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3.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4.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41.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67B5579A-325F-482C-8EE3-2E58DEF110A4}" xr6:coauthVersionLast="47" xr6:coauthVersionMax="47" xr10:uidLastSave="{00000000-0000-0000-0000-000000000000}"/>
  <workbookProtection workbookAlgorithmName="SHA-512" workbookHashValue="jbfIi+fBO/gMiVLZ0Vo3E5qjmIH8hNDIA253rnK0EOHNwnZt/gUfOI32nIoqWzojevnjU24HWu3rvtEn8OmR9w==" workbookSaltValue="8sEV5CmlRFcHlUnYhqsS/Q=="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8" state="hidden" r:id="rId8"/>
    <sheet name="hazard" sheetId="107" state="hidden" r:id="rId9"/>
    <sheet name="use_default_rc" sheetId="106" state="hidden" r:id="rId10"/>
    <sheet name="rul_reset" sheetId="105" state="hidden" r:id="rId11"/>
    <sheet name="risk_consequence" sheetId="104" state="hidden" r:id="rId12"/>
    <sheet name="risk_likelihood" sheetId="103" state="hidden" r:id="rId13"/>
    <sheet name="risk" sheetId="102" state="hidden" r:id="rId14"/>
    <sheet name="condition" sheetId="101" state="hidden" r:id="rId15"/>
    <sheet name="wheel_stop_material" sheetId="100" state="hidden" r:id="rId16"/>
    <sheet name="target_board_material" sheetId="99" state="hidden" r:id="rId17"/>
    <sheet name="structure_material" sheetId="98" state="hidden" r:id="rId18"/>
    <sheet name="road_hump_material" sheetId="97" state="hidden" r:id="rId19"/>
    <sheet name="ramp_material" sheetId="96" state="hidden" r:id="rId20"/>
    <sheet name="pole_material" sheetId="95" state="hidden" r:id="rId21"/>
    <sheet name="mast_material" sheetId="94" state="hidden" r:id="rId22"/>
    <sheet name="gantry_material" sheetId="93" state="hidden" r:id="rId23"/>
    <sheet name="sea_wall_material" sheetId="92" state="hidden" r:id="rId24"/>
    <sheet name="panel_material" sheetId="91" state="hidden" r:id="rId25"/>
    <sheet name="mse_material" sheetId="90" state="hidden" r:id="rId26"/>
    <sheet name="gravity_mass_material" sheetId="89" state="hidden" r:id="rId27"/>
    <sheet name="pipe_duct_material" sheetId="88" state="hidden" r:id="rId28"/>
    <sheet name="pile_material" sheetId="87" state="hidden" r:id="rId29"/>
    <sheet name="mep_pipe_material" sheetId="86" state="hidden" r:id="rId30"/>
    <sheet name="mep_chamber_material" sheetId="85" state="hidden" r:id="rId31"/>
    <sheet name="mep_chamber_lid_material" sheetId="84" state="hidden" r:id="rId32"/>
    <sheet name="duct_material" sheetId="83" state="hidden" r:id="rId33"/>
    <sheet name="rockfall_material" sheetId="82" state="hidden" r:id="rId34"/>
    <sheet name="water_structure_material" sheetId="81" state="hidden" r:id="rId35"/>
    <sheet name="valve_material" sheetId="80" state="hidden" r:id="rId36"/>
    <sheet name="pipe_material" sheetId="79" state="hidden" r:id="rId37"/>
    <sheet name="headwall_material" sheetId="78" state="hidden" r:id="rId38"/>
    <sheet name="filtration_material" sheetId="77" state="hidden" r:id="rId39"/>
    <sheet name="edge_material" sheetId="76" state="hidden" r:id="rId40"/>
    <sheet name="culvert_material" sheetId="75" state="hidden" r:id="rId41"/>
    <sheet name="cover_material" sheetId="74" state="hidden" r:id="rId42"/>
    <sheet name="channel_material" sheetId="73" state="hidden" r:id="rId43"/>
    <sheet name="chamber_material" sheetId="72" state="hidden" r:id="rId44"/>
    <sheet name="base_material" sheetId="71" state="hidden" r:id="rId45"/>
    <sheet name="superstructure_material" sheetId="70" state="hidden" r:id="rId46"/>
    <sheet name="passage_material" sheetId="69" state="hidden" r:id="rId47"/>
    <sheet name="invert_material" sheetId="68" state="hidden" r:id="rId48"/>
    <sheet name="deck_material" sheetId="67" state="hidden" r:id="rId49"/>
    <sheet name="barrier_rail_material" sheetId="66" state="hidden" r:id="rId50"/>
    <sheet name="barrier_post_material" sheetId="65" state="hidden" r:id="rId51"/>
    <sheet name="shelter_seat_material" sheetId="64" state="hidden" r:id="rId52"/>
    <sheet name="shelter_material" sheetId="63" state="hidden" r:id="rId53"/>
    <sheet name="seating_material" sheetId="62" state="hidden" r:id="rId54"/>
    <sheet name="rubbish_bin_material" sheetId="61" state="hidden" r:id="rId55"/>
    <sheet name="planting_structure_material" sheetId="60" state="hidden" r:id="rId56"/>
    <sheet name="cultural_installation_material" sheetId="59" state="hidden" r:id="rId57"/>
    <sheet name="cycle_amenity_material" sheetId="58" state="hidden" r:id="rId58"/>
    <sheet name="wall_material" sheetId="57" state="hidden" r:id="rId59"/>
    <sheet name="rail_material" sheetId="56" state="hidden" r:id="rId60"/>
    <sheet name="cattle_stop_material" sheetId="55" state="hidden" r:id="rId61"/>
    <sheet name="bollard_material" sheetId="54" state="hidden" r:id="rId62"/>
    <sheet name="ud_water_structure_type" sheetId="53" state="hidden" r:id="rId63"/>
    <sheet name="ud_ground_cover_type" sheetId="52" state="hidden" r:id="rId64"/>
    <sheet name="ud_water_area_type" sheetId="51" state="hidden" r:id="rId65"/>
    <sheet name="ar_asset_state" sheetId="50" state="hidden" r:id="rId66"/>
    <sheet name="ud_valve_type" sheetId="49" state="hidden" r:id="rId67"/>
    <sheet name="ud_valve_purpose" sheetId="48" state="hidden" r:id="rId68"/>
    <sheet name="ud_amds_table_list" sheetId="47" state="hidden" r:id="rId69"/>
    <sheet name="drainwall_type" sheetId="46" state="hidden" r:id="rId70"/>
    <sheet name="ud_design_loading" sheetId="45" state="hidden" r:id="rId71"/>
    <sheet name="ud_carried_function" sheetId="44" state="hidden" r:id="rId72"/>
    <sheet name="ud_culvert_alignment" sheetId="43" state="hidden" r:id="rId73"/>
    <sheet name="ud_culvert_slope" sheetId="42" state="hidden" r:id="rId74"/>
    <sheet name="ud_bed_substrate" sheetId="41" state="hidden" r:id="rId75"/>
    <sheet name="ud_access_method" sheetId="40" state="hidden" r:id="rId76"/>
    <sheet name="ud_culvert_grate" sheetId="39" state="hidden" r:id="rId77"/>
    <sheet name="ud_pipe_location" sheetId="38" state="hidden" r:id="rId78"/>
    <sheet name="ud_pipe_joint_type" sheetId="37" state="hidden" r:id="rId79"/>
    <sheet name="ud_pipe_duct_class" sheetId="36" state="hidden" r:id="rId80"/>
    <sheet name="ud_material_subset" sheetId="35" state="hidden" r:id="rId81"/>
    <sheet name="ud_pipe_flow_type" sheetId="34" state="hidden" r:id="rId82"/>
    <sheet name="ud_pipe_type" sheetId="33" state="hidden" r:id="rId83"/>
    <sheet name="ud_maintenance_organisation" sheetId="32" state="hidden" r:id="rId84"/>
    <sheet name="len_adjust_rsn" sheetId="31" state="hidden" r:id="rId85"/>
    <sheet name="ud_geotech_channel_type" sheetId="30" state="hidden" r:id="rId86"/>
    <sheet name="ud_normal_state" sheetId="29" state="hidden" r:id="rId87"/>
    <sheet name="ud_road_channel_type" sheetId="28" state="hidden" r:id="rId88"/>
    <sheet name="ud_channel_type" sheetId="27" state="hidden" r:id="rId89"/>
    <sheet name="av_standard_rc" sheetId="26" state="hidden" r:id="rId90"/>
    <sheet name="ar_replace_reason" sheetId="25" state="hidden" r:id="rId91"/>
    <sheet name="ud_replacement_status" sheetId="24" state="hidden" r:id="rId92"/>
    <sheet name="ud_asset_status" sheetId="23" state="hidden" r:id="rId93"/>
    <sheet name="ud_sub_organisation" sheetId="22" state="hidden" r:id="rId94"/>
    <sheet name="ud_organisation_owner" sheetId="21" state="hidden" r:id="rId95"/>
    <sheet name="ud_work_category" sheetId="20" state="hidden" r:id="rId96"/>
    <sheet name="ud_litter_trap_type" sheetId="19" state="hidden" r:id="rId97"/>
    <sheet name="ud_yn_unknown" sheetId="18" state="hidden" r:id="rId98"/>
    <sheet name="side" sheetId="17" state="hidden" r:id="rId99"/>
    <sheet name="ud_cover_class" sheetId="16" state="hidden" r:id="rId100"/>
    <sheet name="ud_cover_subtype" sheetId="15" state="hidden" r:id="rId101"/>
    <sheet name="ud_cover_type" sheetId="14" state="hidden" r:id="rId102"/>
    <sheet name="ud_shape" sheetId="13" state="hidden" r:id="rId103"/>
    <sheet name="ud_construction_method" sheetId="12" state="hidden" r:id="rId104"/>
    <sheet name="ud_material" sheetId="11" state="hidden" r:id="rId105"/>
    <sheet name="ud_chamber_type" sheetId="10" state="hidden" r:id="rId106"/>
    <sheet name="ud_stormwater_purpose" sheetId="9" state="hidden" r:id="rId107"/>
    <sheet name="roadnames" sheetId="8" state="hidden" r:id="rId108"/>
    <sheet name="version" sheetId="109" state="hidden" r:id="rId10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X11" i="7"/>
  <c r="AA11" i="7"/>
  <c r="Z2" i="7" s="1"/>
  <c r="AB11" i="7"/>
  <c r="AC11" i="7"/>
  <c r="AD11" i="7"/>
  <c r="AE11" i="7"/>
  <c r="AF11" i="7"/>
  <c r="AG11" i="7"/>
  <c r="AI11" i="7"/>
  <c r="AJ11" i="7"/>
  <c r="AK11" i="7"/>
  <c r="AM11" i="7"/>
  <c r="AN11" i="7"/>
  <c r="AO11" i="7"/>
  <c r="AP11" i="7"/>
  <c r="AQ11" i="7"/>
  <c r="D12" i="7"/>
  <c r="G12" i="7"/>
  <c r="K12" i="7"/>
  <c r="M12" i="7"/>
  <c r="O12" i="7"/>
  <c r="Q12" i="7"/>
  <c r="P2" i="7" s="1"/>
  <c r="S12" i="7"/>
  <c r="U12" i="7"/>
  <c r="V12" i="7"/>
  <c r="X12" i="7"/>
  <c r="AA12" i="7"/>
  <c r="AB12" i="7"/>
  <c r="AC12" i="7"/>
  <c r="AD12" i="7"/>
  <c r="AE12" i="7"/>
  <c r="AF12" i="7"/>
  <c r="AG12" i="7"/>
  <c r="AI12" i="7"/>
  <c r="AJ12" i="7"/>
  <c r="AK12" i="7"/>
  <c r="AM12" i="7"/>
  <c r="AN12" i="7"/>
  <c r="AO12" i="7"/>
  <c r="AP12" i="7"/>
  <c r="AQ12" i="7"/>
  <c r="D13" i="7"/>
  <c r="G13" i="7"/>
  <c r="F2" i="7" s="1"/>
  <c r="K13" i="7"/>
  <c r="M13" i="7"/>
  <c r="O13" i="7"/>
  <c r="N2" i="7" s="1"/>
  <c r="Q13" i="7"/>
  <c r="S13" i="7"/>
  <c r="U13" i="7"/>
  <c r="V13" i="7"/>
  <c r="X13" i="7"/>
  <c r="W2" i="7" s="1"/>
  <c r="AA13" i="7"/>
  <c r="AB13" i="7"/>
  <c r="AC13" i="7"/>
  <c r="AD13" i="7"/>
  <c r="AE13" i="7"/>
  <c r="AF13" i="7"/>
  <c r="AG13" i="7"/>
  <c r="AI13" i="7"/>
  <c r="AJ13" i="7"/>
  <c r="AK13" i="7"/>
  <c r="AM13" i="7"/>
  <c r="AN13" i="7"/>
  <c r="AO13" i="7"/>
  <c r="AP13" i="7"/>
  <c r="AQ13" i="7"/>
  <c r="D14" i="7"/>
  <c r="C2" i="7" s="1"/>
  <c r="G14" i="7"/>
  <c r="K14" i="7"/>
  <c r="M14" i="7"/>
  <c r="L2" i="7" s="1"/>
  <c r="O14" i="7"/>
  <c r="Q14" i="7"/>
  <c r="S14" i="7"/>
  <c r="U14" i="7"/>
  <c r="V14" i="7"/>
  <c r="X14" i="7"/>
  <c r="AA14" i="7"/>
  <c r="AB14" i="7"/>
  <c r="AC14" i="7"/>
  <c r="AD14" i="7"/>
  <c r="AE14" i="7"/>
  <c r="AF14" i="7"/>
  <c r="AG14" i="7"/>
  <c r="AI14" i="7"/>
  <c r="AJ14" i="7"/>
  <c r="AK14" i="7"/>
  <c r="AM14" i="7"/>
  <c r="AN14" i="7"/>
  <c r="AO14" i="7"/>
  <c r="AP14" i="7"/>
  <c r="AQ14" i="7"/>
  <c r="D15" i="7"/>
  <c r="G15" i="7"/>
  <c r="K15" i="7"/>
  <c r="M15" i="7"/>
  <c r="O15" i="7"/>
  <c r="Q15" i="7"/>
  <c r="S15" i="7"/>
  <c r="U15" i="7"/>
  <c r="V15" i="7"/>
  <c r="X15" i="7"/>
  <c r="AA15" i="7"/>
  <c r="AB15" i="7"/>
  <c r="AC15" i="7"/>
  <c r="AD15" i="7"/>
  <c r="AE15" i="7"/>
  <c r="AF15" i="7"/>
  <c r="AG15" i="7"/>
  <c r="AI15" i="7"/>
  <c r="AJ15" i="7"/>
  <c r="AK15" i="7"/>
  <c r="AM15" i="7"/>
  <c r="AN15" i="7"/>
  <c r="AO15" i="7"/>
  <c r="AP15" i="7"/>
  <c r="AQ15" i="7"/>
  <c r="D16" i="7"/>
  <c r="G16" i="7"/>
  <c r="K16" i="7"/>
  <c r="M16" i="7"/>
  <c r="O16" i="7"/>
  <c r="Q16" i="7"/>
  <c r="S16" i="7"/>
  <c r="U16" i="7"/>
  <c r="V16" i="7"/>
  <c r="X16" i="7"/>
  <c r="AA16" i="7"/>
  <c r="AB16" i="7"/>
  <c r="AC16" i="7"/>
  <c r="AD16" i="7"/>
  <c r="AE16" i="7"/>
  <c r="AF16" i="7"/>
  <c r="AG16" i="7"/>
  <c r="AI16" i="7"/>
  <c r="AJ16" i="7"/>
  <c r="AK16" i="7"/>
  <c r="AM16" i="7"/>
  <c r="AN16" i="7"/>
  <c r="AO16" i="7"/>
  <c r="AP16" i="7"/>
  <c r="AQ16" i="7"/>
  <c r="D17" i="7"/>
  <c r="G17" i="7"/>
  <c r="K17" i="7"/>
  <c r="M17" i="7"/>
  <c r="O17" i="7"/>
  <c r="Q17" i="7"/>
  <c r="S17" i="7"/>
  <c r="U17" i="7"/>
  <c r="V17" i="7"/>
  <c r="X17" i="7"/>
  <c r="AA17" i="7"/>
  <c r="AB17" i="7"/>
  <c r="AC17" i="7"/>
  <c r="AD17" i="7"/>
  <c r="AE17" i="7"/>
  <c r="AF17" i="7"/>
  <c r="AG17" i="7"/>
  <c r="AI17" i="7"/>
  <c r="AJ17" i="7"/>
  <c r="AK17" i="7"/>
  <c r="AM17" i="7"/>
  <c r="AN17" i="7"/>
  <c r="AO17" i="7"/>
  <c r="AP17" i="7"/>
  <c r="AQ17" i="7"/>
  <c r="D18" i="7"/>
  <c r="G18" i="7"/>
  <c r="K18" i="7"/>
  <c r="M18" i="7"/>
  <c r="O18" i="7"/>
  <c r="Q18" i="7"/>
  <c r="S18" i="7"/>
  <c r="U18" i="7"/>
  <c r="V18" i="7"/>
  <c r="X18" i="7"/>
  <c r="AA18" i="7"/>
  <c r="AB18" i="7"/>
  <c r="AC18" i="7"/>
  <c r="AD18" i="7"/>
  <c r="AE18" i="7"/>
  <c r="AF18" i="7"/>
  <c r="AG18" i="7"/>
  <c r="AI18" i="7"/>
  <c r="AJ18" i="7"/>
  <c r="AK18" i="7"/>
  <c r="AM18" i="7"/>
  <c r="AN18" i="7"/>
  <c r="AO18" i="7"/>
  <c r="AP18" i="7"/>
  <c r="AQ18" i="7"/>
  <c r="D19" i="7"/>
  <c r="G19" i="7"/>
  <c r="K19" i="7"/>
  <c r="M19" i="7"/>
  <c r="O19" i="7"/>
  <c r="Q19" i="7"/>
  <c r="S19" i="7"/>
  <c r="U19" i="7"/>
  <c r="V19" i="7"/>
  <c r="X19" i="7"/>
  <c r="AA19" i="7"/>
  <c r="AB19" i="7"/>
  <c r="AC19" i="7"/>
  <c r="AD19" i="7"/>
  <c r="AE19" i="7"/>
  <c r="AF19" i="7"/>
  <c r="AG19" i="7"/>
  <c r="AI19" i="7"/>
  <c r="AJ19" i="7"/>
  <c r="AK19" i="7"/>
  <c r="AM19" i="7"/>
  <c r="AN19" i="7"/>
  <c r="AO19" i="7"/>
  <c r="AP19" i="7"/>
  <c r="AQ19" i="7"/>
  <c r="D20" i="7"/>
  <c r="G20" i="7"/>
  <c r="K20" i="7"/>
  <c r="M20" i="7"/>
  <c r="O20" i="7"/>
  <c r="Q20" i="7"/>
  <c r="S20" i="7"/>
  <c r="U20" i="7"/>
  <c r="V20" i="7"/>
  <c r="X20" i="7"/>
  <c r="AA20" i="7"/>
  <c r="AB20" i="7"/>
  <c r="AC20" i="7"/>
  <c r="AD20" i="7"/>
  <c r="AE20" i="7"/>
  <c r="AF20" i="7"/>
  <c r="AG20" i="7"/>
  <c r="AI20" i="7"/>
  <c r="AJ20" i="7"/>
  <c r="AK20" i="7"/>
  <c r="AM20" i="7"/>
  <c r="AN20" i="7"/>
  <c r="AO20" i="7"/>
  <c r="AP20" i="7"/>
  <c r="AQ20" i="7"/>
  <c r="D21" i="7"/>
  <c r="G21" i="7"/>
  <c r="K21" i="7"/>
  <c r="M21" i="7"/>
  <c r="O21" i="7"/>
  <c r="Q21" i="7"/>
  <c r="S21" i="7"/>
  <c r="U21" i="7"/>
  <c r="V21" i="7"/>
  <c r="X21" i="7"/>
  <c r="AA21" i="7"/>
  <c r="AB21" i="7"/>
  <c r="AC21" i="7"/>
  <c r="AD21" i="7"/>
  <c r="AE21" i="7"/>
  <c r="AF21" i="7"/>
  <c r="AG21" i="7"/>
  <c r="AI21" i="7"/>
  <c r="AJ21" i="7"/>
  <c r="AK21" i="7"/>
  <c r="AM21" i="7"/>
  <c r="AN21" i="7"/>
  <c r="AO21" i="7"/>
  <c r="AP21" i="7"/>
  <c r="AQ21" i="7"/>
  <c r="D22" i="7"/>
  <c r="G22" i="7"/>
  <c r="K22" i="7"/>
  <c r="M22" i="7"/>
  <c r="O22" i="7"/>
  <c r="Q22" i="7"/>
  <c r="S22" i="7"/>
  <c r="U22" i="7"/>
  <c r="V22" i="7"/>
  <c r="X22" i="7"/>
  <c r="AA22" i="7"/>
  <c r="AB22" i="7"/>
  <c r="AC22" i="7"/>
  <c r="AD22" i="7"/>
  <c r="AE22" i="7"/>
  <c r="AF22" i="7"/>
  <c r="AG22" i="7"/>
  <c r="AI22" i="7"/>
  <c r="AJ22" i="7"/>
  <c r="AK22" i="7"/>
  <c r="AM22" i="7"/>
  <c r="AN22" i="7"/>
  <c r="AO22" i="7"/>
  <c r="AP22" i="7"/>
  <c r="AQ22" i="7"/>
  <c r="D23" i="7"/>
  <c r="G23" i="7"/>
  <c r="K23" i="7"/>
  <c r="M23" i="7"/>
  <c r="O23" i="7"/>
  <c r="Q23" i="7"/>
  <c r="S23" i="7"/>
  <c r="U23" i="7"/>
  <c r="V23" i="7"/>
  <c r="X23" i="7"/>
  <c r="AA23" i="7"/>
  <c r="AB23" i="7"/>
  <c r="AC23" i="7"/>
  <c r="AD23" i="7"/>
  <c r="AE23" i="7"/>
  <c r="AF23" i="7"/>
  <c r="AG23" i="7"/>
  <c r="AI23" i="7"/>
  <c r="AJ23" i="7"/>
  <c r="AK23" i="7"/>
  <c r="AM23" i="7"/>
  <c r="AN23" i="7"/>
  <c r="AO23" i="7"/>
  <c r="AP23" i="7"/>
  <c r="AQ23" i="7"/>
  <c r="D24" i="7"/>
  <c r="G24" i="7"/>
  <c r="K24" i="7"/>
  <c r="M24" i="7"/>
  <c r="O24" i="7"/>
  <c r="Q24" i="7"/>
  <c r="S24" i="7"/>
  <c r="U24" i="7"/>
  <c r="V24" i="7"/>
  <c r="X24" i="7"/>
  <c r="AA24" i="7"/>
  <c r="AB24" i="7"/>
  <c r="AC24" i="7"/>
  <c r="AD24" i="7"/>
  <c r="AE24" i="7"/>
  <c r="AF24" i="7"/>
  <c r="AG24" i="7"/>
  <c r="AI24" i="7"/>
  <c r="AJ24" i="7"/>
  <c r="AK24" i="7"/>
  <c r="AM24" i="7"/>
  <c r="AN24" i="7"/>
  <c r="AO24" i="7"/>
  <c r="AP24" i="7"/>
  <c r="AQ24" i="7"/>
  <c r="D25" i="7"/>
  <c r="G25" i="7"/>
  <c r="K25" i="7"/>
  <c r="M25" i="7"/>
  <c r="O25" i="7"/>
  <c r="Q25" i="7"/>
  <c r="S25" i="7"/>
  <c r="U25" i="7"/>
  <c r="V25" i="7"/>
  <c r="X25" i="7"/>
  <c r="AA25" i="7"/>
  <c r="AB25" i="7"/>
  <c r="AC25" i="7"/>
  <c r="AD25" i="7"/>
  <c r="AE25" i="7"/>
  <c r="AF25" i="7"/>
  <c r="AG25" i="7"/>
  <c r="AI25" i="7"/>
  <c r="AJ25" i="7"/>
  <c r="AK25" i="7"/>
  <c r="AM25" i="7"/>
  <c r="AN25" i="7"/>
  <c r="AO25" i="7"/>
  <c r="AP25" i="7"/>
  <c r="AQ25" i="7"/>
  <c r="D26" i="7"/>
  <c r="G26" i="7"/>
  <c r="K26" i="7"/>
  <c r="M26" i="7"/>
  <c r="O26" i="7"/>
  <c r="Q26" i="7"/>
  <c r="S26" i="7"/>
  <c r="U26" i="7"/>
  <c r="V26" i="7"/>
  <c r="X26" i="7"/>
  <c r="AA26" i="7"/>
  <c r="AB26" i="7"/>
  <c r="AC26" i="7"/>
  <c r="AD26" i="7"/>
  <c r="AE26" i="7"/>
  <c r="AF26" i="7"/>
  <c r="AG26" i="7"/>
  <c r="AI26" i="7"/>
  <c r="AJ26" i="7"/>
  <c r="AK26" i="7"/>
  <c r="AM26" i="7"/>
  <c r="AN26" i="7"/>
  <c r="AO26" i="7"/>
  <c r="AP26" i="7"/>
  <c r="AQ26" i="7"/>
  <c r="D27" i="7"/>
  <c r="G27" i="7"/>
  <c r="K27" i="7"/>
  <c r="M27" i="7"/>
  <c r="O27" i="7"/>
  <c r="Q27" i="7"/>
  <c r="S27" i="7"/>
  <c r="U27" i="7"/>
  <c r="V27" i="7"/>
  <c r="X27" i="7"/>
  <c r="AA27" i="7"/>
  <c r="AB27" i="7"/>
  <c r="AC27" i="7"/>
  <c r="AD27" i="7"/>
  <c r="AE27" i="7"/>
  <c r="AF27" i="7"/>
  <c r="AG27" i="7"/>
  <c r="AI27" i="7"/>
  <c r="AJ27" i="7"/>
  <c r="AK27" i="7"/>
  <c r="AM27" i="7"/>
  <c r="AN27" i="7"/>
  <c r="AO27" i="7"/>
  <c r="AP27" i="7"/>
  <c r="AQ27" i="7"/>
  <c r="D28" i="7"/>
  <c r="G28" i="7"/>
  <c r="K28" i="7"/>
  <c r="M28" i="7"/>
  <c r="O28" i="7"/>
  <c r="Q28" i="7"/>
  <c r="S28" i="7"/>
  <c r="U28" i="7"/>
  <c r="V28" i="7"/>
  <c r="X28" i="7"/>
  <c r="AA28" i="7"/>
  <c r="AB28" i="7"/>
  <c r="AC28" i="7"/>
  <c r="AD28" i="7"/>
  <c r="AE28" i="7"/>
  <c r="AF28" i="7"/>
  <c r="AG28" i="7"/>
  <c r="AI28" i="7"/>
  <c r="AJ28" i="7"/>
  <c r="AK28" i="7"/>
  <c r="AM28" i="7"/>
  <c r="AN28" i="7"/>
  <c r="AO28" i="7"/>
  <c r="AP28" i="7"/>
  <c r="AQ28" i="7"/>
  <c r="D29" i="7"/>
  <c r="G29" i="7"/>
  <c r="K29" i="7"/>
  <c r="M29" i="7"/>
  <c r="O29" i="7"/>
  <c r="Q29" i="7"/>
  <c r="S29" i="7"/>
  <c r="U29" i="7"/>
  <c r="V29" i="7"/>
  <c r="X29" i="7"/>
  <c r="AA29" i="7"/>
  <c r="AB29" i="7"/>
  <c r="AC29" i="7"/>
  <c r="AD29" i="7"/>
  <c r="AE29" i="7"/>
  <c r="AF29" i="7"/>
  <c r="AG29" i="7"/>
  <c r="AI29" i="7"/>
  <c r="AJ29" i="7"/>
  <c r="AK29" i="7"/>
  <c r="AM29" i="7"/>
  <c r="AN29" i="7"/>
  <c r="AO29" i="7"/>
  <c r="AP29" i="7"/>
  <c r="AQ29" i="7"/>
  <c r="D30" i="7"/>
  <c r="G30" i="7"/>
  <c r="K30" i="7"/>
  <c r="M30" i="7"/>
  <c r="O30" i="7"/>
  <c r="Q30" i="7"/>
  <c r="S30" i="7"/>
  <c r="U30" i="7"/>
  <c r="V30" i="7"/>
  <c r="X30" i="7"/>
  <c r="AA30" i="7"/>
  <c r="AB30" i="7"/>
  <c r="AC30" i="7"/>
  <c r="AD30" i="7"/>
  <c r="AE30" i="7"/>
  <c r="AF30" i="7"/>
  <c r="AG30" i="7"/>
  <c r="AI30" i="7"/>
  <c r="AJ30" i="7"/>
  <c r="AK30" i="7"/>
  <c r="AM30" i="7"/>
  <c r="AN30" i="7"/>
  <c r="AO30" i="7"/>
  <c r="AP30" i="7"/>
  <c r="AQ30" i="7"/>
  <c r="D31" i="7"/>
  <c r="G31" i="7"/>
  <c r="K31" i="7"/>
  <c r="M31" i="7"/>
  <c r="O31" i="7"/>
  <c r="Q31" i="7"/>
  <c r="S31" i="7"/>
  <c r="U31" i="7"/>
  <c r="V31" i="7"/>
  <c r="X31" i="7"/>
  <c r="AA31" i="7"/>
  <c r="AB31" i="7"/>
  <c r="AC31" i="7"/>
  <c r="AD31" i="7"/>
  <c r="AE31" i="7"/>
  <c r="AF31" i="7"/>
  <c r="AG31" i="7"/>
  <c r="AI31" i="7"/>
  <c r="AJ31" i="7"/>
  <c r="AK31" i="7"/>
  <c r="AM31" i="7"/>
  <c r="AN31" i="7"/>
  <c r="AO31" i="7"/>
  <c r="AP31" i="7"/>
  <c r="AQ31" i="7"/>
  <c r="D32" i="7"/>
  <c r="G32" i="7"/>
  <c r="K32" i="7"/>
  <c r="M32" i="7"/>
  <c r="O32" i="7"/>
  <c r="Q32" i="7"/>
  <c r="S32" i="7"/>
  <c r="U32" i="7"/>
  <c r="V32" i="7"/>
  <c r="X32" i="7"/>
  <c r="AA32" i="7"/>
  <c r="AB32" i="7"/>
  <c r="AC32" i="7"/>
  <c r="AD32" i="7"/>
  <c r="AE32" i="7"/>
  <c r="AF32" i="7"/>
  <c r="AG32" i="7"/>
  <c r="AI32" i="7"/>
  <c r="AJ32" i="7"/>
  <c r="AK32" i="7"/>
  <c r="AM32" i="7"/>
  <c r="AN32" i="7"/>
  <c r="AO32" i="7"/>
  <c r="AP32" i="7"/>
  <c r="AQ32" i="7"/>
  <c r="D33" i="7"/>
  <c r="G33" i="7"/>
  <c r="K33" i="7"/>
  <c r="M33" i="7"/>
  <c r="O33" i="7"/>
  <c r="Q33" i="7"/>
  <c r="S33" i="7"/>
  <c r="U33" i="7"/>
  <c r="V33" i="7"/>
  <c r="X33" i="7"/>
  <c r="AA33" i="7"/>
  <c r="AB33" i="7"/>
  <c r="AC33" i="7"/>
  <c r="AD33" i="7"/>
  <c r="AE33" i="7"/>
  <c r="AF33" i="7"/>
  <c r="AG33" i="7"/>
  <c r="AI33" i="7"/>
  <c r="AJ33" i="7"/>
  <c r="AK33" i="7"/>
  <c r="AM33" i="7"/>
  <c r="AN33" i="7"/>
  <c r="AO33" i="7"/>
  <c r="AP33" i="7"/>
  <c r="AQ33" i="7"/>
  <c r="D34" i="7"/>
  <c r="G34" i="7"/>
  <c r="K34" i="7"/>
  <c r="M34" i="7"/>
  <c r="O34" i="7"/>
  <c r="Q34" i="7"/>
  <c r="S34" i="7"/>
  <c r="U34" i="7"/>
  <c r="V34" i="7"/>
  <c r="X34" i="7"/>
  <c r="AA34" i="7"/>
  <c r="AB34" i="7"/>
  <c r="AC34" i="7"/>
  <c r="AD34" i="7"/>
  <c r="AE34" i="7"/>
  <c r="AF34" i="7"/>
  <c r="AG34" i="7"/>
  <c r="AI34" i="7"/>
  <c r="AJ34" i="7"/>
  <c r="AK34" i="7"/>
  <c r="AM34" i="7"/>
  <c r="AN34" i="7"/>
  <c r="AO34" i="7"/>
  <c r="AP34" i="7"/>
  <c r="AQ34" i="7"/>
  <c r="D35" i="7"/>
  <c r="G35" i="7"/>
  <c r="K35" i="7"/>
  <c r="M35" i="7"/>
  <c r="O35" i="7"/>
  <c r="Q35" i="7"/>
  <c r="S35" i="7"/>
  <c r="U35" i="7"/>
  <c r="V35" i="7"/>
  <c r="X35" i="7"/>
  <c r="AA35" i="7"/>
  <c r="AB35" i="7"/>
  <c r="AC35" i="7"/>
  <c r="AD35" i="7"/>
  <c r="AE35" i="7"/>
  <c r="AF35" i="7"/>
  <c r="AG35" i="7"/>
  <c r="AI35" i="7"/>
  <c r="AJ35" i="7"/>
  <c r="AK35" i="7"/>
  <c r="AM35" i="7"/>
  <c r="AN35" i="7"/>
  <c r="AO35" i="7"/>
  <c r="AP35" i="7"/>
  <c r="AQ35" i="7"/>
  <c r="D36" i="7"/>
  <c r="G36" i="7"/>
  <c r="K36" i="7"/>
  <c r="M36" i="7"/>
  <c r="O36" i="7"/>
  <c r="Q36" i="7"/>
  <c r="S36" i="7"/>
  <c r="U36" i="7"/>
  <c r="V36" i="7"/>
  <c r="X36" i="7"/>
  <c r="AA36" i="7"/>
  <c r="AB36" i="7"/>
  <c r="AC36" i="7"/>
  <c r="AD36" i="7"/>
  <c r="AE36" i="7"/>
  <c r="AF36" i="7"/>
  <c r="AG36" i="7"/>
  <c r="AI36" i="7"/>
  <c r="AJ36" i="7"/>
  <c r="AK36" i="7"/>
  <c r="AM36" i="7"/>
  <c r="AN36" i="7"/>
  <c r="AO36" i="7"/>
  <c r="AP36" i="7"/>
  <c r="AQ36" i="7"/>
  <c r="D37" i="7"/>
  <c r="G37" i="7"/>
  <c r="K37" i="7"/>
  <c r="M37" i="7"/>
  <c r="O37" i="7"/>
  <c r="Q37" i="7"/>
  <c r="S37" i="7"/>
  <c r="U37" i="7"/>
  <c r="V37" i="7"/>
  <c r="X37" i="7"/>
  <c r="AA37" i="7"/>
  <c r="AB37" i="7"/>
  <c r="AC37" i="7"/>
  <c r="AD37" i="7"/>
  <c r="AE37" i="7"/>
  <c r="AF37" i="7"/>
  <c r="AG37" i="7"/>
  <c r="AI37" i="7"/>
  <c r="AJ37" i="7"/>
  <c r="AK37" i="7"/>
  <c r="AM37" i="7"/>
  <c r="AN37" i="7"/>
  <c r="AO37" i="7"/>
  <c r="AP37" i="7"/>
  <c r="AQ37" i="7"/>
  <c r="D38" i="7"/>
  <c r="G38" i="7"/>
  <c r="K38" i="7"/>
  <c r="M38" i="7"/>
  <c r="O38" i="7"/>
  <c r="Q38" i="7"/>
  <c r="S38" i="7"/>
  <c r="U38" i="7"/>
  <c r="V38" i="7"/>
  <c r="X38" i="7"/>
  <c r="AA38" i="7"/>
  <c r="AB38" i="7"/>
  <c r="AC38" i="7"/>
  <c r="AD38" i="7"/>
  <c r="AE38" i="7"/>
  <c r="AF38" i="7"/>
  <c r="AG38" i="7"/>
  <c r="AI38" i="7"/>
  <c r="AJ38" i="7"/>
  <c r="AK38" i="7"/>
  <c r="AM38" i="7"/>
  <c r="AN38" i="7"/>
  <c r="AO38" i="7"/>
  <c r="AP38" i="7"/>
  <c r="AQ38" i="7"/>
  <c r="D39" i="7"/>
  <c r="G39" i="7"/>
  <c r="K39" i="7"/>
  <c r="M39" i="7"/>
  <c r="O39" i="7"/>
  <c r="Q39" i="7"/>
  <c r="S39" i="7"/>
  <c r="U39" i="7"/>
  <c r="V39" i="7"/>
  <c r="X39" i="7"/>
  <c r="AA39" i="7"/>
  <c r="AB39" i="7"/>
  <c r="AC39" i="7"/>
  <c r="AD39" i="7"/>
  <c r="AE39" i="7"/>
  <c r="AF39" i="7"/>
  <c r="AG39" i="7"/>
  <c r="AI39" i="7"/>
  <c r="AJ39" i="7"/>
  <c r="AK39" i="7"/>
  <c r="AM39" i="7"/>
  <c r="AN39" i="7"/>
  <c r="AO39" i="7"/>
  <c r="AP39" i="7"/>
  <c r="AQ39" i="7"/>
  <c r="D40" i="7"/>
  <c r="G40" i="7"/>
  <c r="K40" i="7"/>
  <c r="M40" i="7"/>
  <c r="O40" i="7"/>
  <c r="Q40" i="7"/>
  <c r="S40" i="7"/>
  <c r="U40" i="7"/>
  <c r="V40" i="7"/>
  <c r="X40" i="7"/>
  <c r="AA40" i="7"/>
  <c r="AB40" i="7"/>
  <c r="AC40" i="7"/>
  <c r="AD40" i="7"/>
  <c r="AE40" i="7"/>
  <c r="AF40" i="7"/>
  <c r="AG40" i="7"/>
  <c r="AI40" i="7"/>
  <c r="AJ40" i="7"/>
  <c r="AK40" i="7"/>
  <c r="AM40" i="7"/>
  <c r="AN40" i="7"/>
  <c r="AO40" i="7"/>
  <c r="AP40" i="7"/>
  <c r="AQ40" i="7"/>
  <c r="D41" i="7"/>
  <c r="G41" i="7"/>
  <c r="K41" i="7"/>
  <c r="M41" i="7"/>
  <c r="O41" i="7"/>
  <c r="Q41" i="7"/>
  <c r="S41" i="7"/>
  <c r="U41" i="7"/>
  <c r="V41" i="7"/>
  <c r="X41" i="7"/>
  <c r="AA41" i="7"/>
  <c r="AB41" i="7"/>
  <c r="AC41" i="7"/>
  <c r="AD41" i="7"/>
  <c r="AE41" i="7"/>
  <c r="AF41" i="7"/>
  <c r="AG41" i="7"/>
  <c r="AI41" i="7"/>
  <c r="AJ41" i="7"/>
  <c r="AK41" i="7"/>
  <c r="AM41" i="7"/>
  <c r="AN41" i="7"/>
  <c r="AO41" i="7"/>
  <c r="AP41" i="7"/>
  <c r="AQ41" i="7"/>
  <c r="D42" i="7"/>
  <c r="G42" i="7"/>
  <c r="K42" i="7"/>
  <c r="M42" i="7"/>
  <c r="O42" i="7"/>
  <c r="Q42" i="7"/>
  <c r="S42" i="7"/>
  <c r="U42" i="7"/>
  <c r="V42" i="7"/>
  <c r="X42" i="7"/>
  <c r="AA42" i="7"/>
  <c r="AB42" i="7"/>
  <c r="AC42" i="7"/>
  <c r="AD42" i="7"/>
  <c r="AE42" i="7"/>
  <c r="AF42" i="7"/>
  <c r="AG42" i="7"/>
  <c r="AI42" i="7"/>
  <c r="AJ42" i="7"/>
  <c r="AK42" i="7"/>
  <c r="AM42" i="7"/>
  <c r="AN42" i="7"/>
  <c r="AO42" i="7"/>
  <c r="AP42" i="7"/>
  <c r="AQ42" i="7"/>
  <c r="D43" i="7"/>
  <c r="G43" i="7"/>
  <c r="K43" i="7"/>
  <c r="M43" i="7"/>
  <c r="O43" i="7"/>
  <c r="Q43" i="7"/>
  <c r="S43" i="7"/>
  <c r="U43" i="7"/>
  <c r="V43" i="7"/>
  <c r="X43" i="7"/>
  <c r="AA43" i="7"/>
  <c r="AB43" i="7"/>
  <c r="AC43" i="7"/>
  <c r="AD43" i="7"/>
  <c r="AE43" i="7"/>
  <c r="AF43" i="7"/>
  <c r="AG43" i="7"/>
  <c r="AI43" i="7"/>
  <c r="AJ43" i="7"/>
  <c r="AK43" i="7"/>
  <c r="AM43" i="7"/>
  <c r="AN43" i="7"/>
  <c r="AO43" i="7"/>
  <c r="AP43" i="7"/>
  <c r="AQ43" i="7"/>
  <c r="D44" i="7"/>
  <c r="G44" i="7"/>
  <c r="K44" i="7"/>
  <c r="M44" i="7"/>
  <c r="O44" i="7"/>
  <c r="Q44" i="7"/>
  <c r="S44" i="7"/>
  <c r="U44" i="7"/>
  <c r="V44" i="7"/>
  <c r="X44" i="7"/>
  <c r="AA44" i="7"/>
  <c r="AB44" i="7"/>
  <c r="AC44" i="7"/>
  <c r="AD44" i="7"/>
  <c r="AE44" i="7"/>
  <c r="AF44" i="7"/>
  <c r="AG44" i="7"/>
  <c r="AI44" i="7"/>
  <c r="AJ44" i="7"/>
  <c r="AK44" i="7"/>
  <c r="AM44" i="7"/>
  <c r="AN44" i="7"/>
  <c r="AO44" i="7"/>
  <c r="AP44" i="7"/>
  <c r="AQ44" i="7"/>
  <c r="D45" i="7"/>
  <c r="G45" i="7"/>
  <c r="K45" i="7"/>
  <c r="M45" i="7"/>
  <c r="O45" i="7"/>
  <c r="Q45" i="7"/>
  <c r="S45" i="7"/>
  <c r="U45" i="7"/>
  <c r="V45" i="7"/>
  <c r="X45" i="7"/>
  <c r="AA45" i="7"/>
  <c r="AB45" i="7"/>
  <c r="AC45" i="7"/>
  <c r="AD45" i="7"/>
  <c r="AE45" i="7"/>
  <c r="AF45" i="7"/>
  <c r="AG45" i="7"/>
  <c r="AI45" i="7"/>
  <c r="AJ45" i="7"/>
  <c r="AK45" i="7"/>
  <c r="AM45" i="7"/>
  <c r="AN45" i="7"/>
  <c r="AO45" i="7"/>
  <c r="AP45" i="7"/>
  <c r="AQ45" i="7"/>
  <c r="D46" i="7"/>
  <c r="G46" i="7"/>
  <c r="K46" i="7"/>
  <c r="M46" i="7"/>
  <c r="O46" i="7"/>
  <c r="Q46" i="7"/>
  <c r="S46" i="7"/>
  <c r="U46" i="7"/>
  <c r="V46" i="7"/>
  <c r="X46" i="7"/>
  <c r="AA46" i="7"/>
  <c r="AB46" i="7"/>
  <c r="AC46" i="7"/>
  <c r="AD46" i="7"/>
  <c r="AE46" i="7"/>
  <c r="AF46" i="7"/>
  <c r="AG46" i="7"/>
  <c r="AI46" i="7"/>
  <c r="AJ46" i="7"/>
  <c r="AK46" i="7"/>
  <c r="AM46" i="7"/>
  <c r="AN46" i="7"/>
  <c r="AO46" i="7"/>
  <c r="AP46" i="7"/>
  <c r="AQ46" i="7"/>
  <c r="D47" i="7"/>
  <c r="G47" i="7"/>
  <c r="K47" i="7"/>
  <c r="M47" i="7"/>
  <c r="O47" i="7"/>
  <c r="Q47" i="7"/>
  <c r="S47" i="7"/>
  <c r="U47" i="7"/>
  <c r="V47" i="7"/>
  <c r="X47" i="7"/>
  <c r="AA47" i="7"/>
  <c r="AB47" i="7"/>
  <c r="AC47" i="7"/>
  <c r="AD47" i="7"/>
  <c r="AE47" i="7"/>
  <c r="AF47" i="7"/>
  <c r="AG47" i="7"/>
  <c r="AI47" i="7"/>
  <c r="AJ47" i="7"/>
  <c r="AK47" i="7"/>
  <c r="AM47" i="7"/>
  <c r="AN47" i="7"/>
  <c r="AO47" i="7"/>
  <c r="AP47" i="7"/>
  <c r="AQ47" i="7"/>
  <c r="D48" i="7"/>
  <c r="G48" i="7"/>
  <c r="K48" i="7"/>
  <c r="M48" i="7"/>
  <c r="O48" i="7"/>
  <c r="Q48" i="7"/>
  <c r="S48" i="7"/>
  <c r="U48" i="7"/>
  <c r="V48" i="7"/>
  <c r="X48" i="7"/>
  <c r="AA48" i="7"/>
  <c r="AB48" i="7"/>
  <c r="AC48" i="7"/>
  <c r="AD48" i="7"/>
  <c r="AE48" i="7"/>
  <c r="AF48" i="7"/>
  <c r="AG48" i="7"/>
  <c r="AI48" i="7"/>
  <c r="AJ48" i="7"/>
  <c r="AK48" i="7"/>
  <c r="AM48" i="7"/>
  <c r="AN48" i="7"/>
  <c r="AO48" i="7"/>
  <c r="AP48" i="7"/>
  <c r="AQ48" i="7"/>
  <c r="D49" i="7"/>
  <c r="G49" i="7"/>
  <c r="K49" i="7"/>
  <c r="M49" i="7"/>
  <c r="O49" i="7"/>
  <c r="Q49" i="7"/>
  <c r="S49" i="7"/>
  <c r="U49" i="7"/>
  <c r="V49" i="7"/>
  <c r="X49" i="7"/>
  <c r="AA49" i="7"/>
  <c r="AB49" i="7"/>
  <c r="AC49" i="7"/>
  <c r="AD49" i="7"/>
  <c r="AE49" i="7"/>
  <c r="AF49" i="7"/>
  <c r="AG49" i="7"/>
  <c r="AI49" i="7"/>
  <c r="AJ49" i="7"/>
  <c r="AK49" i="7"/>
  <c r="AM49" i="7"/>
  <c r="AN49" i="7"/>
  <c r="AO49" i="7"/>
  <c r="AP49" i="7"/>
  <c r="AQ49" i="7"/>
  <c r="D50" i="7"/>
  <c r="G50" i="7"/>
  <c r="K50" i="7"/>
  <c r="M50" i="7"/>
  <c r="O50" i="7"/>
  <c r="Q50" i="7"/>
  <c r="S50" i="7"/>
  <c r="U50" i="7"/>
  <c r="V50" i="7"/>
  <c r="X50" i="7"/>
  <c r="AA50" i="7"/>
  <c r="AB50" i="7"/>
  <c r="AC50" i="7"/>
  <c r="AD50" i="7"/>
  <c r="AE50" i="7"/>
  <c r="AF50" i="7"/>
  <c r="AG50" i="7"/>
  <c r="AI50" i="7"/>
  <c r="AJ50" i="7"/>
  <c r="AK50" i="7"/>
  <c r="AM50" i="7"/>
  <c r="AN50" i="7"/>
  <c r="AO50" i="7"/>
  <c r="AP50" i="7"/>
  <c r="AQ50" i="7"/>
  <c r="D51" i="7"/>
  <c r="G51" i="7"/>
  <c r="K51" i="7"/>
  <c r="M51" i="7"/>
  <c r="O51" i="7"/>
  <c r="Q51" i="7"/>
  <c r="S51" i="7"/>
  <c r="U51" i="7"/>
  <c r="V51" i="7"/>
  <c r="X51" i="7"/>
  <c r="AA51" i="7"/>
  <c r="AB51" i="7"/>
  <c r="AC51" i="7"/>
  <c r="AD51" i="7"/>
  <c r="AE51" i="7"/>
  <c r="AF51" i="7"/>
  <c r="AG51" i="7"/>
  <c r="AI51" i="7"/>
  <c r="AJ51" i="7"/>
  <c r="AK51" i="7"/>
  <c r="AM51" i="7"/>
  <c r="AN51" i="7"/>
  <c r="AO51" i="7"/>
  <c r="AP51" i="7"/>
  <c r="AQ51" i="7"/>
  <c r="D52" i="7"/>
  <c r="G52" i="7"/>
  <c r="K52" i="7"/>
  <c r="M52" i="7"/>
  <c r="O52" i="7"/>
  <c r="Q52" i="7"/>
  <c r="S52" i="7"/>
  <c r="U52" i="7"/>
  <c r="V52" i="7"/>
  <c r="X52" i="7"/>
  <c r="AA52" i="7"/>
  <c r="AB52" i="7"/>
  <c r="AC52" i="7"/>
  <c r="AD52" i="7"/>
  <c r="AE52" i="7"/>
  <c r="AF52" i="7"/>
  <c r="AG52" i="7"/>
  <c r="AI52" i="7"/>
  <c r="AJ52" i="7"/>
  <c r="AK52" i="7"/>
  <c r="AM52" i="7"/>
  <c r="AN52" i="7"/>
  <c r="AO52" i="7"/>
  <c r="AP52" i="7"/>
  <c r="AQ52" i="7"/>
  <c r="D53" i="7"/>
  <c r="G53" i="7"/>
  <c r="K53" i="7"/>
  <c r="M53" i="7"/>
  <c r="O53" i="7"/>
  <c r="Q53" i="7"/>
  <c r="S53" i="7"/>
  <c r="U53" i="7"/>
  <c r="V53" i="7"/>
  <c r="X53" i="7"/>
  <c r="AA53" i="7"/>
  <c r="AB53" i="7"/>
  <c r="AC53" i="7"/>
  <c r="AD53" i="7"/>
  <c r="AE53" i="7"/>
  <c r="AF53" i="7"/>
  <c r="AG53" i="7"/>
  <c r="AI53" i="7"/>
  <c r="AJ53" i="7"/>
  <c r="AK53" i="7"/>
  <c r="AM53" i="7"/>
  <c r="AN53" i="7"/>
  <c r="AO53" i="7"/>
  <c r="AP53" i="7"/>
  <c r="AQ53" i="7"/>
  <c r="D54" i="7"/>
  <c r="G54" i="7"/>
  <c r="K54" i="7"/>
  <c r="M54" i="7"/>
  <c r="O54" i="7"/>
  <c r="Q54" i="7"/>
  <c r="S54" i="7"/>
  <c r="U54" i="7"/>
  <c r="V54" i="7"/>
  <c r="X54" i="7"/>
  <c r="AA54" i="7"/>
  <c r="AB54" i="7"/>
  <c r="AC54" i="7"/>
  <c r="AD54" i="7"/>
  <c r="AE54" i="7"/>
  <c r="AF54" i="7"/>
  <c r="AG54" i="7"/>
  <c r="AI54" i="7"/>
  <c r="AJ54" i="7"/>
  <c r="AK54" i="7"/>
  <c r="AM54" i="7"/>
  <c r="AN54" i="7"/>
  <c r="AO54" i="7"/>
  <c r="AP54" i="7"/>
  <c r="AQ54" i="7"/>
  <c r="D55" i="7"/>
  <c r="G55" i="7"/>
  <c r="K55" i="7"/>
  <c r="M55" i="7"/>
  <c r="O55" i="7"/>
  <c r="Q55" i="7"/>
  <c r="S55" i="7"/>
  <c r="U55" i="7"/>
  <c r="V55" i="7"/>
  <c r="X55" i="7"/>
  <c r="AA55" i="7"/>
  <c r="AB55" i="7"/>
  <c r="AC55" i="7"/>
  <c r="AD55" i="7"/>
  <c r="AE55" i="7"/>
  <c r="AF55" i="7"/>
  <c r="AG55" i="7"/>
  <c r="AI55" i="7"/>
  <c r="AJ55" i="7"/>
  <c r="AK55" i="7"/>
  <c r="AM55" i="7"/>
  <c r="AN55" i="7"/>
  <c r="AO55" i="7"/>
  <c r="AP55" i="7"/>
  <c r="AQ55" i="7"/>
  <c r="D56" i="7"/>
  <c r="G56" i="7"/>
  <c r="K56" i="7"/>
  <c r="M56" i="7"/>
  <c r="O56" i="7"/>
  <c r="Q56" i="7"/>
  <c r="S56" i="7"/>
  <c r="U56" i="7"/>
  <c r="V56" i="7"/>
  <c r="X56" i="7"/>
  <c r="AA56" i="7"/>
  <c r="AB56" i="7"/>
  <c r="AC56" i="7"/>
  <c r="AD56" i="7"/>
  <c r="AE56" i="7"/>
  <c r="AF56" i="7"/>
  <c r="AG56" i="7"/>
  <c r="AI56" i="7"/>
  <c r="AJ56" i="7"/>
  <c r="AK56" i="7"/>
  <c r="AM56" i="7"/>
  <c r="AN56" i="7"/>
  <c r="AO56" i="7"/>
  <c r="AP56" i="7"/>
  <c r="AQ56" i="7"/>
  <c r="D57" i="7"/>
  <c r="G57" i="7"/>
  <c r="K57" i="7"/>
  <c r="M57" i="7"/>
  <c r="O57" i="7"/>
  <c r="Q57" i="7"/>
  <c r="S57" i="7"/>
  <c r="U57" i="7"/>
  <c r="V57" i="7"/>
  <c r="X57" i="7"/>
  <c r="AA57" i="7"/>
  <c r="AB57" i="7"/>
  <c r="AC57" i="7"/>
  <c r="AD57" i="7"/>
  <c r="AE57" i="7"/>
  <c r="AF57" i="7"/>
  <c r="AG57" i="7"/>
  <c r="AI57" i="7"/>
  <c r="AJ57" i="7"/>
  <c r="AK57" i="7"/>
  <c r="AM57" i="7"/>
  <c r="AN57" i="7"/>
  <c r="AO57" i="7"/>
  <c r="AP57" i="7"/>
  <c r="AQ57" i="7"/>
  <c r="D58" i="7"/>
  <c r="G58" i="7"/>
  <c r="K58" i="7"/>
  <c r="M58" i="7"/>
  <c r="O58" i="7"/>
  <c r="Q58" i="7"/>
  <c r="S58" i="7"/>
  <c r="U58" i="7"/>
  <c r="V58" i="7"/>
  <c r="X58" i="7"/>
  <c r="AA58" i="7"/>
  <c r="AB58" i="7"/>
  <c r="AC58" i="7"/>
  <c r="AD58" i="7"/>
  <c r="AE58" i="7"/>
  <c r="AF58" i="7"/>
  <c r="AG58" i="7"/>
  <c r="AI58" i="7"/>
  <c r="AJ58" i="7"/>
  <c r="AK58" i="7"/>
  <c r="AM58" i="7"/>
  <c r="AN58" i="7"/>
  <c r="AO58" i="7"/>
  <c r="AP58" i="7"/>
  <c r="AQ58" i="7"/>
  <c r="D59" i="7"/>
  <c r="G59" i="7"/>
  <c r="K59" i="7"/>
  <c r="M59" i="7"/>
  <c r="O59" i="7"/>
  <c r="Q59" i="7"/>
  <c r="S59" i="7"/>
  <c r="U59" i="7"/>
  <c r="V59" i="7"/>
  <c r="X59" i="7"/>
  <c r="AA59" i="7"/>
  <c r="AB59" i="7"/>
  <c r="AC59" i="7"/>
  <c r="AD59" i="7"/>
  <c r="AE59" i="7"/>
  <c r="AF59" i="7"/>
  <c r="AG59" i="7"/>
  <c r="AI59" i="7"/>
  <c r="AJ59" i="7"/>
  <c r="AK59" i="7"/>
  <c r="AM59" i="7"/>
  <c r="AN59" i="7"/>
  <c r="AO59" i="7"/>
  <c r="AP59" i="7"/>
  <c r="AQ59" i="7"/>
  <c r="D60" i="7"/>
  <c r="G60" i="7"/>
  <c r="K60" i="7"/>
  <c r="M60" i="7"/>
  <c r="O60" i="7"/>
  <c r="Q60" i="7"/>
  <c r="S60" i="7"/>
  <c r="U60" i="7"/>
  <c r="V60" i="7"/>
  <c r="X60" i="7"/>
  <c r="AA60" i="7"/>
  <c r="AB60" i="7"/>
  <c r="AC60" i="7"/>
  <c r="AD60" i="7"/>
  <c r="AE60" i="7"/>
  <c r="AF60" i="7"/>
  <c r="AG60" i="7"/>
  <c r="AI60" i="7"/>
  <c r="AJ60" i="7"/>
  <c r="AK60" i="7"/>
  <c r="AM60" i="7"/>
  <c r="AN60" i="7"/>
  <c r="AO60" i="7"/>
  <c r="AP60" i="7"/>
  <c r="AQ60" i="7"/>
  <c r="D61" i="7"/>
  <c r="G61" i="7"/>
  <c r="K61" i="7"/>
  <c r="M61" i="7"/>
  <c r="O61" i="7"/>
  <c r="Q61" i="7"/>
  <c r="S61" i="7"/>
  <c r="U61" i="7"/>
  <c r="V61" i="7"/>
  <c r="X61" i="7"/>
  <c r="AA61" i="7"/>
  <c r="AB61" i="7"/>
  <c r="AC61" i="7"/>
  <c r="AD61" i="7"/>
  <c r="AE61" i="7"/>
  <c r="AF61" i="7"/>
  <c r="AG61" i="7"/>
  <c r="AI61" i="7"/>
  <c r="AJ61" i="7"/>
  <c r="AK61" i="7"/>
  <c r="AM61" i="7"/>
  <c r="AN61" i="7"/>
  <c r="AO61" i="7"/>
  <c r="AP61" i="7"/>
  <c r="AQ61" i="7"/>
  <c r="D62" i="7"/>
  <c r="G62" i="7"/>
  <c r="K62" i="7"/>
  <c r="M62" i="7"/>
  <c r="O62" i="7"/>
  <c r="Q62" i="7"/>
  <c r="S62" i="7"/>
  <c r="U62" i="7"/>
  <c r="V62" i="7"/>
  <c r="X62" i="7"/>
  <c r="AA62" i="7"/>
  <c r="AB62" i="7"/>
  <c r="AC62" i="7"/>
  <c r="AD62" i="7"/>
  <c r="AE62" i="7"/>
  <c r="AF62" i="7"/>
  <c r="AG62" i="7"/>
  <c r="AI62" i="7"/>
  <c r="AJ62" i="7"/>
  <c r="AK62" i="7"/>
  <c r="AM62" i="7"/>
  <c r="AN62" i="7"/>
  <c r="AO62" i="7"/>
  <c r="AP62" i="7"/>
  <c r="AQ62" i="7"/>
  <c r="D63" i="7"/>
  <c r="G63" i="7"/>
  <c r="K63" i="7"/>
  <c r="M63" i="7"/>
  <c r="O63" i="7"/>
  <c r="Q63" i="7"/>
  <c r="S63" i="7"/>
  <c r="U63" i="7"/>
  <c r="V63" i="7"/>
  <c r="X63" i="7"/>
  <c r="AA63" i="7"/>
  <c r="AB63" i="7"/>
  <c r="AC63" i="7"/>
  <c r="AD63" i="7"/>
  <c r="AE63" i="7"/>
  <c r="AF63" i="7"/>
  <c r="AG63" i="7"/>
  <c r="AI63" i="7"/>
  <c r="AJ63" i="7"/>
  <c r="AK63" i="7"/>
  <c r="AM63" i="7"/>
  <c r="AN63" i="7"/>
  <c r="AO63" i="7"/>
  <c r="AP63" i="7"/>
  <c r="AQ63" i="7"/>
  <c r="D64" i="7"/>
  <c r="G64" i="7"/>
  <c r="K64" i="7"/>
  <c r="M64" i="7"/>
  <c r="O64" i="7"/>
  <c r="Q64" i="7"/>
  <c r="S64" i="7"/>
  <c r="U64" i="7"/>
  <c r="V64" i="7"/>
  <c r="X64" i="7"/>
  <c r="AA64" i="7"/>
  <c r="AB64" i="7"/>
  <c r="AC64" i="7"/>
  <c r="AD64" i="7"/>
  <c r="AE64" i="7"/>
  <c r="AF64" i="7"/>
  <c r="AG64" i="7"/>
  <c r="AI64" i="7"/>
  <c r="AJ64" i="7"/>
  <c r="AK64" i="7"/>
  <c r="AM64" i="7"/>
  <c r="AN64" i="7"/>
  <c r="AO64" i="7"/>
  <c r="AP64" i="7"/>
  <c r="AQ64" i="7"/>
  <c r="D65" i="7"/>
  <c r="G65" i="7"/>
  <c r="K65" i="7"/>
  <c r="M65" i="7"/>
  <c r="O65" i="7"/>
  <c r="Q65" i="7"/>
  <c r="S65" i="7"/>
  <c r="U65" i="7"/>
  <c r="V65" i="7"/>
  <c r="X65" i="7"/>
  <c r="AA65" i="7"/>
  <c r="AB65" i="7"/>
  <c r="AC65" i="7"/>
  <c r="AD65" i="7"/>
  <c r="AE65" i="7"/>
  <c r="AF65" i="7"/>
  <c r="AG65" i="7"/>
  <c r="AI65" i="7"/>
  <c r="AJ65" i="7"/>
  <c r="AK65" i="7"/>
  <c r="AM65" i="7"/>
  <c r="AN65" i="7"/>
  <c r="AO65" i="7"/>
  <c r="AP65" i="7"/>
  <c r="AQ65" i="7"/>
  <c r="D66" i="7"/>
  <c r="G66" i="7"/>
  <c r="K66" i="7"/>
  <c r="M66" i="7"/>
  <c r="O66" i="7"/>
  <c r="Q66" i="7"/>
  <c r="S66" i="7"/>
  <c r="U66" i="7"/>
  <c r="V66" i="7"/>
  <c r="X66" i="7"/>
  <c r="AA66" i="7"/>
  <c r="AB66" i="7"/>
  <c r="AC66" i="7"/>
  <c r="AD66" i="7"/>
  <c r="AE66" i="7"/>
  <c r="AF66" i="7"/>
  <c r="AG66" i="7"/>
  <c r="AI66" i="7"/>
  <c r="AJ66" i="7"/>
  <c r="AK66" i="7"/>
  <c r="AM66" i="7"/>
  <c r="AN66" i="7"/>
  <c r="AO66" i="7"/>
  <c r="AP66" i="7"/>
  <c r="AQ66" i="7"/>
  <c r="D67" i="7"/>
  <c r="G67" i="7"/>
  <c r="K67" i="7"/>
  <c r="M67" i="7"/>
  <c r="O67" i="7"/>
  <c r="Q67" i="7"/>
  <c r="S67" i="7"/>
  <c r="U67" i="7"/>
  <c r="V67" i="7"/>
  <c r="X67" i="7"/>
  <c r="AA67" i="7"/>
  <c r="AB67" i="7"/>
  <c r="AC67" i="7"/>
  <c r="AD67" i="7"/>
  <c r="AE67" i="7"/>
  <c r="AF67" i="7"/>
  <c r="AG67" i="7"/>
  <c r="AI67" i="7"/>
  <c r="AJ67" i="7"/>
  <c r="AK67" i="7"/>
  <c r="AM67" i="7"/>
  <c r="AN67" i="7"/>
  <c r="AO67" i="7"/>
  <c r="AP67" i="7"/>
  <c r="AQ67" i="7"/>
  <c r="D68" i="7"/>
  <c r="G68" i="7"/>
  <c r="K68" i="7"/>
  <c r="M68" i="7"/>
  <c r="O68" i="7"/>
  <c r="Q68" i="7"/>
  <c r="S68" i="7"/>
  <c r="U68" i="7"/>
  <c r="V68" i="7"/>
  <c r="X68" i="7"/>
  <c r="AA68" i="7"/>
  <c r="AB68" i="7"/>
  <c r="AC68" i="7"/>
  <c r="AD68" i="7"/>
  <c r="AE68" i="7"/>
  <c r="AF68" i="7"/>
  <c r="AG68" i="7"/>
  <c r="AI68" i="7"/>
  <c r="AJ68" i="7"/>
  <c r="AK68" i="7"/>
  <c r="AM68" i="7"/>
  <c r="AN68" i="7"/>
  <c r="AO68" i="7"/>
  <c r="AP68" i="7"/>
  <c r="AQ68" i="7"/>
  <c r="D69" i="7"/>
  <c r="G69" i="7"/>
  <c r="K69" i="7"/>
  <c r="M69" i="7"/>
  <c r="O69" i="7"/>
  <c r="Q69" i="7"/>
  <c r="S69" i="7"/>
  <c r="U69" i="7"/>
  <c r="V69" i="7"/>
  <c r="X69" i="7"/>
  <c r="AA69" i="7"/>
  <c r="AB69" i="7"/>
  <c r="AC69" i="7"/>
  <c r="AD69" i="7"/>
  <c r="AE69" i="7"/>
  <c r="AF69" i="7"/>
  <c r="AG69" i="7"/>
  <c r="AI69" i="7"/>
  <c r="AJ69" i="7"/>
  <c r="AK69" i="7"/>
  <c r="AM69" i="7"/>
  <c r="AN69" i="7"/>
  <c r="AO69" i="7"/>
  <c r="AP69" i="7"/>
  <c r="AQ69" i="7"/>
  <c r="D70" i="7"/>
  <c r="G70" i="7"/>
  <c r="K70" i="7"/>
  <c r="M70" i="7"/>
  <c r="O70" i="7"/>
  <c r="Q70" i="7"/>
  <c r="S70" i="7"/>
  <c r="U70" i="7"/>
  <c r="V70" i="7"/>
  <c r="X70" i="7"/>
  <c r="AA70" i="7"/>
  <c r="AB70" i="7"/>
  <c r="AC70" i="7"/>
  <c r="AD70" i="7"/>
  <c r="AE70" i="7"/>
  <c r="AF70" i="7"/>
  <c r="AG70" i="7"/>
  <c r="AI70" i="7"/>
  <c r="AJ70" i="7"/>
  <c r="AK70" i="7"/>
  <c r="AM70" i="7"/>
  <c r="AN70" i="7"/>
  <c r="AO70" i="7"/>
  <c r="AP70" i="7"/>
  <c r="AQ70" i="7"/>
  <c r="D71" i="7"/>
  <c r="G71" i="7"/>
  <c r="K71" i="7"/>
  <c r="M71" i="7"/>
  <c r="O71" i="7"/>
  <c r="Q71" i="7"/>
  <c r="S71" i="7"/>
  <c r="U71" i="7"/>
  <c r="V71" i="7"/>
  <c r="X71" i="7"/>
  <c r="AA71" i="7"/>
  <c r="AB71" i="7"/>
  <c r="AC71" i="7"/>
  <c r="AD71" i="7"/>
  <c r="AE71" i="7"/>
  <c r="AF71" i="7"/>
  <c r="AG71" i="7"/>
  <c r="AI71" i="7"/>
  <c r="AJ71" i="7"/>
  <c r="AK71" i="7"/>
  <c r="AM71" i="7"/>
  <c r="AN71" i="7"/>
  <c r="AO71" i="7"/>
  <c r="AP71" i="7"/>
  <c r="AQ71" i="7"/>
  <c r="D72" i="7"/>
  <c r="G72" i="7"/>
  <c r="K72" i="7"/>
  <c r="M72" i="7"/>
  <c r="O72" i="7"/>
  <c r="Q72" i="7"/>
  <c r="S72" i="7"/>
  <c r="U72" i="7"/>
  <c r="V72" i="7"/>
  <c r="X72" i="7"/>
  <c r="AA72" i="7"/>
  <c r="AB72" i="7"/>
  <c r="AC72" i="7"/>
  <c r="AD72" i="7"/>
  <c r="AE72" i="7"/>
  <c r="AF72" i="7"/>
  <c r="AG72" i="7"/>
  <c r="AI72" i="7"/>
  <c r="AJ72" i="7"/>
  <c r="AK72" i="7"/>
  <c r="AM72" i="7"/>
  <c r="AN72" i="7"/>
  <c r="AO72" i="7"/>
  <c r="AP72" i="7"/>
  <c r="AQ72" i="7"/>
  <c r="D73" i="7"/>
  <c r="G73" i="7"/>
  <c r="K73" i="7"/>
  <c r="M73" i="7"/>
  <c r="O73" i="7"/>
  <c r="Q73" i="7"/>
  <c r="S73" i="7"/>
  <c r="U73" i="7"/>
  <c r="V73" i="7"/>
  <c r="X73" i="7"/>
  <c r="AA73" i="7"/>
  <c r="AB73" i="7"/>
  <c r="AC73" i="7"/>
  <c r="AD73" i="7"/>
  <c r="AE73" i="7"/>
  <c r="AF73" i="7"/>
  <c r="AG73" i="7"/>
  <c r="AI73" i="7"/>
  <c r="AJ73" i="7"/>
  <c r="AK73" i="7"/>
  <c r="AM73" i="7"/>
  <c r="AN73" i="7"/>
  <c r="AO73" i="7"/>
  <c r="AP73" i="7"/>
  <c r="AQ73" i="7"/>
  <c r="D74" i="7"/>
  <c r="G74" i="7"/>
  <c r="K74" i="7"/>
  <c r="M74" i="7"/>
  <c r="O74" i="7"/>
  <c r="Q74" i="7"/>
  <c r="S74" i="7"/>
  <c r="U74" i="7"/>
  <c r="V74" i="7"/>
  <c r="X74" i="7"/>
  <c r="AA74" i="7"/>
  <c r="AB74" i="7"/>
  <c r="AC74" i="7"/>
  <c r="AD74" i="7"/>
  <c r="AE74" i="7"/>
  <c r="AF74" i="7"/>
  <c r="AG74" i="7"/>
  <c r="AI74" i="7"/>
  <c r="AJ74" i="7"/>
  <c r="AK74" i="7"/>
  <c r="AM74" i="7"/>
  <c r="AN74" i="7"/>
  <c r="AO74" i="7"/>
  <c r="AP74" i="7"/>
  <c r="AQ74" i="7"/>
  <c r="D75" i="7"/>
  <c r="G75" i="7"/>
  <c r="K75" i="7"/>
  <c r="M75" i="7"/>
  <c r="O75" i="7"/>
  <c r="Q75" i="7"/>
  <c r="S75" i="7"/>
  <c r="U75" i="7"/>
  <c r="V75" i="7"/>
  <c r="X75" i="7"/>
  <c r="AA75" i="7"/>
  <c r="AB75" i="7"/>
  <c r="AC75" i="7"/>
  <c r="AD75" i="7"/>
  <c r="AE75" i="7"/>
  <c r="AF75" i="7"/>
  <c r="AG75" i="7"/>
  <c r="AI75" i="7"/>
  <c r="AJ75" i="7"/>
  <c r="AK75" i="7"/>
  <c r="AM75" i="7"/>
  <c r="AN75" i="7"/>
  <c r="AO75" i="7"/>
  <c r="AP75" i="7"/>
  <c r="AQ75" i="7"/>
  <c r="D76" i="7"/>
  <c r="G76" i="7"/>
  <c r="K76" i="7"/>
  <c r="M76" i="7"/>
  <c r="O76" i="7"/>
  <c r="Q76" i="7"/>
  <c r="S76" i="7"/>
  <c r="U76" i="7"/>
  <c r="V76" i="7"/>
  <c r="X76" i="7"/>
  <c r="AA76" i="7"/>
  <c r="AB76" i="7"/>
  <c r="AC76" i="7"/>
  <c r="AD76" i="7"/>
  <c r="AE76" i="7"/>
  <c r="AF76" i="7"/>
  <c r="AG76" i="7"/>
  <c r="AI76" i="7"/>
  <c r="AJ76" i="7"/>
  <c r="AK76" i="7"/>
  <c r="AM76" i="7"/>
  <c r="AN76" i="7"/>
  <c r="AO76" i="7"/>
  <c r="AP76" i="7"/>
  <c r="AQ76" i="7"/>
  <c r="D77" i="7"/>
  <c r="G77" i="7"/>
  <c r="K77" i="7"/>
  <c r="M77" i="7"/>
  <c r="O77" i="7"/>
  <c r="Q77" i="7"/>
  <c r="S77" i="7"/>
  <c r="U77" i="7"/>
  <c r="V77" i="7"/>
  <c r="X77" i="7"/>
  <c r="AA77" i="7"/>
  <c r="AB77" i="7"/>
  <c r="AC77" i="7"/>
  <c r="AD77" i="7"/>
  <c r="AE77" i="7"/>
  <c r="AF77" i="7"/>
  <c r="AG77" i="7"/>
  <c r="AI77" i="7"/>
  <c r="AJ77" i="7"/>
  <c r="AK77" i="7"/>
  <c r="AM77" i="7"/>
  <c r="AN77" i="7"/>
  <c r="AO77" i="7"/>
  <c r="AP77" i="7"/>
  <c r="AQ77" i="7"/>
  <c r="D78" i="7"/>
  <c r="G78" i="7"/>
  <c r="K78" i="7"/>
  <c r="M78" i="7"/>
  <c r="O78" i="7"/>
  <c r="Q78" i="7"/>
  <c r="S78" i="7"/>
  <c r="U78" i="7"/>
  <c r="V78" i="7"/>
  <c r="X78" i="7"/>
  <c r="AA78" i="7"/>
  <c r="AB78" i="7"/>
  <c r="AC78" i="7"/>
  <c r="AD78" i="7"/>
  <c r="AE78" i="7"/>
  <c r="AF78" i="7"/>
  <c r="AG78" i="7"/>
  <c r="AI78" i="7"/>
  <c r="AJ78" i="7"/>
  <c r="AK78" i="7"/>
  <c r="AM78" i="7"/>
  <c r="AN78" i="7"/>
  <c r="AO78" i="7"/>
  <c r="AP78" i="7"/>
  <c r="AQ78" i="7"/>
  <c r="D79" i="7"/>
  <c r="G79" i="7"/>
  <c r="K79" i="7"/>
  <c r="M79" i="7"/>
  <c r="O79" i="7"/>
  <c r="Q79" i="7"/>
  <c r="S79" i="7"/>
  <c r="U79" i="7"/>
  <c r="V79" i="7"/>
  <c r="X79" i="7"/>
  <c r="AA79" i="7"/>
  <c r="AB79" i="7"/>
  <c r="AC79" i="7"/>
  <c r="AD79" i="7"/>
  <c r="AE79" i="7"/>
  <c r="AF79" i="7"/>
  <c r="AG79" i="7"/>
  <c r="AI79" i="7"/>
  <c r="AJ79" i="7"/>
  <c r="AK79" i="7"/>
  <c r="AM79" i="7"/>
  <c r="AN79" i="7"/>
  <c r="AO79" i="7"/>
  <c r="AP79" i="7"/>
  <c r="AQ79" i="7"/>
  <c r="D80" i="7"/>
  <c r="G80" i="7"/>
  <c r="K80" i="7"/>
  <c r="M80" i="7"/>
  <c r="O80" i="7"/>
  <c r="Q80" i="7"/>
  <c r="S80" i="7"/>
  <c r="U80" i="7"/>
  <c r="V80" i="7"/>
  <c r="X80" i="7"/>
  <c r="AA80" i="7"/>
  <c r="AB80" i="7"/>
  <c r="AC80" i="7"/>
  <c r="AD80" i="7"/>
  <c r="AE80" i="7"/>
  <c r="AF80" i="7"/>
  <c r="AG80" i="7"/>
  <c r="AI80" i="7"/>
  <c r="AJ80" i="7"/>
  <c r="AK80" i="7"/>
  <c r="AM80" i="7"/>
  <c r="AN80" i="7"/>
  <c r="AO80" i="7"/>
  <c r="AP80" i="7"/>
  <c r="AQ80" i="7"/>
  <c r="D81" i="7"/>
  <c r="G81" i="7"/>
  <c r="K81" i="7"/>
  <c r="M81" i="7"/>
  <c r="O81" i="7"/>
  <c r="Q81" i="7"/>
  <c r="S81" i="7"/>
  <c r="U81" i="7"/>
  <c r="V81" i="7"/>
  <c r="X81" i="7"/>
  <c r="AA81" i="7"/>
  <c r="AB81" i="7"/>
  <c r="AC81" i="7"/>
  <c r="AD81" i="7"/>
  <c r="AE81" i="7"/>
  <c r="AF81" i="7"/>
  <c r="AG81" i="7"/>
  <c r="AI81" i="7"/>
  <c r="AJ81" i="7"/>
  <c r="AK81" i="7"/>
  <c r="AM81" i="7"/>
  <c r="AN81" i="7"/>
  <c r="AO81" i="7"/>
  <c r="AP81" i="7"/>
  <c r="AQ81" i="7"/>
  <c r="D82" i="7"/>
  <c r="G82" i="7"/>
  <c r="K82" i="7"/>
  <c r="M82" i="7"/>
  <c r="O82" i="7"/>
  <c r="Q82" i="7"/>
  <c r="S82" i="7"/>
  <c r="U82" i="7"/>
  <c r="V82" i="7"/>
  <c r="X82" i="7"/>
  <c r="AA82" i="7"/>
  <c r="AB82" i="7"/>
  <c r="AC82" i="7"/>
  <c r="AD82" i="7"/>
  <c r="AE82" i="7"/>
  <c r="AF82" i="7"/>
  <c r="AG82" i="7"/>
  <c r="AI82" i="7"/>
  <c r="AJ82" i="7"/>
  <c r="AK82" i="7"/>
  <c r="AM82" i="7"/>
  <c r="AN82" i="7"/>
  <c r="AO82" i="7"/>
  <c r="AP82" i="7"/>
  <c r="AQ82" i="7"/>
  <c r="D83" i="7"/>
  <c r="G83" i="7"/>
  <c r="K83" i="7"/>
  <c r="M83" i="7"/>
  <c r="O83" i="7"/>
  <c r="Q83" i="7"/>
  <c r="S83" i="7"/>
  <c r="U83" i="7"/>
  <c r="V83" i="7"/>
  <c r="X83" i="7"/>
  <c r="AA83" i="7"/>
  <c r="AB83" i="7"/>
  <c r="AC83" i="7"/>
  <c r="AD83" i="7"/>
  <c r="AE83" i="7"/>
  <c r="AF83" i="7"/>
  <c r="AG83" i="7"/>
  <c r="AI83" i="7"/>
  <c r="AJ83" i="7"/>
  <c r="AK83" i="7"/>
  <c r="AM83" i="7"/>
  <c r="AN83" i="7"/>
  <c r="AO83" i="7"/>
  <c r="AP83" i="7"/>
  <c r="AQ83" i="7"/>
  <c r="D84" i="7"/>
  <c r="G84" i="7"/>
  <c r="K84" i="7"/>
  <c r="M84" i="7"/>
  <c r="O84" i="7"/>
  <c r="Q84" i="7"/>
  <c r="S84" i="7"/>
  <c r="U84" i="7"/>
  <c r="V84" i="7"/>
  <c r="X84" i="7"/>
  <c r="AA84" i="7"/>
  <c r="AB84" i="7"/>
  <c r="AC84" i="7"/>
  <c r="AD84" i="7"/>
  <c r="AE84" i="7"/>
  <c r="AF84" i="7"/>
  <c r="AG84" i="7"/>
  <c r="AI84" i="7"/>
  <c r="AJ84" i="7"/>
  <c r="AK84" i="7"/>
  <c r="AM84" i="7"/>
  <c r="AN84" i="7"/>
  <c r="AO84" i="7"/>
  <c r="AP84" i="7"/>
  <c r="AQ84" i="7"/>
  <c r="D85" i="7"/>
  <c r="G85" i="7"/>
  <c r="K85" i="7"/>
  <c r="M85" i="7"/>
  <c r="O85" i="7"/>
  <c r="Q85" i="7"/>
  <c r="S85" i="7"/>
  <c r="U85" i="7"/>
  <c r="V85" i="7"/>
  <c r="X85" i="7"/>
  <c r="AA85" i="7"/>
  <c r="AB85" i="7"/>
  <c r="AC85" i="7"/>
  <c r="AD85" i="7"/>
  <c r="AE85" i="7"/>
  <c r="AF85" i="7"/>
  <c r="AG85" i="7"/>
  <c r="AI85" i="7"/>
  <c r="AJ85" i="7"/>
  <c r="AK85" i="7"/>
  <c r="AM85" i="7"/>
  <c r="AN85" i="7"/>
  <c r="AO85" i="7"/>
  <c r="AP85" i="7"/>
  <c r="AQ85" i="7"/>
  <c r="D86" i="7"/>
  <c r="G86" i="7"/>
  <c r="K86" i="7"/>
  <c r="M86" i="7"/>
  <c r="O86" i="7"/>
  <c r="Q86" i="7"/>
  <c r="S86" i="7"/>
  <c r="U86" i="7"/>
  <c r="V86" i="7"/>
  <c r="X86" i="7"/>
  <c r="AA86" i="7"/>
  <c r="AB86" i="7"/>
  <c r="AC86" i="7"/>
  <c r="AD86" i="7"/>
  <c r="AE86" i="7"/>
  <c r="AF86" i="7"/>
  <c r="AG86" i="7"/>
  <c r="AI86" i="7"/>
  <c r="AJ86" i="7"/>
  <c r="AK86" i="7"/>
  <c r="AM86" i="7"/>
  <c r="AN86" i="7"/>
  <c r="AO86" i="7"/>
  <c r="AP86" i="7"/>
  <c r="AQ86" i="7"/>
  <c r="D87" i="7"/>
  <c r="G87" i="7"/>
  <c r="K87" i="7"/>
  <c r="M87" i="7"/>
  <c r="O87" i="7"/>
  <c r="Q87" i="7"/>
  <c r="S87" i="7"/>
  <c r="U87" i="7"/>
  <c r="V87" i="7"/>
  <c r="X87" i="7"/>
  <c r="AA87" i="7"/>
  <c r="AB87" i="7"/>
  <c r="AC87" i="7"/>
  <c r="AD87" i="7"/>
  <c r="AE87" i="7"/>
  <c r="AF87" i="7"/>
  <c r="AG87" i="7"/>
  <c r="AI87" i="7"/>
  <c r="AJ87" i="7"/>
  <c r="AK87" i="7"/>
  <c r="AM87" i="7"/>
  <c r="AN87" i="7"/>
  <c r="AO87" i="7"/>
  <c r="AP87" i="7"/>
  <c r="AQ87" i="7"/>
  <c r="D88" i="7"/>
  <c r="G88" i="7"/>
  <c r="K88" i="7"/>
  <c r="M88" i="7"/>
  <c r="O88" i="7"/>
  <c r="Q88" i="7"/>
  <c r="S88" i="7"/>
  <c r="U88" i="7"/>
  <c r="V88" i="7"/>
  <c r="X88" i="7"/>
  <c r="AA88" i="7"/>
  <c r="AB88" i="7"/>
  <c r="AC88" i="7"/>
  <c r="AD88" i="7"/>
  <c r="AE88" i="7"/>
  <c r="AF88" i="7"/>
  <c r="AG88" i="7"/>
  <c r="AI88" i="7"/>
  <c r="AJ88" i="7"/>
  <c r="AK88" i="7"/>
  <c r="AM88" i="7"/>
  <c r="AN88" i="7"/>
  <c r="AO88" i="7"/>
  <c r="AP88" i="7"/>
  <c r="AQ88" i="7"/>
  <c r="D89" i="7"/>
  <c r="G89" i="7"/>
  <c r="K89" i="7"/>
  <c r="M89" i="7"/>
  <c r="O89" i="7"/>
  <c r="Q89" i="7"/>
  <c r="S89" i="7"/>
  <c r="U89" i="7"/>
  <c r="V89" i="7"/>
  <c r="X89" i="7"/>
  <c r="AA89" i="7"/>
  <c r="AB89" i="7"/>
  <c r="AC89" i="7"/>
  <c r="AD89" i="7"/>
  <c r="AE89" i="7"/>
  <c r="AF89" i="7"/>
  <c r="AG89" i="7"/>
  <c r="AI89" i="7"/>
  <c r="AJ89" i="7"/>
  <c r="AK89" i="7"/>
  <c r="AM89" i="7"/>
  <c r="AN89" i="7"/>
  <c r="AO89" i="7"/>
  <c r="AP89" i="7"/>
  <c r="AQ89" i="7"/>
  <c r="D90" i="7"/>
  <c r="G90" i="7"/>
  <c r="K90" i="7"/>
  <c r="M90" i="7"/>
  <c r="O90" i="7"/>
  <c r="Q90" i="7"/>
  <c r="S90" i="7"/>
  <c r="U90" i="7"/>
  <c r="V90" i="7"/>
  <c r="X90" i="7"/>
  <c r="AA90" i="7"/>
  <c r="AB90" i="7"/>
  <c r="AC90" i="7"/>
  <c r="AD90" i="7"/>
  <c r="AE90" i="7"/>
  <c r="AF90" i="7"/>
  <c r="AG90" i="7"/>
  <c r="AI90" i="7"/>
  <c r="AJ90" i="7"/>
  <c r="AK90" i="7"/>
  <c r="AM90" i="7"/>
  <c r="AN90" i="7"/>
  <c r="AO90" i="7"/>
  <c r="AP90" i="7"/>
  <c r="AQ90" i="7"/>
  <c r="D91" i="7"/>
  <c r="G91" i="7"/>
  <c r="K91" i="7"/>
  <c r="M91" i="7"/>
  <c r="O91" i="7"/>
  <c r="Q91" i="7"/>
  <c r="S91" i="7"/>
  <c r="U91" i="7"/>
  <c r="V91" i="7"/>
  <c r="X91" i="7"/>
  <c r="AA91" i="7"/>
  <c r="AB91" i="7"/>
  <c r="AC91" i="7"/>
  <c r="AD91" i="7"/>
  <c r="AE91" i="7"/>
  <c r="AF91" i="7"/>
  <c r="AG91" i="7"/>
  <c r="AI91" i="7"/>
  <c r="AJ91" i="7"/>
  <c r="AK91" i="7"/>
  <c r="AM91" i="7"/>
  <c r="AN91" i="7"/>
  <c r="AO91" i="7"/>
  <c r="AP91" i="7"/>
  <c r="AQ91" i="7"/>
  <c r="D92" i="7"/>
  <c r="G92" i="7"/>
  <c r="K92" i="7"/>
  <c r="M92" i="7"/>
  <c r="O92" i="7"/>
  <c r="Q92" i="7"/>
  <c r="S92" i="7"/>
  <c r="U92" i="7"/>
  <c r="V92" i="7"/>
  <c r="X92" i="7"/>
  <c r="AA92" i="7"/>
  <c r="AB92" i="7"/>
  <c r="AC92" i="7"/>
  <c r="AD92" i="7"/>
  <c r="AE92" i="7"/>
  <c r="AF92" i="7"/>
  <c r="AG92" i="7"/>
  <c r="AI92" i="7"/>
  <c r="AJ92" i="7"/>
  <c r="AK92" i="7"/>
  <c r="AM92" i="7"/>
  <c r="AN92" i="7"/>
  <c r="AO92" i="7"/>
  <c r="AP92" i="7"/>
  <c r="AQ92" i="7"/>
  <c r="D93" i="7"/>
  <c r="G93" i="7"/>
  <c r="K93" i="7"/>
  <c r="M93" i="7"/>
  <c r="O93" i="7"/>
  <c r="Q93" i="7"/>
  <c r="S93" i="7"/>
  <c r="U93" i="7"/>
  <c r="V93" i="7"/>
  <c r="X93" i="7"/>
  <c r="AA93" i="7"/>
  <c r="AB93" i="7"/>
  <c r="AC93" i="7"/>
  <c r="AD93" i="7"/>
  <c r="AE93" i="7"/>
  <c r="AF93" i="7"/>
  <c r="AG93" i="7"/>
  <c r="AI93" i="7"/>
  <c r="AJ93" i="7"/>
  <c r="AK93" i="7"/>
  <c r="AM93" i="7"/>
  <c r="AN93" i="7"/>
  <c r="AO93" i="7"/>
  <c r="AP93" i="7"/>
  <c r="AQ93" i="7"/>
  <c r="D94" i="7"/>
  <c r="G94" i="7"/>
  <c r="K94" i="7"/>
  <c r="M94" i="7"/>
  <c r="O94" i="7"/>
  <c r="Q94" i="7"/>
  <c r="S94" i="7"/>
  <c r="U94" i="7"/>
  <c r="V94" i="7"/>
  <c r="X94" i="7"/>
  <c r="AA94" i="7"/>
  <c r="AB94" i="7"/>
  <c r="AC94" i="7"/>
  <c r="AD94" i="7"/>
  <c r="AE94" i="7"/>
  <c r="AF94" i="7"/>
  <c r="AG94" i="7"/>
  <c r="AI94" i="7"/>
  <c r="AJ94" i="7"/>
  <c r="AK94" i="7"/>
  <c r="AM94" i="7"/>
  <c r="AN94" i="7"/>
  <c r="AO94" i="7"/>
  <c r="AP94" i="7"/>
  <c r="AQ94" i="7"/>
  <c r="D95" i="7"/>
  <c r="G95" i="7"/>
  <c r="K95" i="7"/>
  <c r="M95" i="7"/>
  <c r="O95" i="7"/>
  <c r="Q95" i="7"/>
  <c r="S95" i="7"/>
  <c r="U95" i="7"/>
  <c r="V95" i="7"/>
  <c r="X95" i="7"/>
  <c r="AA95" i="7"/>
  <c r="AB95" i="7"/>
  <c r="AC95" i="7"/>
  <c r="AD95" i="7"/>
  <c r="AE95" i="7"/>
  <c r="AF95" i="7"/>
  <c r="AG95" i="7"/>
  <c r="AI95" i="7"/>
  <c r="AJ95" i="7"/>
  <c r="AK95" i="7"/>
  <c r="AM95" i="7"/>
  <c r="AN95" i="7"/>
  <c r="AO95" i="7"/>
  <c r="AP95" i="7"/>
  <c r="AQ95" i="7"/>
  <c r="D96" i="7"/>
  <c r="G96" i="7"/>
  <c r="K96" i="7"/>
  <c r="M96" i="7"/>
  <c r="O96" i="7"/>
  <c r="Q96" i="7"/>
  <c r="S96" i="7"/>
  <c r="U96" i="7"/>
  <c r="V96" i="7"/>
  <c r="X96" i="7"/>
  <c r="AA96" i="7"/>
  <c r="AB96" i="7"/>
  <c r="AC96" i="7"/>
  <c r="AD96" i="7"/>
  <c r="AE96" i="7"/>
  <c r="AF96" i="7"/>
  <c r="AG96" i="7"/>
  <c r="AI96" i="7"/>
  <c r="AJ96" i="7"/>
  <c r="AK96" i="7"/>
  <c r="AM96" i="7"/>
  <c r="AN96" i="7"/>
  <c r="AO96" i="7"/>
  <c r="AP96" i="7"/>
  <c r="AQ96" i="7"/>
  <c r="D97" i="7"/>
  <c r="G97" i="7"/>
  <c r="K97" i="7"/>
  <c r="M97" i="7"/>
  <c r="O97" i="7"/>
  <c r="Q97" i="7"/>
  <c r="S97" i="7"/>
  <c r="U97" i="7"/>
  <c r="V97" i="7"/>
  <c r="X97" i="7"/>
  <c r="AA97" i="7"/>
  <c r="AB97" i="7"/>
  <c r="AC97" i="7"/>
  <c r="AD97" i="7"/>
  <c r="AE97" i="7"/>
  <c r="AF97" i="7"/>
  <c r="AG97" i="7"/>
  <c r="AI97" i="7"/>
  <c r="AJ97" i="7"/>
  <c r="AK97" i="7"/>
  <c r="AM97" i="7"/>
  <c r="AN97" i="7"/>
  <c r="AO97" i="7"/>
  <c r="AP97" i="7"/>
  <c r="AQ97" i="7"/>
  <c r="D98" i="7"/>
  <c r="G98" i="7"/>
  <c r="K98" i="7"/>
  <c r="M98" i="7"/>
  <c r="O98" i="7"/>
  <c r="Q98" i="7"/>
  <c r="S98" i="7"/>
  <c r="U98" i="7"/>
  <c r="V98" i="7"/>
  <c r="X98" i="7"/>
  <c r="AA98" i="7"/>
  <c r="AB98" i="7"/>
  <c r="AC98" i="7"/>
  <c r="AD98" i="7"/>
  <c r="AE98" i="7"/>
  <c r="AF98" i="7"/>
  <c r="AG98" i="7"/>
  <c r="AI98" i="7"/>
  <c r="AJ98" i="7"/>
  <c r="AK98" i="7"/>
  <c r="AM98" i="7"/>
  <c r="AN98" i="7"/>
  <c r="AO98" i="7"/>
  <c r="AP98" i="7"/>
  <c r="AQ98" i="7"/>
  <c r="D99" i="7"/>
  <c r="G99" i="7"/>
  <c r="K99" i="7"/>
  <c r="M99" i="7"/>
  <c r="O99" i="7"/>
  <c r="Q99" i="7"/>
  <c r="S99" i="7"/>
  <c r="U99" i="7"/>
  <c r="V99" i="7"/>
  <c r="X99" i="7"/>
  <c r="AA99" i="7"/>
  <c r="AB99" i="7"/>
  <c r="AC99" i="7"/>
  <c r="AD99" i="7"/>
  <c r="AE99" i="7"/>
  <c r="AF99" i="7"/>
  <c r="AG99" i="7"/>
  <c r="AI99" i="7"/>
  <c r="AJ99" i="7"/>
  <c r="AK99" i="7"/>
  <c r="AM99" i="7"/>
  <c r="AN99" i="7"/>
  <c r="AO99" i="7"/>
  <c r="AP99" i="7"/>
  <c r="AQ99" i="7"/>
  <c r="D100" i="7"/>
  <c r="G100" i="7"/>
  <c r="K100" i="7"/>
  <c r="M100" i="7"/>
  <c r="O100" i="7"/>
  <c r="Q100" i="7"/>
  <c r="S100" i="7"/>
  <c r="U100" i="7"/>
  <c r="V100" i="7"/>
  <c r="X100" i="7"/>
  <c r="AA100" i="7"/>
  <c r="AB100" i="7"/>
  <c r="AC100" i="7"/>
  <c r="AD100" i="7"/>
  <c r="AE100" i="7"/>
  <c r="AF100" i="7"/>
  <c r="AG100" i="7"/>
  <c r="AI100" i="7"/>
  <c r="AJ100" i="7"/>
  <c r="AK100" i="7"/>
  <c r="AM100" i="7"/>
  <c r="AN100" i="7"/>
  <c r="AO100" i="7"/>
  <c r="AP100" i="7"/>
  <c r="AQ100" i="7"/>
  <c r="D101" i="7"/>
  <c r="G101" i="7"/>
  <c r="K101" i="7"/>
  <c r="M101" i="7"/>
  <c r="O101" i="7"/>
  <c r="Q101" i="7"/>
  <c r="S101" i="7"/>
  <c r="U101" i="7"/>
  <c r="V101" i="7"/>
  <c r="X101" i="7"/>
  <c r="AA101" i="7"/>
  <c r="AB101" i="7"/>
  <c r="AC101" i="7"/>
  <c r="AD101" i="7"/>
  <c r="AE101" i="7"/>
  <c r="AF101" i="7"/>
  <c r="AG101" i="7"/>
  <c r="AI101" i="7"/>
  <c r="AJ101" i="7"/>
  <c r="AK101" i="7"/>
  <c r="AM101" i="7"/>
  <c r="AN101" i="7"/>
  <c r="AO101" i="7"/>
  <c r="AP101" i="7"/>
  <c r="AQ101" i="7"/>
  <c r="D102" i="7"/>
  <c r="G102" i="7"/>
  <c r="K102" i="7"/>
  <c r="M102" i="7"/>
  <c r="O102" i="7"/>
  <c r="Q102" i="7"/>
  <c r="S102" i="7"/>
  <c r="U102" i="7"/>
  <c r="V102" i="7"/>
  <c r="X102" i="7"/>
  <c r="AA102" i="7"/>
  <c r="AB102" i="7"/>
  <c r="AC102" i="7"/>
  <c r="AD102" i="7"/>
  <c r="AE102" i="7"/>
  <c r="AF102" i="7"/>
  <c r="AG102" i="7"/>
  <c r="AI102" i="7"/>
  <c r="AJ102" i="7"/>
  <c r="AK102" i="7"/>
  <c r="AM102" i="7"/>
  <c r="AN102" i="7"/>
  <c r="AO102" i="7"/>
  <c r="AP102" i="7"/>
  <c r="AQ102" i="7"/>
  <c r="D103" i="7"/>
  <c r="G103" i="7"/>
  <c r="K103" i="7"/>
  <c r="M103" i="7"/>
  <c r="O103" i="7"/>
  <c r="Q103" i="7"/>
  <c r="S103" i="7"/>
  <c r="U103" i="7"/>
  <c r="V103" i="7"/>
  <c r="X103" i="7"/>
  <c r="AA103" i="7"/>
  <c r="AB103" i="7"/>
  <c r="AC103" i="7"/>
  <c r="AD103" i="7"/>
  <c r="AE103" i="7"/>
  <c r="AF103" i="7"/>
  <c r="AG103" i="7"/>
  <c r="AI103" i="7"/>
  <c r="AJ103" i="7"/>
  <c r="AK103" i="7"/>
  <c r="AM103" i="7"/>
  <c r="AN103" i="7"/>
  <c r="AO103" i="7"/>
  <c r="AP103" i="7"/>
  <c r="AQ103" i="7"/>
  <c r="D104" i="7"/>
  <c r="G104" i="7"/>
  <c r="K104" i="7"/>
  <c r="M104" i="7"/>
  <c r="O104" i="7"/>
  <c r="Q104" i="7"/>
  <c r="S104" i="7"/>
  <c r="U104" i="7"/>
  <c r="V104" i="7"/>
  <c r="X104" i="7"/>
  <c r="AA104" i="7"/>
  <c r="AB104" i="7"/>
  <c r="AC104" i="7"/>
  <c r="AD104" i="7"/>
  <c r="AE104" i="7"/>
  <c r="AF104" i="7"/>
  <c r="AG104" i="7"/>
  <c r="AI104" i="7"/>
  <c r="AJ104" i="7"/>
  <c r="AK104" i="7"/>
  <c r="AM104" i="7"/>
  <c r="AN104" i="7"/>
  <c r="AO104" i="7"/>
  <c r="AP104" i="7"/>
  <c r="AQ104" i="7"/>
  <c r="D105" i="7"/>
  <c r="G105" i="7"/>
  <c r="K105" i="7"/>
  <c r="M105" i="7"/>
  <c r="O105" i="7"/>
  <c r="Q105" i="7"/>
  <c r="S105" i="7"/>
  <c r="U105" i="7"/>
  <c r="V105" i="7"/>
  <c r="X105" i="7"/>
  <c r="AA105" i="7"/>
  <c r="AB105" i="7"/>
  <c r="AC105" i="7"/>
  <c r="AD105" i="7"/>
  <c r="AE105" i="7"/>
  <c r="AF105" i="7"/>
  <c r="AG105" i="7"/>
  <c r="AI105" i="7"/>
  <c r="AJ105" i="7"/>
  <c r="AK105" i="7"/>
  <c r="AM105" i="7"/>
  <c r="AN105" i="7"/>
  <c r="AO105" i="7"/>
  <c r="AP105" i="7"/>
  <c r="AQ105" i="7"/>
  <c r="D106" i="7"/>
  <c r="G106" i="7"/>
  <c r="K106" i="7"/>
  <c r="M106" i="7"/>
  <c r="O106" i="7"/>
  <c r="Q106" i="7"/>
  <c r="S106" i="7"/>
  <c r="U106" i="7"/>
  <c r="V106" i="7"/>
  <c r="X106" i="7"/>
  <c r="AA106" i="7"/>
  <c r="AB106" i="7"/>
  <c r="AC106" i="7"/>
  <c r="AD106" i="7"/>
  <c r="AE106" i="7"/>
  <c r="AF106" i="7"/>
  <c r="AG106" i="7"/>
  <c r="AI106" i="7"/>
  <c r="AJ106" i="7"/>
  <c r="AK106" i="7"/>
  <c r="AM106" i="7"/>
  <c r="AN106" i="7"/>
  <c r="AO106" i="7"/>
  <c r="AP106" i="7"/>
  <c r="AQ106" i="7"/>
  <c r="D107" i="7"/>
  <c r="G107" i="7"/>
  <c r="K107" i="7"/>
  <c r="M107" i="7"/>
  <c r="O107" i="7"/>
  <c r="Q107" i="7"/>
  <c r="S107" i="7"/>
  <c r="U107" i="7"/>
  <c r="V107" i="7"/>
  <c r="X107" i="7"/>
  <c r="AA107" i="7"/>
  <c r="AB107" i="7"/>
  <c r="AC107" i="7"/>
  <c r="AD107" i="7"/>
  <c r="AE107" i="7"/>
  <c r="AF107" i="7"/>
  <c r="AG107" i="7"/>
  <c r="AI107" i="7"/>
  <c r="AJ107" i="7"/>
  <c r="AK107" i="7"/>
  <c r="AM107" i="7"/>
  <c r="AN107" i="7"/>
  <c r="AO107" i="7"/>
  <c r="AP107" i="7"/>
  <c r="AQ107" i="7"/>
  <c r="D108" i="7"/>
  <c r="G108" i="7"/>
  <c r="K108" i="7"/>
  <c r="M108" i="7"/>
  <c r="O108" i="7"/>
  <c r="Q108" i="7"/>
  <c r="S108" i="7"/>
  <c r="U108" i="7"/>
  <c r="V108" i="7"/>
  <c r="X108" i="7"/>
  <c r="AA108" i="7"/>
  <c r="AB108" i="7"/>
  <c r="AC108" i="7"/>
  <c r="AD108" i="7"/>
  <c r="AE108" i="7"/>
  <c r="AF108" i="7"/>
  <c r="AG108" i="7"/>
  <c r="AI108" i="7"/>
  <c r="AJ108" i="7"/>
  <c r="AK108" i="7"/>
  <c r="AM108" i="7"/>
  <c r="AN108" i="7"/>
  <c r="AO108" i="7"/>
  <c r="AP108" i="7"/>
  <c r="AQ108" i="7"/>
  <c r="D109" i="7"/>
  <c r="G109" i="7"/>
  <c r="K109" i="7"/>
  <c r="M109" i="7"/>
  <c r="O109" i="7"/>
  <c r="Q109" i="7"/>
  <c r="S109" i="7"/>
  <c r="U109" i="7"/>
  <c r="V109" i="7"/>
  <c r="X109" i="7"/>
  <c r="AA109" i="7"/>
  <c r="AB109" i="7"/>
  <c r="AC109" i="7"/>
  <c r="AD109" i="7"/>
  <c r="AE109" i="7"/>
  <c r="AF109" i="7"/>
  <c r="AG109" i="7"/>
  <c r="AI109" i="7"/>
  <c r="AJ109" i="7"/>
  <c r="AK109" i="7"/>
  <c r="AM109" i="7"/>
  <c r="AN109" i="7"/>
  <c r="AO109" i="7"/>
  <c r="AP109" i="7"/>
  <c r="AQ109" i="7"/>
  <c r="D110" i="7"/>
  <c r="G110" i="7"/>
  <c r="K110" i="7"/>
  <c r="M110" i="7"/>
  <c r="O110" i="7"/>
  <c r="Q110" i="7"/>
  <c r="S110" i="7"/>
  <c r="U110" i="7"/>
  <c r="V110" i="7"/>
  <c r="X110" i="7"/>
  <c r="AA110" i="7"/>
  <c r="AB110" i="7"/>
  <c r="AC110" i="7"/>
  <c r="AD110" i="7"/>
  <c r="AE110" i="7"/>
  <c r="AF110" i="7"/>
  <c r="AG110" i="7"/>
  <c r="AI110" i="7"/>
  <c r="AJ110" i="7"/>
  <c r="AK110" i="7"/>
  <c r="AM110" i="7"/>
  <c r="AN110" i="7"/>
  <c r="AO110" i="7"/>
  <c r="AP110" i="7"/>
  <c r="AQ110" i="7"/>
  <c r="D111" i="7"/>
  <c r="G111" i="7"/>
  <c r="K111" i="7"/>
  <c r="M111" i="7"/>
  <c r="O111" i="7"/>
  <c r="Q111" i="7"/>
  <c r="S111" i="7"/>
  <c r="U111" i="7"/>
  <c r="V111" i="7"/>
  <c r="X111" i="7"/>
  <c r="AA111" i="7"/>
  <c r="AB111" i="7"/>
  <c r="AC111" i="7"/>
  <c r="AD111" i="7"/>
  <c r="AE111" i="7"/>
  <c r="AF111" i="7"/>
  <c r="AG111" i="7"/>
  <c r="AI111" i="7"/>
  <c r="AJ111" i="7"/>
  <c r="AK111" i="7"/>
  <c r="AM111" i="7"/>
  <c r="AN111" i="7"/>
  <c r="AO111" i="7"/>
  <c r="AP111" i="7"/>
  <c r="AQ111" i="7"/>
  <c r="D112" i="7"/>
  <c r="G112" i="7"/>
  <c r="K112" i="7"/>
  <c r="M112" i="7"/>
  <c r="O112" i="7"/>
  <c r="Q112" i="7"/>
  <c r="S112" i="7"/>
  <c r="U112" i="7"/>
  <c r="V112" i="7"/>
  <c r="X112" i="7"/>
  <c r="AA112" i="7"/>
  <c r="AB112" i="7"/>
  <c r="AC112" i="7"/>
  <c r="AD112" i="7"/>
  <c r="AE112" i="7"/>
  <c r="AF112" i="7"/>
  <c r="AG112" i="7"/>
  <c r="AI112" i="7"/>
  <c r="AJ112" i="7"/>
  <c r="AK112" i="7"/>
  <c r="AM112" i="7"/>
  <c r="AN112" i="7"/>
  <c r="AO112" i="7"/>
  <c r="AP112" i="7"/>
  <c r="AQ112" i="7"/>
  <c r="D113" i="7"/>
  <c r="G113" i="7"/>
  <c r="K113" i="7"/>
  <c r="M113" i="7"/>
  <c r="O113" i="7"/>
  <c r="Q113" i="7"/>
  <c r="S113" i="7"/>
  <c r="U113" i="7"/>
  <c r="V113" i="7"/>
  <c r="X113" i="7"/>
  <c r="AA113" i="7"/>
  <c r="AB113" i="7"/>
  <c r="AC113" i="7"/>
  <c r="AD113" i="7"/>
  <c r="AE113" i="7"/>
  <c r="AF113" i="7"/>
  <c r="AG113" i="7"/>
  <c r="AI113" i="7"/>
  <c r="AJ113" i="7"/>
  <c r="AK113" i="7"/>
  <c r="AM113" i="7"/>
  <c r="AN113" i="7"/>
  <c r="AO113" i="7"/>
  <c r="AP113" i="7"/>
  <c r="AQ113" i="7"/>
  <c r="D114" i="7"/>
  <c r="G114" i="7"/>
  <c r="K114" i="7"/>
  <c r="M114" i="7"/>
  <c r="O114" i="7"/>
  <c r="Q114" i="7"/>
  <c r="S114" i="7"/>
  <c r="U114" i="7"/>
  <c r="V114" i="7"/>
  <c r="X114" i="7"/>
  <c r="AA114" i="7"/>
  <c r="AB114" i="7"/>
  <c r="AC114" i="7"/>
  <c r="AD114" i="7"/>
  <c r="AE114" i="7"/>
  <c r="AF114" i="7"/>
  <c r="AG114" i="7"/>
  <c r="AI114" i="7"/>
  <c r="AJ114" i="7"/>
  <c r="AK114" i="7"/>
  <c r="AM114" i="7"/>
  <c r="AN114" i="7"/>
  <c r="AO114" i="7"/>
  <c r="AP114" i="7"/>
  <c r="AQ114" i="7"/>
  <c r="D115" i="7"/>
  <c r="G115" i="7"/>
  <c r="K115" i="7"/>
  <c r="M115" i="7"/>
  <c r="O115" i="7"/>
  <c r="Q115" i="7"/>
  <c r="S115" i="7"/>
  <c r="U115" i="7"/>
  <c r="V115" i="7"/>
  <c r="X115" i="7"/>
  <c r="AA115" i="7"/>
  <c r="AB115" i="7"/>
  <c r="AC115" i="7"/>
  <c r="AD115" i="7"/>
  <c r="AE115" i="7"/>
  <c r="AF115" i="7"/>
  <c r="AG115" i="7"/>
  <c r="AI115" i="7"/>
  <c r="AJ115" i="7"/>
  <c r="AK115" i="7"/>
  <c r="AM115" i="7"/>
  <c r="AN115" i="7"/>
  <c r="AO115" i="7"/>
  <c r="AP115" i="7"/>
  <c r="AQ115" i="7"/>
  <c r="D116" i="7"/>
  <c r="G116" i="7"/>
  <c r="K116" i="7"/>
  <c r="M116" i="7"/>
  <c r="O116" i="7"/>
  <c r="Q116" i="7"/>
  <c r="S116" i="7"/>
  <c r="U116" i="7"/>
  <c r="V116" i="7"/>
  <c r="X116" i="7"/>
  <c r="AA116" i="7"/>
  <c r="AB116" i="7"/>
  <c r="AC116" i="7"/>
  <c r="AD116" i="7"/>
  <c r="AE116" i="7"/>
  <c r="AF116" i="7"/>
  <c r="AG116" i="7"/>
  <c r="AI116" i="7"/>
  <c r="AJ116" i="7"/>
  <c r="AK116" i="7"/>
  <c r="AM116" i="7"/>
  <c r="AN116" i="7"/>
  <c r="AO116" i="7"/>
  <c r="AP116" i="7"/>
  <c r="AQ116" i="7"/>
  <c r="D117" i="7"/>
  <c r="G117" i="7"/>
  <c r="K117" i="7"/>
  <c r="M117" i="7"/>
  <c r="O117" i="7"/>
  <c r="Q117" i="7"/>
  <c r="S117" i="7"/>
  <c r="U117" i="7"/>
  <c r="V117" i="7"/>
  <c r="X117" i="7"/>
  <c r="AA117" i="7"/>
  <c r="AB117" i="7"/>
  <c r="AC117" i="7"/>
  <c r="AD117" i="7"/>
  <c r="AE117" i="7"/>
  <c r="AF117" i="7"/>
  <c r="AG117" i="7"/>
  <c r="AI117" i="7"/>
  <c r="AJ117" i="7"/>
  <c r="AK117" i="7"/>
  <c r="AM117" i="7"/>
  <c r="AN117" i="7"/>
  <c r="AO117" i="7"/>
  <c r="AP117" i="7"/>
  <c r="AQ117" i="7"/>
  <c r="D118" i="7"/>
  <c r="G118" i="7"/>
  <c r="K118" i="7"/>
  <c r="M118" i="7"/>
  <c r="O118" i="7"/>
  <c r="Q118" i="7"/>
  <c r="S118" i="7"/>
  <c r="U118" i="7"/>
  <c r="V118" i="7"/>
  <c r="X118" i="7"/>
  <c r="AA118" i="7"/>
  <c r="AB118" i="7"/>
  <c r="AC118" i="7"/>
  <c r="AD118" i="7"/>
  <c r="AE118" i="7"/>
  <c r="AF118" i="7"/>
  <c r="AG118" i="7"/>
  <c r="AI118" i="7"/>
  <c r="AJ118" i="7"/>
  <c r="AK118" i="7"/>
  <c r="AM118" i="7"/>
  <c r="AN118" i="7"/>
  <c r="AO118" i="7"/>
  <c r="AP118" i="7"/>
  <c r="AQ118" i="7"/>
  <c r="D119" i="7"/>
  <c r="G119" i="7"/>
  <c r="K119" i="7"/>
  <c r="M119" i="7"/>
  <c r="O119" i="7"/>
  <c r="Q119" i="7"/>
  <c r="S119" i="7"/>
  <c r="U119" i="7"/>
  <c r="V119" i="7"/>
  <c r="X119" i="7"/>
  <c r="AA119" i="7"/>
  <c r="AB119" i="7"/>
  <c r="AC119" i="7"/>
  <c r="AD119" i="7"/>
  <c r="AE119" i="7"/>
  <c r="AF119" i="7"/>
  <c r="AG119" i="7"/>
  <c r="AI119" i="7"/>
  <c r="AJ119" i="7"/>
  <c r="AK119" i="7"/>
  <c r="AM119" i="7"/>
  <c r="AN119" i="7"/>
  <c r="AO119" i="7"/>
  <c r="AP119" i="7"/>
  <c r="AQ119" i="7"/>
  <c r="D120" i="7"/>
  <c r="G120" i="7"/>
  <c r="K120" i="7"/>
  <c r="M120" i="7"/>
  <c r="O120" i="7"/>
  <c r="Q120" i="7"/>
  <c r="S120" i="7"/>
  <c r="U120" i="7"/>
  <c r="V120" i="7"/>
  <c r="X120" i="7"/>
  <c r="AA120" i="7"/>
  <c r="AB120" i="7"/>
  <c r="AC120" i="7"/>
  <c r="AD120" i="7"/>
  <c r="AE120" i="7"/>
  <c r="AF120" i="7"/>
  <c r="AG120" i="7"/>
  <c r="AI120" i="7"/>
  <c r="AJ120" i="7"/>
  <c r="AK120" i="7"/>
  <c r="AM120" i="7"/>
  <c r="AN120" i="7"/>
  <c r="AO120" i="7"/>
  <c r="AP120" i="7"/>
  <c r="AQ120" i="7"/>
  <c r="D121" i="7"/>
  <c r="G121" i="7"/>
  <c r="K121" i="7"/>
  <c r="M121" i="7"/>
  <c r="O121" i="7"/>
  <c r="Q121" i="7"/>
  <c r="S121" i="7"/>
  <c r="U121" i="7"/>
  <c r="V121" i="7"/>
  <c r="X121" i="7"/>
  <c r="AA121" i="7"/>
  <c r="AB121" i="7"/>
  <c r="AC121" i="7"/>
  <c r="AD121" i="7"/>
  <c r="AE121" i="7"/>
  <c r="AF121" i="7"/>
  <c r="AG121" i="7"/>
  <c r="AI121" i="7"/>
  <c r="AJ121" i="7"/>
  <c r="AK121" i="7"/>
  <c r="AM121" i="7"/>
  <c r="AN121" i="7"/>
  <c r="AO121" i="7"/>
  <c r="AP121" i="7"/>
  <c r="AQ121" i="7"/>
  <c r="D122" i="7"/>
  <c r="G122" i="7"/>
  <c r="K122" i="7"/>
  <c r="M122" i="7"/>
  <c r="O122" i="7"/>
  <c r="Q122" i="7"/>
  <c r="S122" i="7"/>
  <c r="U122" i="7"/>
  <c r="V122" i="7"/>
  <c r="X122" i="7"/>
  <c r="AA122" i="7"/>
  <c r="AB122" i="7"/>
  <c r="AC122" i="7"/>
  <c r="AD122" i="7"/>
  <c r="AE122" i="7"/>
  <c r="AF122" i="7"/>
  <c r="AG122" i="7"/>
  <c r="AI122" i="7"/>
  <c r="AJ122" i="7"/>
  <c r="AK122" i="7"/>
  <c r="AM122" i="7"/>
  <c r="AN122" i="7"/>
  <c r="AO122" i="7"/>
  <c r="AP122" i="7"/>
  <c r="AQ122" i="7"/>
  <c r="D123" i="7"/>
  <c r="G123" i="7"/>
  <c r="K123" i="7"/>
  <c r="M123" i="7"/>
  <c r="O123" i="7"/>
  <c r="Q123" i="7"/>
  <c r="S123" i="7"/>
  <c r="U123" i="7"/>
  <c r="V123" i="7"/>
  <c r="X123" i="7"/>
  <c r="AA123" i="7"/>
  <c r="AB123" i="7"/>
  <c r="AC123" i="7"/>
  <c r="AD123" i="7"/>
  <c r="AE123" i="7"/>
  <c r="AF123" i="7"/>
  <c r="AG123" i="7"/>
  <c r="AI123" i="7"/>
  <c r="AJ123" i="7"/>
  <c r="AK123" i="7"/>
  <c r="AM123" i="7"/>
  <c r="AN123" i="7"/>
  <c r="AO123" i="7"/>
  <c r="AP123" i="7"/>
  <c r="AQ123" i="7"/>
  <c r="D124" i="7"/>
  <c r="G124" i="7"/>
  <c r="K124" i="7"/>
  <c r="M124" i="7"/>
  <c r="O124" i="7"/>
  <c r="Q124" i="7"/>
  <c r="S124" i="7"/>
  <c r="U124" i="7"/>
  <c r="V124" i="7"/>
  <c r="X124" i="7"/>
  <c r="AA124" i="7"/>
  <c r="AB124" i="7"/>
  <c r="AC124" i="7"/>
  <c r="AD124" i="7"/>
  <c r="AE124" i="7"/>
  <c r="AF124" i="7"/>
  <c r="AG124" i="7"/>
  <c r="AI124" i="7"/>
  <c r="AJ124" i="7"/>
  <c r="AK124" i="7"/>
  <c r="AM124" i="7"/>
  <c r="AN124" i="7"/>
  <c r="AO124" i="7"/>
  <c r="AP124" i="7"/>
  <c r="AQ124" i="7"/>
  <c r="D125" i="7"/>
  <c r="G125" i="7"/>
  <c r="K125" i="7"/>
  <c r="M125" i="7"/>
  <c r="O125" i="7"/>
  <c r="Q125" i="7"/>
  <c r="S125" i="7"/>
  <c r="U125" i="7"/>
  <c r="V125" i="7"/>
  <c r="X125" i="7"/>
  <c r="AA125" i="7"/>
  <c r="AB125" i="7"/>
  <c r="AC125" i="7"/>
  <c r="AD125" i="7"/>
  <c r="AE125" i="7"/>
  <c r="AF125" i="7"/>
  <c r="AG125" i="7"/>
  <c r="AI125" i="7"/>
  <c r="AJ125" i="7"/>
  <c r="AK125" i="7"/>
  <c r="AM125" i="7"/>
  <c r="AN125" i="7"/>
  <c r="AO125" i="7"/>
  <c r="AP125" i="7"/>
  <c r="AQ125" i="7"/>
  <c r="D126" i="7"/>
  <c r="G126" i="7"/>
  <c r="K126" i="7"/>
  <c r="M126" i="7"/>
  <c r="O126" i="7"/>
  <c r="Q126" i="7"/>
  <c r="S126" i="7"/>
  <c r="U126" i="7"/>
  <c r="V126" i="7"/>
  <c r="X126" i="7"/>
  <c r="AA126" i="7"/>
  <c r="AB126" i="7"/>
  <c r="AC126" i="7"/>
  <c r="AD126" i="7"/>
  <c r="AE126" i="7"/>
  <c r="AF126" i="7"/>
  <c r="AG126" i="7"/>
  <c r="AI126" i="7"/>
  <c r="AJ126" i="7"/>
  <c r="AK126" i="7"/>
  <c r="AM126" i="7"/>
  <c r="AN126" i="7"/>
  <c r="AO126" i="7"/>
  <c r="AP126" i="7"/>
  <c r="AQ126" i="7"/>
  <c r="D127" i="7"/>
  <c r="G127" i="7"/>
  <c r="K127" i="7"/>
  <c r="M127" i="7"/>
  <c r="O127" i="7"/>
  <c r="Q127" i="7"/>
  <c r="S127" i="7"/>
  <c r="U127" i="7"/>
  <c r="V127" i="7"/>
  <c r="X127" i="7"/>
  <c r="AA127" i="7"/>
  <c r="AB127" i="7"/>
  <c r="AC127" i="7"/>
  <c r="AD127" i="7"/>
  <c r="AE127" i="7"/>
  <c r="AF127" i="7"/>
  <c r="AG127" i="7"/>
  <c r="AI127" i="7"/>
  <c r="AJ127" i="7"/>
  <c r="AK127" i="7"/>
  <c r="AM127" i="7"/>
  <c r="AN127" i="7"/>
  <c r="AO127" i="7"/>
  <c r="AP127" i="7"/>
  <c r="AQ127" i="7"/>
  <c r="D128" i="7"/>
  <c r="G128" i="7"/>
  <c r="K128" i="7"/>
  <c r="M128" i="7"/>
  <c r="O128" i="7"/>
  <c r="Q128" i="7"/>
  <c r="S128" i="7"/>
  <c r="U128" i="7"/>
  <c r="V128" i="7"/>
  <c r="X128" i="7"/>
  <c r="AA128" i="7"/>
  <c r="AB128" i="7"/>
  <c r="AC128" i="7"/>
  <c r="AD128" i="7"/>
  <c r="AE128" i="7"/>
  <c r="AF128" i="7"/>
  <c r="AG128" i="7"/>
  <c r="AI128" i="7"/>
  <c r="AJ128" i="7"/>
  <c r="AK128" i="7"/>
  <c r="AM128" i="7"/>
  <c r="AN128" i="7"/>
  <c r="AO128" i="7"/>
  <c r="AP128" i="7"/>
  <c r="AQ128" i="7"/>
  <c r="D129" i="7"/>
  <c r="G129" i="7"/>
  <c r="K129" i="7"/>
  <c r="M129" i="7"/>
  <c r="O129" i="7"/>
  <c r="Q129" i="7"/>
  <c r="S129" i="7"/>
  <c r="U129" i="7"/>
  <c r="V129" i="7"/>
  <c r="X129" i="7"/>
  <c r="AA129" i="7"/>
  <c r="AB129" i="7"/>
  <c r="AC129" i="7"/>
  <c r="AD129" i="7"/>
  <c r="AE129" i="7"/>
  <c r="AF129" i="7"/>
  <c r="AG129" i="7"/>
  <c r="AI129" i="7"/>
  <c r="AJ129" i="7"/>
  <c r="AK129" i="7"/>
  <c r="AM129" i="7"/>
  <c r="AN129" i="7"/>
  <c r="AO129" i="7"/>
  <c r="AP129" i="7"/>
  <c r="AQ129" i="7"/>
  <c r="D130" i="7"/>
  <c r="G130" i="7"/>
  <c r="K130" i="7"/>
  <c r="M130" i="7"/>
  <c r="O130" i="7"/>
  <c r="Q130" i="7"/>
  <c r="S130" i="7"/>
  <c r="U130" i="7"/>
  <c r="V130" i="7"/>
  <c r="X130" i="7"/>
  <c r="AA130" i="7"/>
  <c r="AB130" i="7"/>
  <c r="AC130" i="7"/>
  <c r="AD130" i="7"/>
  <c r="AE130" i="7"/>
  <c r="AF130" i="7"/>
  <c r="AG130" i="7"/>
  <c r="AI130" i="7"/>
  <c r="AJ130" i="7"/>
  <c r="AK130" i="7"/>
  <c r="AM130" i="7"/>
  <c r="AN130" i="7"/>
  <c r="AO130" i="7"/>
  <c r="AP130" i="7"/>
  <c r="AQ130" i="7"/>
  <c r="D131" i="7"/>
  <c r="G131" i="7"/>
  <c r="K131" i="7"/>
  <c r="M131" i="7"/>
  <c r="O131" i="7"/>
  <c r="Q131" i="7"/>
  <c r="S131" i="7"/>
  <c r="U131" i="7"/>
  <c r="V131" i="7"/>
  <c r="X131" i="7"/>
  <c r="AA131" i="7"/>
  <c r="AB131" i="7"/>
  <c r="AC131" i="7"/>
  <c r="AD131" i="7"/>
  <c r="AE131" i="7"/>
  <c r="AF131" i="7"/>
  <c r="AG131" i="7"/>
  <c r="AI131" i="7"/>
  <c r="AJ131" i="7"/>
  <c r="AK131" i="7"/>
  <c r="AM131" i="7"/>
  <c r="AN131" i="7"/>
  <c r="AO131" i="7"/>
  <c r="AP131" i="7"/>
  <c r="AQ131" i="7"/>
  <c r="D132" i="7"/>
  <c r="G132" i="7"/>
  <c r="K132" i="7"/>
  <c r="M132" i="7"/>
  <c r="O132" i="7"/>
  <c r="Q132" i="7"/>
  <c r="S132" i="7"/>
  <c r="U132" i="7"/>
  <c r="V132" i="7"/>
  <c r="X132" i="7"/>
  <c r="AA132" i="7"/>
  <c r="AB132" i="7"/>
  <c r="AC132" i="7"/>
  <c r="AD132" i="7"/>
  <c r="AE132" i="7"/>
  <c r="AF132" i="7"/>
  <c r="AG132" i="7"/>
  <c r="AI132" i="7"/>
  <c r="AJ132" i="7"/>
  <c r="AK132" i="7"/>
  <c r="AM132" i="7"/>
  <c r="AN132" i="7"/>
  <c r="AO132" i="7"/>
  <c r="AP132" i="7"/>
  <c r="AQ132" i="7"/>
  <c r="D133" i="7"/>
  <c r="G133" i="7"/>
  <c r="K133" i="7"/>
  <c r="M133" i="7"/>
  <c r="O133" i="7"/>
  <c r="Q133" i="7"/>
  <c r="S133" i="7"/>
  <c r="U133" i="7"/>
  <c r="V133" i="7"/>
  <c r="X133" i="7"/>
  <c r="AA133" i="7"/>
  <c r="AB133" i="7"/>
  <c r="AC133" i="7"/>
  <c r="AD133" i="7"/>
  <c r="AE133" i="7"/>
  <c r="AF133" i="7"/>
  <c r="AG133" i="7"/>
  <c r="AI133" i="7"/>
  <c r="AJ133" i="7"/>
  <c r="AK133" i="7"/>
  <c r="AM133" i="7"/>
  <c r="AN133" i="7"/>
  <c r="AO133" i="7"/>
  <c r="AP133" i="7"/>
  <c r="AQ133" i="7"/>
  <c r="D134" i="7"/>
  <c r="G134" i="7"/>
  <c r="K134" i="7"/>
  <c r="M134" i="7"/>
  <c r="O134" i="7"/>
  <c r="Q134" i="7"/>
  <c r="S134" i="7"/>
  <c r="U134" i="7"/>
  <c r="V134" i="7"/>
  <c r="X134" i="7"/>
  <c r="AA134" i="7"/>
  <c r="AB134" i="7"/>
  <c r="AC134" i="7"/>
  <c r="AD134" i="7"/>
  <c r="AE134" i="7"/>
  <c r="AF134" i="7"/>
  <c r="AG134" i="7"/>
  <c r="AI134" i="7"/>
  <c r="AJ134" i="7"/>
  <c r="AK134" i="7"/>
  <c r="AM134" i="7"/>
  <c r="AN134" i="7"/>
  <c r="AO134" i="7"/>
  <c r="AP134" i="7"/>
  <c r="AQ134" i="7"/>
  <c r="D135" i="7"/>
  <c r="G135" i="7"/>
  <c r="K135" i="7"/>
  <c r="M135" i="7"/>
  <c r="O135" i="7"/>
  <c r="Q135" i="7"/>
  <c r="S135" i="7"/>
  <c r="U135" i="7"/>
  <c r="V135" i="7"/>
  <c r="X135" i="7"/>
  <c r="AA135" i="7"/>
  <c r="AB135" i="7"/>
  <c r="AC135" i="7"/>
  <c r="AD135" i="7"/>
  <c r="AE135" i="7"/>
  <c r="AF135" i="7"/>
  <c r="AG135" i="7"/>
  <c r="AI135" i="7"/>
  <c r="AJ135" i="7"/>
  <c r="AK135" i="7"/>
  <c r="AM135" i="7"/>
  <c r="AN135" i="7"/>
  <c r="AO135" i="7"/>
  <c r="AP135" i="7"/>
  <c r="AQ135" i="7"/>
  <c r="D136" i="7"/>
  <c r="G136" i="7"/>
  <c r="K136" i="7"/>
  <c r="M136" i="7"/>
  <c r="O136" i="7"/>
  <c r="Q136" i="7"/>
  <c r="S136" i="7"/>
  <c r="U136" i="7"/>
  <c r="V136" i="7"/>
  <c r="X136" i="7"/>
  <c r="AA136" i="7"/>
  <c r="AB136" i="7"/>
  <c r="AC136" i="7"/>
  <c r="AD136" i="7"/>
  <c r="AE136" i="7"/>
  <c r="AF136" i="7"/>
  <c r="AG136" i="7"/>
  <c r="AI136" i="7"/>
  <c r="AJ136" i="7"/>
  <c r="AK136" i="7"/>
  <c r="AM136" i="7"/>
  <c r="AN136" i="7"/>
  <c r="AO136" i="7"/>
  <c r="AP136" i="7"/>
  <c r="AQ136" i="7"/>
  <c r="D137" i="7"/>
  <c r="G137" i="7"/>
  <c r="K137" i="7"/>
  <c r="M137" i="7"/>
  <c r="O137" i="7"/>
  <c r="Q137" i="7"/>
  <c r="S137" i="7"/>
  <c r="U137" i="7"/>
  <c r="V137" i="7"/>
  <c r="X137" i="7"/>
  <c r="AA137" i="7"/>
  <c r="AB137" i="7"/>
  <c r="AC137" i="7"/>
  <c r="AD137" i="7"/>
  <c r="AE137" i="7"/>
  <c r="AF137" i="7"/>
  <c r="AG137" i="7"/>
  <c r="AI137" i="7"/>
  <c r="AJ137" i="7"/>
  <c r="AK137" i="7"/>
  <c r="AM137" i="7"/>
  <c r="AN137" i="7"/>
  <c r="AO137" i="7"/>
  <c r="AP137" i="7"/>
  <c r="AQ137" i="7"/>
  <c r="D138" i="7"/>
  <c r="G138" i="7"/>
  <c r="K138" i="7"/>
  <c r="M138" i="7"/>
  <c r="O138" i="7"/>
  <c r="Q138" i="7"/>
  <c r="S138" i="7"/>
  <c r="U138" i="7"/>
  <c r="V138" i="7"/>
  <c r="X138" i="7"/>
  <c r="AA138" i="7"/>
  <c r="AB138" i="7"/>
  <c r="AC138" i="7"/>
  <c r="AD138" i="7"/>
  <c r="AE138" i="7"/>
  <c r="AF138" i="7"/>
  <c r="AG138" i="7"/>
  <c r="AI138" i="7"/>
  <c r="AJ138" i="7"/>
  <c r="AK138" i="7"/>
  <c r="AM138" i="7"/>
  <c r="AN138" i="7"/>
  <c r="AO138" i="7"/>
  <c r="AP138" i="7"/>
  <c r="AQ138" i="7"/>
  <c r="D139" i="7"/>
  <c r="G139" i="7"/>
  <c r="K139" i="7"/>
  <c r="M139" i="7"/>
  <c r="O139" i="7"/>
  <c r="Q139" i="7"/>
  <c r="S139" i="7"/>
  <c r="U139" i="7"/>
  <c r="V139" i="7"/>
  <c r="X139" i="7"/>
  <c r="AA139" i="7"/>
  <c r="AB139" i="7"/>
  <c r="AC139" i="7"/>
  <c r="AD139" i="7"/>
  <c r="AE139" i="7"/>
  <c r="AF139" i="7"/>
  <c r="AG139" i="7"/>
  <c r="AI139" i="7"/>
  <c r="AJ139" i="7"/>
  <c r="AK139" i="7"/>
  <c r="AM139" i="7"/>
  <c r="AN139" i="7"/>
  <c r="AO139" i="7"/>
  <c r="AP139" i="7"/>
  <c r="AQ139" i="7"/>
  <c r="D140" i="7"/>
  <c r="G140" i="7"/>
  <c r="K140" i="7"/>
  <c r="M140" i="7"/>
  <c r="O140" i="7"/>
  <c r="Q140" i="7"/>
  <c r="S140" i="7"/>
  <c r="U140" i="7"/>
  <c r="V140" i="7"/>
  <c r="X140" i="7"/>
  <c r="AA140" i="7"/>
  <c r="AB140" i="7"/>
  <c r="AC140" i="7"/>
  <c r="AD140" i="7"/>
  <c r="AE140" i="7"/>
  <c r="AF140" i="7"/>
  <c r="AG140" i="7"/>
  <c r="AI140" i="7"/>
  <c r="AJ140" i="7"/>
  <c r="AK140" i="7"/>
  <c r="AM140" i="7"/>
  <c r="AN140" i="7"/>
  <c r="AO140" i="7"/>
  <c r="AP140" i="7"/>
  <c r="AQ140" i="7"/>
  <c r="D141" i="7"/>
  <c r="G141" i="7"/>
  <c r="K141" i="7"/>
  <c r="M141" i="7"/>
  <c r="O141" i="7"/>
  <c r="Q141" i="7"/>
  <c r="S141" i="7"/>
  <c r="U141" i="7"/>
  <c r="V141" i="7"/>
  <c r="X141" i="7"/>
  <c r="AA141" i="7"/>
  <c r="AB141" i="7"/>
  <c r="AC141" i="7"/>
  <c r="AD141" i="7"/>
  <c r="AE141" i="7"/>
  <c r="AF141" i="7"/>
  <c r="AG141" i="7"/>
  <c r="AI141" i="7"/>
  <c r="AJ141" i="7"/>
  <c r="AK141" i="7"/>
  <c r="AM141" i="7"/>
  <c r="AN141" i="7"/>
  <c r="AO141" i="7"/>
  <c r="AP141" i="7"/>
  <c r="AQ141" i="7"/>
  <c r="D142" i="7"/>
  <c r="G142" i="7"/>
  <c r="K142" i="7"/>
  <c r="M142" i="7"/>
  <c r="O142" i="7"/>
  <c r="Q142" i="7"/>
  <c r="S142" i="7"/>
  <c r="U142" i="7"/>
  <c r="V142" i="7"/>
  <c r="X142" i="7"/>
  <c r="AA142" i="7"/>
  <c r="AB142" i="7"/>
  <c r="AC142" i="7"/>
  <c r="AD142" i="7"/>
  <c r="AE142" i="7"/>
  <c r="AF142" i="7"/>
  <c r="AG142" i="7"/>
  <c r="AI142" i="7"/>
  <c r="AJ142" i="7"/>
  <c r="AK142" i="7"/>
  <c r="AM142" i="7"/>
  <c r="AN142" i="7"/>
  <c r="AO142" i="7"/>
  <c r="AP142" i="7"/>
  <c r="AQ142" i="7"/>
  <c r="D143" i="7"/>
  <c r="G143" i="7"/>
  <c r="K143" i="7"/>
  <c r="M143" i="7"/>
  <c r="O143" i="7"/>
  <c r="Q143" i="7"/>
  <c r="S143" i="7"/>
  <c r="U143" i="7"/>
  <c r="V143" i="7"/>
  <c r="X143" i="7"/>
  <c r="AA143" i="7"/>
  <c r="AB143" i="7"/>
  <c r="AC143" i="7"/>
  <c r="AD143" i="7"/>
  <c r="AE143" i="7"/>
  <c r="AF143" i="7"/>
  <c r="AG143" i="7"/>
  <c r="AI143" i="7"/>
  <c r="AJ143" i="7"/>
  <c r="AK143" i="7"/>
  <c r="AM143" i="7"/>
  <c r="AN143" i="7"/>
  <c r="AO143" i="7"/>
  <c r="AP143" i="7"/>
  <c r="AQ143" i="7"/>
  <c r="D144" i="7"/>
  <c r="G144" i="7"/>
  <c r="K144" i="7"/>
  <c r="M144" i="7"/>
  <c r="O144" i="7"/>
  <c r="Q144" i="7"/>
  <c r="S144" i="7"/>
  <c r="U144" i="7"/>
  <c r="V144" i="7"/>
  <c r="X144" i="7"/>
  <c r="AA144" i="7"/>
  <c r="AB144" i="7"/>
  <c r="AC144" i="7"/>
  <c r="AD144" i="7"/>
  <c r="AE144" i="7"/>
  <c r="AF144" i="7"/>
  <c r="AG144" i="7"/>
  <c r="AI144" i="7"/>
  <c r="AJ144" i="7"/>
  <c r="AK144" i="7"/>
  <c r="AM144" i="7"/>
  <c r="AN144" i="7"/>
  <c r="AO144" i="7"/>
  <c r="AP144" i="7"/>
  <c r="AQ144" i="7"/>
  <c r="D145" i="7"/>
  <c r="G145" i="7"/>
  <c r="K145" i="7"/>
  <c r="M145" i="7"/>
  <c r="O145" i="7"/>
  <c r="Q145" i="7"/>
  <c r="S145" i="7"/>
  <c r="U145" i="7"/>
  <c r="V145" i="7"/>
  <c r="X145" i="7"/>
  <c r="AA145" i="7"/>
  <c r="AB145" i="7"/>
  <c r="AC145" i="7"/>
  <c r="AD145" i="7"/>
  <c r="AE145" i="7"/>
  <c r="AF145" i="7"/>
  <c r="AG145" i="7"/>
  <c r="AI145" i="7"/>
  <c r="AJ145" i="7"/>
  <c r="AK145" i="7"/>
  <c r="AM145" i="7"/>
  <c r="AN145" i="7"/>
  <c r="AO145" i="7"/>
  <c r="AP145" i="7"/>
  <c r="AQ145" i="7"/>
  <c r="D146" i="7"/>
  <c r="G146" i="7"/>
  <c r="K146" i="7"/>
  <c r="M146" i="7"/>
  <c r="O146" i="7"/>
  <c r="Q146" i="7"/>
  <c r="S146" i="7"/>
  <c r="U146" i="7"/>
  <c r="V146" i="7"/>
  <c r="X146" i="7"/>
  <c r="AA146" i="7"/>
  <c r="AB146" i="7"/>
  <c r="AC146" i="7"/>
  <c r="AD146" i="7"/>
  <c r="AE146" i="7"/>
  <c r="AF146" i="7"/>
  <c r="AG146" i="7"/>
  <c r="AI146" i="7"/>
  <c r="AJ146" i="7"/>
  <c r="AK146" i="7"/>
  <c r="AM146" i="7"/>
  <c r="AN146" i="7"/>
  <c r="AO146" i="7"/>
  <c r="AP146" i="7"/>
  <c r="AQ146" i="7"/>
  <c r="D147" i="7"/>
  <c r="G147" i="7"/>
  <c r="K147" i="7"/>
  <c r="M147" i="7"/>
  <c r="O147" i="7"/>
  <c r="Q147" i="7"/>
  <c r="S147" i="7"/>
  <c r="U147" i="7"/>
  <c r="V147" i="7"/>
  <c r="X147" i="7"/>
  <c r="AA147" i="7"/>
  <c r="AB147" i="7"/>
  <c r="AC147" i="7"/>
  <c r="AD147" i="7"/>
  <c r="AE147" i="7"/>
  <c r="AF147" i="7"/>
  <c r="AG147" i="7"/>
  <c r="AI147" i="7"/>
  <c r="AJ147" i="7"/>
  <c r="AK147" i="7"/>
  <c r="AM147" i="7"/>
  <c r="AN147" i="7"/>
  <c r="AO147" i="7"/>
  <c r="AP147" i="7"/>
  <c r="AQ147" i="7"/>
  <c r="D148" i="7"/>
  <c r="G148" i="7"/>
  <c r="K148" i="7"/>
  <c r="M148" i="7"/>
  <c r="O148" i="7"/>
  <c r="Q148" i="7"/>
  <c r="S148" i="7"/>
  <c r="U148" i="7"/>
  <c r="V148" i="7"/>
  <c r="X148" i="7"/>
  <c r="AA148" i="7"/>
  <c r="AB148" i="7"/>
  <c r="AC148" i="7"/>
  <c r="AD148" i="7"/>
  <c r="AE148" i="7"/>
  <c r="AF148" i="7"/>
  <c r="AG148" i="7"/>
  <c r="AI148" i="7"/>
  <c r="AJ148" i="7"/>
  <c r="AK148" i="7"/>
  <c r="AM148" i="7"/>
  <c r="AN148" i="7"/>
  <c r="AO148" i="7"/>
  <c r="AP148" i="7"/>
  <c r="AQ148" i="7"/>
  <c r="D149" i="7"/>
  <c r="G149" i="7"/>
  <c r="K149" i="7"/>
  <c r="M149" i="7"/>
  <c r="O149" i="7"/>
  <c r="Q149" i="7"/>
  <c r="S149" i="7"/>
  <c r="U149" i="7"/>
  <c r="V149" i="7"/>
  <c r="X149" i="7"/>
  <c r="AA149" i="7"/>
  <c r="AB149" i="7"/>
  <c r="AC149" i="7"/>
  <c r="AD149" i="7"/>
  <c r="AE149" i="7"/>
  <c r="AF149" i="7"/>
  <c r="AG149" i="7"/>
  <c r="AI149" i="7"/>
  <c r="AJ149" i="7"/>
  <c r="AK149" i="7"/>
  <c r="AM149" i="7"/>
  <c r="AN149" i="7"/>
  <c r="AO149" i="7"/>
  <c r="AP149" i="7"/>
  <c r="AQ149" i="7"/>
  <c r="D150" i="7"/>
  <c r="G150" i="7"/>
  <c r="K150" i="7"/>
  <c r="M150" i="7"/>
  <c r="O150" i="7"/>
  <c r="Q150" i="7"/>
  <c r="S150" i="7"/>
  <c r="U150" i="7"/>
  <c r="V150" i="7"/>
  <c r="X150" i="7"/>
  <c r="AA150" i="7"/>
  <c r="AB150" i="7"/>
  <c r="AC150" i="7"/>
  <c r="AD150" i="7"/>
  <c r="AE150" i="7"/>
  <c r="AF150" i="7"/>
  <c r="AG150" i="7"/>
  <c r="AI150" i="7"/>
  <c r="AJ150" i="7"/>
  <c r="AK150" i="7"/>
  <c r="AM150" i="7"/>
  <c r="AN150" i="7"/>
  <c r="AO150" i="7"/>
  <c r="AP150" i="7"/>
  <c r="AQ150" i="7"/>
  <c r="D151" i="7"/>
  <c r="G151" i="7"/>
  <c r="K151" i="7"/>
  <c r="M151" i="7"/>
  <c r="O151" i="7"/>
  <c r="Q151" i="7"/>
  <c r="S151" i="7"/>
  <c r="U151" i="7"/>
  <c r="V151" i="7"/>
  <c r="X151" i="7"/>
  <c r="AA151" i="7"/>
  <c r="AB151" i="7"/>
  <c r="AC151" i="7"/>
  <c r="AD151" i="7"/>
  <c r="AE151" i="7"/>
  <c r="AF151" i="7"/>
  <c r="AG151" i="7"/>
  <c r="AI151" i="7"/>
  <c r="AJ151" i="7"/>
  <c r="AK151" i="7"/>
  <c r="AM151" i="7"/>
  <c r="AN151" i="7"/>
  <c r="AO151" i="7"/>
  <c r="AP151" i="7"/>
  <c r="AQ151" i="7"/>
  <c r="D152" i="7"/>
  <c r="G152" i="7"/>
  <c r="K152" i="7"/>
  <c r="M152" i="7"/>
  <c r="O152" i="7"/>
  <c r="Q152" i="7"/>
  <c r="S152" i="7"/>
  <c r="U152" i="7"/>
  <c r="V152" i="7"/>
  <c r="X152" i="7"/>
  <c r="AA152" i="7"/>
  <c r="AB152" i="7"/>
  <c r="AC152" i="7"/>
  <c r="AD152" i="7"/>
  <c r="AE152" i="7"/>
  <c r="AF152" i="7"/>
  <c r="AG152" i="7"/>
  <c r="AI152" i="7"/>
  <c r="AJ152" i="7"/>
  <c r="AK152" i="7"/>
  <c r="AM152" i="7"/>
  <c r="AN152" i="7"/>
  <c r="AO152" i="7"/>
  <c r="AP152" i="7"/>
  <c r="AQ152" i="7"/>
  <c r="D153" i="7"/>
  <c r="G153" i="7"/>
  <c r="K153" i="7"/>
  <c r="M153" i="7"/>
  <c r="O153" i="7"/>
  <c r="Q153" i="7"/>
  <c r="S153" i="7"/>
  <c r="U153" i="7"/>
  <c r="V153" i="7"/>
  <c r="X153" i="7"/>
  <c r="AA153" i="7"/>
  <c r="AB153" i="7"/>
  <c r="AC153" i="7"/>
  <c r="AD153" i="7"/>
  <c r="AE153" i="7"/>
  <c r="AF153" i="7"/>
  <c r="AG153" i="7"/>
  <c r="AI153" i="7"/>
  <c r="AJ153" i="7"/>
  <c r="AK153" i="7"/>
  <c r="AM153" i="7"/>
  <c r="AN153" i="7"/>
  <c r="AO153" i="7"/>
  <c r="AP153" i="7"/>
  <c r="AQ153" i="7"/>
  <c r="D154" i="7"/>
  <c r="G154" i="7"/>
  <c r="K154" i="7"/>
  <c r="M154" i="7"/>
  <c r="O154" i="7"/>
  <c r="Q154" i="7"/>
  <c r="S154" i="7"/>
  <c r="U154" i="7"/>
  <c r="V154" i="7"/>
  <c r="X154" i="7"/>
  <c r="AA154" i="7"/>
  <c r="AB154" i="7"/>
  <c r="AC154" i="7"/>
  <c r="AD154" i="7"/>
  <c r="AE154" i="7"/>
  <c r="AF154" i="7"/>
  <c r="AG154" i="7"/>
  <c r="AI154" i="7"/>
  <c r="AJ154" i="7"/>
  <c r="AK154" i="7"/>
  <c r="AM154" i="7"/>
  <c r="AN154" i="7"/>
  <c r="AO154" i="7"/>
  <c r="AP154" i="7"/>
  <c r="AQ154" i="7"/>
  <c r="D155" i="7"/>
  <c r="G155" i="7"/>
  <c r="K155" i="7"/>
  <c r="M155" i="7"/>
  <c r="O155" i="7"/>
  <c r="Q155" i="7"/>
  <c r="S155" i="7"/>
  <c r="U155" i="7"/>
  <c r="V155" i="7"/>
  <c r="X155" i="7"/>
  <c r="AA155" i="7"/>
  <c r="AB155" i="7"/>
  <c r="AC155" i="7"/>
  <c r="AD155" i="7"/>
  <c r="AE155" i="7"/>
  <c r="AF155" i="7"/>
  <c r="AG155" i="7"/>
  <c r="AI155" i="7"/>
  <c r="AJ155" i="7"/>
  <c r="AK155" i="7"/>
  <c r="AM155" i="7"/>
  <c r="AN155" i="7"/>
  <c r="AO155" i="7"/>
  <c r="AP155" i="7"/>
  <c r="AQ155" i="7"/>
  <c r="D156" i="7"/>
  <c r="G156" i="7"/>
  <c r="K156" i="7"/>
  <c r="M156" i="7"/>
  <c r="O156" i="7"/>
  <c r="Q156" i="7"/>
  <c r="S156" i="7"/>
  <c r="U156" i="7"/>
  <c r="V156" i="7"/>
  <c r="X156" i="7"/>
  <c r="AA156" i="7"/>
  <c r="AB156" i="7"/>
  <c r="AC156" i="7"/>
  <c r="AD156" i="7"/>
  <c r="AE156" i="7"/>
  <c r="AF156" i="7"/>
  <c r="AG156" i="7"/>
  <c r="AI156" i="7"/>
  <c r="AJ156" i="7"/>
  <c r="AK156" i="7"/>
  <c r="AM156" i="7"/>
  <c r="AN156" i="7"/>
  <c r="AO156" i="7"/>
  <c r="AP156" i="7"/>
  <c r="AQ156" i="7"/>
  <c r="D157" i="7"/>
  <c r="G157" i="7"/>
  <c r="K157" i="7"/>
  <c r="M157" i="7"/>
  <c r="O157" i="7"/>
  <c r="Q157" i="7"/>
  <c r="S157" i="7"/>
  <c r="U157" i="7"/>
  <c r="V157" i="7"/>
  <c r="X157" i="7"/>
  <c r="AA157" i="7"/>
  <c r="AB157" i="7"/>
  <c r="AC157" i="7"/>
  <c r="AD157" i="7"/>
  <c r="AE157" i="7"/>
  <c r="AF157" i="7"/>
  <c r="AG157" i="7"/>
  <c r="AI157" i="7"/>
  <c r="AJ157" i="7"/>
  <c r="AK157" i="7"/>
  <c r="AM157" i="7"/>
  <c r="AN157" i="7"/>
  <c r="AO157" i="7"/>
  <c r="AP157" i="7"/>
  <c r="AQ157" i="7"/>
  <c r="D158" i="7"/>
  <c r="G158" i="7"/>
  <c r="K158" i="7"/>
  <c r="M158" i="7"/>
  <c r="O158" i="7"/>
  <c r="Q158" i="7"/>
  <c r="S158" i="7"/>
  <c r="U158" i="7"/>
  <c r="V158" i="7"/>
  <c r="X158" i="7"/>
  <c r="AA158" i="7"/>
  <c r="AB158" i="7"/>
  <c r="AC158" i="7"/>
  <c r="AD158" i="7"/>
  <c r="AE158" i="7"/>
  <c r="AF158" i="7"/>
  <c r="AG158" i="7"/>
  <c r="AI158" i="7"/>
  <c r="AJ158" i="7"/>
  <c r="AK158" i="7"/>
  <c r="AM158" i="7"/>
  <c r="AN158" i="7"/>
  <c r="AO158" i="7"/>
  <c r="AP158" i="7"/>
  <c r="AQ158" i="7"/>
  <c r="D159" i="7"/>
  <c r="G159" i="7"/>
  <c r="K159" i="7"/>
  <c r="M159" i="7"/>
  <c r="O159" i="7"/>
  <c r="Q159" i="7"/>
  <c r="S159" i="7"/>
  <c r="U159" i="7"/>
  <c r="V159" i="7"/>
  <c r="X159" i="7"/>
  <c r="AA159" i="7"/>
  <c r="AB159" i="7"/>
  <c r="AC159" i="7"/>
  <c r="AD159" i="7"/>
  <c r="AE159" i="7"/>
  <c r="AF159" i="7"/>
  <c r="AG159" i="7"/>
  <c r="AI159" i="7"/>
  <c r="AJ159" i="7"/>
  <c r="AK159" i="7"/>
  <c r="AM159" i="7"/>
  <c r="AN159" i="7"/>
  <c r="AO159" i="7"/>
  <c r="AP159" i="7"/>
  <c r="AQ159" i="7"/>
  <c r="D160" i="7"/>
  <c r="G160" i="7"/>
  <c r="K160" i="7"/>
  <c r="M160" i="7"/>
  <c r="O160" i="7"/>
  <c r="Q160" i="7"/>
  <c r="S160" i="7"/>
  <c r="U160" i="7"/>
  <c r="V160" i="7"/>
  <c r="X160" i="7"/>
  <c r="AA160" i="7"/>
  <c r="AB160" i="7"/>
  <c r="AC160" i="7"/>
  <c r="AD160" i="7"/>
  <c r="AE160" i="7"/>
  <c r="AF160" i="7"/>
  <c r="AG160" i="7"/>
  <c r="AI160" i="7"/>
  <c r="AJ160" i="7"/>
  <c r="AK160" i="7"/>
  <c r="AM160" i="7"/>
  <c r="AN160" i="7"/>
  <c r="AO160" i="7"/>
  <c r="AP160" i="7"/>
  <c r="AQ160" i="7"/>
  <c r="D161" i="7"/>
  <c r="G161" i="7"/>
  <c r="K161" i="7"/>
  <c r="M161" i="7"/>
  <c r="O161" i="7"/>
  <c r="Q161" i="7"/>
  <c r="S161" i="7"/>
  <c r="U161" i="7"/>
  <c r="V161" i="7"/>
  <c r="X161" i="7"/>
  <c r="AA161" i="7"/>
  <c r="AB161" i="7"/>
  <c r="AC161" i="7"/>
  <c r="AD161" i="7"/>
  <c r="AE161" i="7"/>
  <c r="AF161" i="7"/>
  <c r="AG161" i="7"/>
  <c r="AI161" i="7"/>
  <c r="AJ161" i="7"/>
  <c r="AK161" i="7"/>
  <c r="AM161" i="7"/>
  <c r="AN161" i="7"/>
  <c r="AO161" i="7"/>
  <c r="AP161" i="7"/>
  <c r="AQ161" i="7"/>
  <c r="D162" i="7"/>
  <c r="G162" i="7"/>
  <c r="K162" i="7"/>
  <c r="M162" i="7"/>
  <c r="O162" i="7"/>
  <c r="Q162" i="7"/>
  <c r="S162" i="7"/>
  <c r="U162" i="7"/>
  <c r="V162" i="7"/>
  <c r="X162" i="7"/>
  <c r="AA162" i="7"/>
  <c r="AB162" i="7"/>
  <c r="AC162" i="7"/>
  <c r="AD162" i="7"/>
  <c r="AE162" i="7"/>
  <c r="AF162" i="7"/>
  <c r="AG162" i="7"/>
  <c r="AI162" i="7"/>
  <c r="AJ162" i="7"/>
  <c r="AK162" i="7"/>
  <c r="AM162" i="7"/>
  <c r="AN162" i="7"/>
  <c r="AO162" i="7"/>
  <c r="AP162" i="7"/>
  <c r="AQ162" i="7"/>
  <c r="D163" i="7"/>
  <c r="G163" i="7"/>
  <c r="K163" i="7"/>
  <c r="M163" i="7"/>
  <c r="O163" i="7"/>
  <c r="Q163" i="7"/>
  <c r="S163" i="7"/>
  <c r="U163" i="7"/>
  <c r="V163" i="7"/>
  <c r="X163" i="7"/>
  <c r="AA163" i="7"/>
  <c r="AB163" i="7"/>
  <c r="AC163" i="7"/>
  <c r="AD163" i="7"/>
  <c r="AE163" i="7"/>
  <c r="AF163" i="7"/>
  <c r="AG163" i="7"/>
  <c r="AI163" i="7"/>
  <c r="AJ163" i="7"/>
  <c r="AK163" i="7"/>
  <c r="AM163" i="7"/>
  <c r="AN163" i="7"/>
  <c r="AO163" i="7"/>
  <c r="AP163" i="7"/>
  <c r="AQ163" i="7"/>
  <c r="D164" i="7"/>
  <c r="G164" i="7"/>
  <c r="K164" i="7"/>
  <c r="M164" i="7"/>
  <c r="O164" i="7"/>
  <c r="Q164" i="7"/>
  <c r="S164" i="7"/>
  <c r="U164" i="7"/>
  <c r="V164" i="7"/>
  <c r="X164" i="7"/>
  <c r="AA164" i="7"/>
  <c r="AB164" i="7"/>
  <c r="AC164" i="7"/>
  <c r="AD164" i="7"/>
  <c r="AE164" i="7"/>
  <c r="AF164" i="7"/>
  <c r="AG164" i="7"/>
  <c r="AI164" i="7"/>
  <c r="AJ164" i="7"/>
  <c r="AK164" i="7"/>
  <c r="AM164" i="7"/>
  <c r="AN164" i="7"/>
  <c r="AO164" i="7"/>
  <c r="AP164" i="7"/>
  <c r="AQ164" i="7"/>
  <c r="D165" i="7"/>
  <c r="G165" i="7"/>
  <c r="K165" i="7"/>
  <c r="M165" i="7"/>
  <c r="O165" i="7"/>
  <c r="Q165" i="7"/>
  <c r="S165" i="7"/>
  <c r="U165" i="7"/>
  <c r="V165" i="7"/>
  <c r="X165" i="7"/>
  <c r="AA165" i="7"/>
  <c r="AB165" i="7"/>
  <c r="AC165" i="7"/>
  <c r="AD165" i="7"/>
  <c r="AE165" i="7"/>
  <c r="AF165" i="7"/>
  <c r="AG165" i="7"/>
  <c r="AI165" i="7"/>
  <c r="AJ165" i="7"/>
  <c r="AK165" i="7"/>
  <c r="AM165" i="7"/>
  <c r="AN165" i="7"/>
  <c r="AO165" i="7"/>
  <c r="AP165" i="7"/>
  <c r="AQ165" i="7"/>
  <c r="D166" i="7"/>
  <c r="G166" i="7"/>
  <c r="K166" i="7"/>
  <c r="M166" i="7"/>
  <c r="O166" i="7"/>
  <c r="Q166" i="7"/>
  <c r="S166" i="7"/>
  <c r="U166" i="7"/>
  <c r="V166" i="7"/>
  <c r="X166" i="7"/>
  <c r="AA166" i="7"/>
  <c r="AB166" i="7"/>
  <c r="AC166" i="7"/>
  <c r="AD166" i="7"/>
  <c r="AE166" i="7"/>
  <c r="AF166" i="7"/>
  <c r="AG166" i="7"/>
  <c r="AI166" i="7"/>
  <c r="AJ166" i="7"/>
  <c r="AK166" i="7"/>
  <c r="AM166" i="7"/>
  <c r="AN166" i="7"/>
  <c r="AO166" i="7"/>
  <c r="AP166" i="7"/>
  <c r="AQ166" i="7"/>
  <c r="D167" i="7"/>
  <c r="G167" i="7"/>
  <c r="K167" i="7"/>
  <c r="M167" i="7"/>
  <c r="O167" i="7"/>
  <c r="Q167" i="7"/>
  <c r="S167" i="7"/>
  <c r="U167" i="7"/>
  <c r="V167" i="7"/>
  <c r="X167" i="7"/>
  <c r="AA167" i="7"/>
  <c r="AB167" i="7"/>
  <c r="AC167" i="7"/>
  <c r="AD167" i="7"/>
  <c r="AE167" i="7"/>
  <c r="AF167" i="7"/>
  <c r="AG167" i="7"/>
  <c r="AI167" i="7"/>
  <c r="AJ167" i="7"/>
  <c r="AK167" i="7"/>
  <c r="AM167" i="7"/>
  <c r="AN167" i="7"/>
  <c r="AO167" i="7"/>
  <c r="AP167" i="7"/>
  <c r="AQ167" i="7"/>
  <c r="D168" i="7"/>
  <c r="G168" i="7"/>
  <c r="K168" i="7"/>
  <c r="M168" i="7"/>
  <c r="O168" i="7"/>
  <c r="Q168" i="7"/>
  <c r="S168" i="7"/>
  <c r="U168" i="7"/>
  <c r="V168" i="7"/>
  <c r="X168" i="7"/>
  <c r="AA168" i="7"/>
  <c r="AB168" i="7"/>
  <c r="AC168" i="7"/>
  <c r="AD168" i="7"/>
  <c r="AE168" i="7"/>
  <c r="AF168" i="7"/>
  <c r="AG168" i="7"/>
  <c r="AI168" i="7"/>
  <c r="AJ168" i="7"/>
  <c r="AK168" i="7"/>
  <c r="AM168" i="7"/>
  <c r="AN168" i="7"/>
  <c r="AO168" i="7"/>
  <c r="AP168" i="7"/>
  <c r="AQ168" i="7"/>
  <c r="D169" i="7"/>
  <c r="G169" i="7"/>
  <c r="K169" i="7"/>
  <c r="M169" i="7"/>
  <c r="O169" i="7"/>
  <c r="Q169" i="7"/>
  <c r="S169" i="7"/>
  <c r="U169" i="7"/>
  <c r="V169" i="7"/>
  <c r="X169" i="7"/>
  <c r="AA169" i="7"/>
  <c r="AB169" i="7"/>
  <c r="AC169" i="7"/>
  <c r="AD169" i="7"/>
  <c r="AE169" i="7"/>
  <c r="AF169" i="7"/>
  <c r="AG169" i="7"/>
  <c r="AI169" i="7"/>
  <c r="AJ169" i="7"/>
  <c r="AK169" i="7"/>
  <c r="AM169" i="7"/>
  <c r="AN169" i="7"/>
  <c r="AO169" i="7"/>
  <c r="AP169" i="7"/>
  <c r="AQ169" i="7"/>
  <c r="D170" i="7"/>
  <c r="G170" i="7"/>
  <c r="K170" i="7"/>
  <c r="M170" i="7"/>
  <c r="O170" i="7"/>
  <c r="Q170" i="7"/>
  <c r="S170" i="7"/>
  <c r="U170" i="7"/>
  <c r="V170" i="7"/>
  <c r="X170" i="7"/>
  <c r="AA170" i="7"/>
  <c r="AB170" i="7"/>
  <c r="AC170" i="7"/>
  <c r="AD170" i="7"/>
  <c r="AE170" i="7"/>
  <c r="AF170" i="7"/>
  <c r="AG170" i="7"/>
  <c r="AI170" i="7"/>
  <c r="AJ170" i="7"/>
  <c r="AK170" i="7"/>
  <c r="AM170" i="7"/>
  <c r="AN170" i="7"/>
  <c r="AO170" i="7"/>
  <c r="AP170" i="7"/>
  <c r="AQ170" i="7"/>
  <c r="D171" i="7"/>
  <c r="G171" i="7"/>
  <c r="K171" i="7"/>
  <c r="M171" i="7"/>
  <c r="O171" i="7"/>
  <c r="Q171" i="7"/>
  <c r="S171" i="7"/>
  <c r="U171" i="7"/>
  <c r="V171" i="7"/>
  <c r="X171" i="7"/>
  <c r="AA171" i="7"/>
  <c r="AB171" i="7"/>
  <c r="AC171" i="7"/>
  <c r="AD171" i="7"/>
  <c r="AE171" i="7"/>
  <c r="AF171" i="7"/>
  <c r="AG171" i="7"/>
  <c r="AI171" i="7"/>
  <c r="AJ171" i="7"/>
  <c r="AK171" i="7"/>
  <c r="AM171" i="7"/>
  <c r="AN171" i="7"/>
  <c r="AO171" i="7"/>
  <c r="AP171" i="7"/>
  <c r="AQ171" i="7"/>
  <c r="D172" i="7"/>
  <c r="G172" i="7"/>
  <c r="K172" i="7"/>
  <c r="M172" i="7"/>
  <c r="O172" i="7"/>
  <c r="Q172" i="7"/>
  <c r="S172" i="7"/>
  <c r="U172" i="7"/>
  <c r="V172" i="7"/>
  <c r="X172" i="7"/>
  <c r="AA172" i="7"/>
  <c r="AB172" i="7"/>
  <c r="AC172" i="7"/>
  <c r="AD172" i="7"/>
  <c r="AE172" i="7"/>
  <c r="AF172" i="7"/>
  <c r="AG172" i="7"/>
  <c r="AI172" i="7"/>
  <c r="AJ172" i="7"/>
  <c r="AK172" i="7"/>
  <c r="AM172" i="7"/>
  <c r="AN172" i="7"/>
  <c r="AO172" i="7"/>
  <c r="AP172" i="7"/>
  <c r="AQ172" i="7"/>
  <c r="D173" i="7"/>
  <c r="G173" i="7"/>
  <c r="K173" i="7"/>
  <c r="M173" i="7"/>
  <c r="O173" i="7"/>
  <c r="Q173" i="7"/>
  <c r="S173" i="7"/>
  <c r="U173" i="7"/>
  <c r="V173" i="7"/>
  <c r="X173" i="7"/>
  <c r="AA173" i="7"/>
  <c r="AB173" i="7"/>
  <c r="AC173" i="7"/>
  <c r="AD173" i="7"/>
  <c r="AE173" i="7"/>
  <c r="AF173" i="7"/>
  <c r="AG173" i="7"/>
  <c r="AI173" i="7"/>
  <c r="AJ173" i="7"/>
  <c r="AK173" i="7"/>
  <c r="AM173" i="7"/>
  <c r="AN173" i="7"/>
  <c r="AO173" i="7"/>
  <c r="AP173" i="7"/>
  <c r="AQ173" i="7"/>
  <c r="D174" i="7"/>
  <c r="G174" i="7"/>
  <c r="K174" i="7"/>
  <c r="M174" i="7"/>
  <c r="O174" i="7"/>
  <c r="Q174" i="7"/>
  <c r="S174" i="7"/>
  <c r="U174" i="7"/>
  <c r="V174" i="7"/>
  <c r="X174" i="7"/>
  <c r="AA174" i="7"/>
  <c r="AB174" i="7"/>
  <c r="AC174" i="7"/>
  <c r="AD174" i="7"/>
  <c r="AE174" i="7"/>
  <c r="AF174" i="7"/>
  <c r="AG174" i="7"/>
  <c r="AI174" i="7"/>
  <c r="AJ174" i="7"/>
  <c r="AK174" i="7"/>
  <c r="AM174" i="7"/>
  <c r="AN174" i="7"/>
  <c r="AO174" i="7"/>
  <c r="AP174" i="7"/>
  <c r="AQ174" i="7"/>
  <c r="D175" i="7"/>
  <c r="G175" i="7"/>
  <c r="K175" i="7"/>
  <c r="M175" i="7"/>
  <c r="O175" i="7"/>
  <c r="Q175" i="7"/>
  <c r="S175" i="7"/>
  <c r="U175" i="7"/>
  <c r="V175" i="7"/>
  <c r="X175" i="7"/>
  <c r="AA175" i="7"/>
  <c r="AB175" i="7"/>
  <c r="AC175" i="7"/>
  <c r="AD175" i="7"/>
  <c r="AE175" i="7"/>
  <c r="AF175" i="7"/>
  <c r="AG175" i="7"/>
  <c r="AI175" i="7"/>
  <c r="AJ175" i="7"/>
  <c r="AK175" i="7"/>
  <c r="AM175" i="7"/>
  <c r="AN175" i="7"/>
  <c r="AO175" i="7"/>
  <c r="AP175" i="7"/>
  <c r="AQ175" i="7"/>
  <c r="D176" i="7"/>
  <c r="G176" i="7"/>
  <c r="K176" i="7"/>
  <c r="M176" i="7"/>
  <c r="O176" i="7"/>
  <c r="Q176" i="7"/>
  <c r="S176" i="7"/>
  <c r="U176" i="7"/>
  <c r="V176" i="7"/>
  <c r="X176" i="7"/>
  <c r="AA176" i="7"/>
  <c r="AB176" i="7"/>
  <c r="AC176" i="7"/>
  <c r="AD176" i="7"/>
  <c r="AE176" i="7"/>
  <c r="AF176" i="7"/>
  <c r="AG176" i="7"/>
  <c r="AI176" i="7"/>
  <c r="AJ176" i="7"/>
  <c r="AK176" i="7"/>
  <c r="AM176" i="7"/>
  <c r="AN176" i="7"/>
  <c r="AO176" i="7"/>
  <c r="AP176" i="7"/>
  <c r="AQ176" i="7"/>
  <c r="D177" i="7"/>
  <c r="G177" i="7"/>
  <c r="K177" i="7"/>
  <c r="M177" i="7"/>
  <c r="O177" i="7"/>
  <c r="Q177" i="7"/>
  <c r="S177" i="7"/>
  <c r="U177" i="7"/>
  <c r="V177" i="7"/>
  <c r="X177" i="7"/>
  <c r="AA177" i="7"/>
  <c r="AB177" i="7"/>
  <c r="AC177" i="7"/>
  <c r="AD177" i="7"/>
  <c r="AE177" i="7"/>
  <c r="AF177" i="7"/>
  <c r="AG177" i="7"/>
  <c r="AI177" i="7"/>
  <c r="AJ177" i="7"/>
  <c r="AK177" i="7"/>
  <c r="AM177" i="7"/>
  <c r="AN177" i="7"/>
  <c r="AO177" i="7"/>
  <c r="AP177" i="7"/>
  <c r="AQ177" i="7"/>
  <c r="D178" i="7"/>
  <c r="G178" i="7"/>
  <c r="K178" i="7"/>
  <c r="M178" i="7"/>
  <c r="O178" i="7"/>
  <c r="Q178" i="7"/>
  <c r="S178" i="7"/>
  <c r="U178" i="7"/>
  <c r="V178" i="7"/>
  <c r="X178" i="7"/>
  <c r="AA178" i="7"/>
  <c r="AB178" i="7"/>
  <c r="AC178" i="7"/>
  <c r="AD178" i="7"/>
  <c r="AE178" i="7"/>
  <c r="AF178" i="7"/>
  <c r="AG178" i="7"/>
  <c r="AI178" i="7"/>
  <c r="AJ178" i="7"/>
  <c r="AK178" i="7"/>
  <c r="AM178" i="7"/>
  <c r="AN178" i="7"/>
  <c r="AO178" i="7"/>
  <c r="AP178" i="7"/>
  <c r="AQ178" i="7"/>
  <c r="D179" i="7"/>
  <c r="G179" i="7"/>
  <c r="K179" i="7"/>
  <c r="M179" i="7"/>
  <c r="O179" i="7"/>
  <c r="Q179" i="7"/>
  <c r="S179" i="7"/>
  <c r="U179" i="7"/>
  <c r="V179" i="7"/>
  <c r="X179" i="7"/>
  <c r="AA179" i="7"/>
  <c r="AB179" i="7"/>
  <c r="AC179" i="7"/>
  <c r="AD179" i="7"/>
  <c r="AE179" i="7"/>
  <c r="AF179" i="7"/>
  <c r="AG179" i="7"/>
  <c r="AI179" i="7"/>
  <c r="AJ179" i="7"/>
  <c r="AK179" i="7"/>
  <c r="AM179" i="7"/>
  <c r="AN179" i="7"/>
  <c r="AO179" i="7"/>
  <c r="AP179" i="7"/>
  <c r="AQ179" i="7"/>
  <c r="D180" i="7"/>
  <c r="G180" i="7"/>
  <c r="K180" i="7"/>
  <c r="M180" i="7"/>
  <c r="O180" i="7"/>
  <c r="Q180" i="7"/>
  <c r="S180" i="7"/>
  <c r="U180" i="7"/>
  <c r="V180" i="7"/>
  <c r="X180" i="7"/>
  <c r="AA180" i="7"/>
  <c r="AB180" i="7"/>
  <c r="AC180" i="7"/>
  <c r="AD180" i="7"/>
  <c r="AE180" i="7"/>
  <c r="AF180" i="7"/>
  <c r="AG180" i="7"/>
  <c r="AI180" i="7"/>
  <c r="AJ180" i="7"/>
  <c r="AK180" i="7"/>
  <c r="AM180" i="7"/>
  <c r="AN180" i="7"/>
  <c r="AO180" i="7"/>
  <c r="AP180" i="7"/>
  <c r="AQ180" i="7"/>
  <c r="D181" i="7"/>
  <c r="G181" i="7"/>
  <c r="K181" i="7"/>
  <c r="M181" i="7"/>
  <c r="O181" i="7"/>
  <c r="Q181" i="7"/>
  <c r="S181" i="7"/>
  <c r="U181" i="7"/>
  <c r="V181" i="7"/>
  <c r="X181" i="7"/>
  <c r="AA181" i="7"/>
  <c r="AB181" i="7"/>
  <c r="AC181" i="7"/>
  <c r="AD181" i="7"/>
  <c r="AE181" i="7"/>
  <c r="AF181" i="7"/>
  <c r="AG181" i="7"/>
  <c r="AI181" i="7"/>
  <c r="AJ181" i="7"/>
  <c r="AK181" i="7"/>
  <c r="AM181" i="7"/>
  <c r="AN181" i="7"/>
  <c r="AO181" i="7"/>
  <c r="AP181" i="7"/>
  <c r="AQ181" i="7"/>
  <c r="D182" i="7"/>
  <c r="G182" i="7"/>
  <c r="K182" i="7"/>
  <c r="M182" i="7"/>
  <c r="O182" i="7"/>
  <c r="Q182" i="7"/>
  <c r="S182" i="7"/>
  <c r="U182" i="7"/>
  <c r="V182" i="7"/>
  <c r="X182" i="7"/>
  <c r="AA182" i="7"/>
  <c r="AB182" i="7"/>
  <c r="AC182" i="7"/>
  <c r="AD182" i="7"/>
  <c r="AE182" i="7"/>
  <c r="AF182" i="7"/>
  <c r="AG182" i="7"/>
  <c r="AI182" i="7"/>
  <c r="AJ182" i="7"/>
  <c r="AK182" i="7"/>
  <c r="AM182" i="7"/>
  <c r="AN182" i="7"/>
  <c r="AO182" i="7"/>
  <c r="AP182" i="7"/>
  <c r="AQ182" i="7"/>
  <c r="D183" i="7"/>
  <c r="G183" i="7"/>
  <c r="K183" i="7"/>
  <c r="M183" i="7"/>
  <c r="O183" i="7"/>
  <c r="Q183" i="7"/>
  <c r="S183" i="7"/>
  <c r="U183" i="7"/>
  <c r="V183" i="7"/>
  <c r="X183" i="7"/>
  <c r="AA183" i="7"/>
  <c r="AB183" i="7"/>
  <c r="AC183" i="7"/>
  <c r="AD183" i="7"/>
  <c r="AE183" i="7"/>
  <c r="AF183" i="7"/>
  <c r="AG183" i="7"/>
  <c r="AI183" i="7"/>
  <c r="AJ183" i="7"/>
  <c r="AK183" i="7"/>
  <c r="AM183" i="7"/>
  <c r="AN183" i="7"/>
  <c r="AO183" i="7"/>
  <c r="AP183" i="7"/>
  <c r="AQ183" i="7"/>
  <c r="D184" i="7"/>
  <c r="G184" i="7"/>
  <c r="K184" i="7"/>
  <c r="M184" i="7"/>
  <c r="O184" i="7"/>
  <c r="Q184" i="7"/>
  <c r="S184" i="7"/>
  <c r="U184" i="7"/>
  <c r="V184" i="7"/>
  <c r="X184" i="7"/>
  <c r="AA184" i="7"/>
  <c r="AB184" i="7"/>
  <c r="AC184" i="7"/>
  <c r="AD184" i="7"/>
  <c r="AE184" i="7"/>
  <c r="AF184" i="7"/>
  <c r="AG184" i="7"/>
  <c r="AI184" i="7"/>
  <c r="AJ184" i="7"/>
  <c r="AK184" i="7"/>
  <c r="AM184" i="7"/>
  <c r="AN184" i="7"/>
  <c r="AO184" i="7"/>
  <c r="AP184" i="7"/>
  <c r="AQ184" i="7"/>
  <c r="D185" i="7"/>
  <c r="G185" i="7"/>
  <c r="K185" i="7"/>
  <c r="M185" i="7"/>
  <c r="O185" i="7"/>
  <c r="Q185" i="7"/>
  <c r="S185" i="7"/>
  <c r="U185" i="7"/>
  <c r="V185" i="7"/>
  <c r="X185" i="7"/>
  <c r="AA185" i="7"/>
  <c r="AB185" i="7"/>
  <c r="AC185" i="7"/>
  <c r="AD185" i="7"/>
  <c r="AE185" i="7"/>
  <c r="AF185" i="7"/>
  <c r="AG185" i="7"/>
  <c r="AI185" i="7"/>
  <c r="AJ185" i="7"/>
  <c r="AK185" i="7"/>
  <c r="AM185" i="7"/>
  <c r="AN185" i="7"/>
  <c r="AO185" i="7"/>
  <c r="AP185" i="7"/>
  <c r="AQ185" i="7"/>
  <c r="D186" i="7"/>
  <c r="G186" i="7"/>
  <c r="K186" i="7"/>
  <c r="M186" i="7"/>
  <c r="O186" i="7"/>
  <c r="Q186" i="7"/>
  <c r="S186" i="7"/>
  <c r="U186" i="7"/>
  <c r="V186" i="7"/>
  <c r="X186" i="7"/>
  <c r="AA186" i="7"/>
  <c r="AB186" i="7"/>
  <c r="AC186" i="7"/>
  <c r="AD186" i="7"/>
  <c r="AE186" i="7"/>
  <c r="AF186" i="7"/>
  <c r="AG186" i="7"/>
  <c r="AI186" i="7"/>
  <c r="AJ186" i="7"/>
  <c r="AK186" i="7"/>
  <c r="AM186" i="7"/>
  <c r="AN186" i="7"/>
  <c r="AO186" i="7"/>
  <c r="AP186" i="7"/>
  <c r="AQ186" i="7"/>
  <c r="D187" i="7"/>
  <c r="G187" i="7"/>
  <c r="K187" i="7"/>
  <c r="M187" i="7"/>
  <c r="O187" i="7"/>
  <c r="Q187" i="7"/>
  <c r="S187" i="7"/>
  <c r="U187" i="7"/>
  <c r="V187" i="7"/>
  <c r="X187" i="7"/>
  <c r="AA187" i="7"/>
  <c r="AB187" i="7"/>
  <c r="AC187" i="7"/>
  <c r="AD187" i="7"/>
  <c r="AE187" i="7"/>
  <c r="AF187" i="7"/>
  <c r="AG187" i="7"/>
  <c r="AI187" i="7"/>
  <c r="AJ187" i="7"/>
  <c r="AK187" i="7"/>
  <c r="AM187" i="7"/>
  <c r="AN187" i="7"/>
  <c r="AO187" i="7"/>
  <c r="AP187" i="7"/>
  <c r="AQ187" i="7"/>
  <c r="D188" i="7"/>
  <c r="G188" i="7"/>
  <c r="K188" i="7"/>
  <c r="M188" i="7"/>
  <c r="O188" i="7"/>
  <c r="Q188" i="7"/>
  <c r="S188" i="7"/>
  <c r="U188" i="7"/>
  <c r="V188" i="7"/>
  <c r="X188" i="7"/>
  <c r="AA188" i="7"/>
  <c r="AB188" i="7"/>
  <c r="AC188" i="7"/>
  <c r="AD188" i="7"/>
  <c r="AE188" i="7"/>
  <c r="AF188" i="7"/>
  <c r="AG188" i="7"/>
  <c r="AI188" i="7"/>
  <c r="AJ188" i="7"/>
  <c r="AK188" i="7"/>
  <c r="AM188" i="7"/>
  <c r="AN188" i="7"/>
  <c r="AO188" i="7"/>
  <c r="AP188" i="7"/>
  <c r="AQ188" i="7"/>
  <c r="D189" i="7"/>
  <c r="G189" i="7"/>
  <c r="K189" i="7"/>
  <c r="M189" i="7"/>
  <c r="O189" i="7"/>
  <c r="Q189" i="7"/>
  <c r="S189" i="7"/>
  <c r="U189" i="7"/>
  <c r="V189" i="7"/>
  <c r="X189" i="7"/>
  <c r="AA189" i="7"/>
  <c r="AB189" i="7"/>
  <c r="AC189" i="7"/>
  <c r="AD189" i="7"/>
  <c r="AE189" i="7"/>
  <c r="AF189" i="7"/>
  <c r="AG189" i="7"/>
  <c r="AI189" i="7"/>
  <c r="AJ189" i="7"/>
  <c r="AK189" i="7"/>
  <c r="AM189" i="7"/>
  <c r="AN189" i="7"/>
  <c r="AO189" i="7"/>
  <c r="AP189" i="7"/>
  <c r="AQ189" i="7"/>
  <c r="D190" i="7"/>
  <c r="G190" i="7"/>
  <c r="K190" i="7"/>
  <c r="M190" i="7"/>
  <c r="O190" i="7"/>
  <c r="Q190" i="7"/>
  <c r="S190" i="7"/>
  <c r="U190" i="7"/>
  <c r="V190" i="7"/>
  <c r="X190" i="7"/>
  <c r="AA190" i="7"/>
  <c r="AB190" i="7"/>
  <c r="AC190" i="7"/>
  <c r="AD190" i="7"/>
  <c r="AE190" i="7"/>
  <c r="AF190" i="7"/>
  <c r="AG190" i="7"/>
  <c r="AI190" i="7"/>
  <c r="AJ190" i="7"/>
  <c r="AK190" i="7"/>
  <c r="AM190" i="7"/>
  <c r="AN190" i="7"/>
  <c r="AO190" i="7"/>
  <c r="AP190" i="7"/>
  <c r="AQ190" i="7"/>
  <c r="D191" i="7"/>
  <c r="G191" i="7"/>
  <c r="K191" i="7"/>
  <c r="M191" i="7"/>
  <c r="O191" i="7"/>
  <c r="Q191" i="7"/>
  <c r="S191" i="7"/>
  <c r="U191" i="7"/>
  <c r="V191" i="7"/>
  <c r="X191" i="7"/>
  <c r="AA191" i="7"/>
  <c r="AB191" i="7"/>
  <c r="AC191" i="7"/>
  <c r="AD191" i="7"/>
  <c r="AE191" i="7"/>
  <c r="AF191" i="7"/>
  <c r="AG191" i="7"/>
  <c r="AI191" i="7"/>
  <c r="AJ191" i="7"/>
  <c r="AK191" i="7"/>
  <c r="AM191" i="7"/>
  <c r="AN191" i="7"/>
  <c r="AO191" i="7"/>
  <c r="AP191" i="7"/>
  <c r="AQ191" i="7"/>
  <c r="D192" i="7"/>
  <c r="G192" i="7"/>
  <c r="K192" i="7"/>
  <c r="M192" i="7"/>
  <c r="O192" i="7"/>
  <c r="Q192" i="7"/>
  <c r="S192" i="7"/>
  <c r="U192" i="7"/>
  <c r="V192" i="7"/>
  <c r="X192" i="7"/>
  <c r="AA192" i="7"/>
  <c r="AB192" i="7"/>
  <c r="AC192" i="7"/>
  <c r="AD192" i="7"/>
  <c r="AE192" i="7"/>
  <c r="AF192" i="7"/>
  <c r="AG192" i="7"/>
  <c r="AI192" i="7"/>
  <c r="AJ192" i="7"/>
  <c r="AK192" i="7"/>
  <c r="AM192" i="7"/>
  <c r="AN192" i="7"/>
  <c r="AO192" i="7"/>
  <c r="AP192" i="7"/>
  <c r="AQ192" i="7"/>
  <c r="D193" i="7"/>
  <c r="G193" i="7"/>
  <c r="K193" i="7"/>
  <c r="M193" i="7"/>
  <c r="O193" i="7"/>
  <c r="Q193" i="7"/>
  <c r="S193" i="7"/>
  <c r="U193" i="7"/>
  <c r="V193" i="7"/>
  <c r="X193" i="7"/>
  <c r="AA193" i="7"/>
  <c r="AB193" i="7"/>
  <c r="AC193" i="7"/>
  <c r="AD193" i="7"/>
  <c r="AE193" i="7"/>
  <c r="AF193" i="7"/>
  <c r="AG193" i="7"/>
  <c r="AI193" i="7"/>
  <c r="AJ193" i="7"/>
  <c r="AK193" i="7"/>
  <c r="AM193" i="7"/>
  <c r="AN193" i="7"/>
  <c r="AO193" i="7"/>
  <c r="AP193" i="7"/>
  <c r="AQ193" i="7"/>
  <c r="D194" i="7"/>
  <c r="G194" i="7"/>
  <c r="K194" i="7"/>
  <c r="M194" i="7"/>
  <c r="O194" i="7"/>
  <c r="Q194" i="7"/>
  <c r="S194" i="7"/>
  <c r="U194" i="7"/>
  <c r="V194" i="7"/>
  <c r="X194" i="7"/>
  <c r="AA194" i="7"/>
  <c r="AB194" i="7"/>
  <c r="AC194" i="7"/>
  <c r="AD194" i="7"/>
  <c r="AE194" i="7"/>
  <c r="AF194" i="7"/>
  <c r="AG194" i="7"/>
  <c r="AI194" i="7"/>
  <c r="AJ194" i="7"/>
  <c r="AK194" i="7"/>
  <c r="AM194" i="7"/>
  <c r="AN194" i="7"/>
  <c r="AO194" i="7"/>
  <c r="AP194" i="7"/>
  <c r="AQ194" i="7"/>
  <c r="D195" i="7"/>
  <c r="G195" i="7"/>
  <c r="K195" i="7"/>
  <c r="M195" i="7"/>
  <c r="O195" i="7"/>
  <c r="Q195" i="7"/>
  <c r="S195" i="7"/>
  <c r="U195" i="7"/>
  <c r="V195" i="7"/>
  <c r="X195" i="7"/>
  <c r="AA195" i="7"/>
  <c r="AB195" i="7"/>
  <c r="AC195" i="7"/>
  <c r="AD195" i="7"/>
  <c r="AE195" i="7"/>
  <c r="AF195" i="7"/>
  <c r="AG195" i="7"/>
  <c r="AI195" i="7"/>
  <c r="AJ195" i="7"/>
  <c r="AK195" i="7"/>
  <c r="AM195" i="7"/>
  <c r="AN195" i="7"/>
  <c r="AO195" i="7"/>
  <c r="AP195" i="7"/>
  <c r="AQ195" i="7"/>
  <c r="D196" i="7"/>
  <c r="G196" i="7"/>
  <c r="K196" i="7"/>
  <c r="M196" i="7"/>
  <c r="O196" i="7"/>
  <c r="Q196" i="7"/>
  <c r="S196" i="7"/>
  <c r="U196" i="7"/>
  <c r="V196" i="7"/>
  <c r="X196" i="7"/>
  <c r="AA196" i="7"/>
  <c r="AB196" i="7"/>
  <c r="AC196" i="7"/>
  <c r="AD196" i="7"/>
  <c r="AE196" i="7"/>
  <c r="AF196" i="7"/>
  <c r="AG196" i="7"/>
  <c r="AI196" i="7"/>
  <c r="AJ196" i="7"/>
  <c r="AK196" i="7"/>
  <c r="AM196" i="7"/>
  <c r="AN196" i="7"/>
  <c r="AO196" i="7"/>
  <c r="AP196" i="7"/>
  <c r="AQ196" i="7"/>
  <c r="D197" i="7"/>
  <c r="G197" i="7"/>
  <c r="K197" i="7"/>
  <c r="M197" i="7"/>
  <c r="O197" i="7"/>
  <c r="Q197" i="7"/>
  <c r="S197" i="7"/>
  <c r="U197" i="7"/>
  <c r="V197" i="7"/>
  <c r="X197" i="7"/>
  <c r="AA197" i="7"/>
  <c r="AB197" i="7"/>
  <c r="AC197" i="7"/>
  <c r="AD197" i="7"/>
  <c r="AE197" i="7"/>
  <c r="AF197" i="7"/>
  <c r="AG197" i="7"/>
  <c r="AI197" i="7"/>
  <c r="AJ197" i="7"/>
  <c r="AK197" i="7"/>
  <c r="AM197" i="7"/>
  <c r="AN197" i="7"/>
  <c r="AO197" i="7"/>
  <c r="AP197" i="7"/>
  <c r="AQ197" i="7"/>
  <c r="D198" i="7"/>
  <c r="G198" i="7"/>
  <c r="K198" i="7"/>
  <c r="M198" i="7"/>
  <c r="O198" i="7"/>
  <c r="Q198" i="7"/>
  <c r="S198" i="7"/>
  <c r="U198" i="7"/>
  <c r="V198" i="7"/>
  <c r="X198" i="7"/>
  <c r="AA198" i="7"/>
  <c r="AB198" i="7"/>
  <c r="AC198" i="7"/>
  <c r="AD198" i="7"/>
  <c r="AE198" i="7"/>
  <c r="AF198" i="7"/>
  <c r="AG198" i="7"/>
  <c r="AI198" i="7"/>
  <c r="AJ198" i="7"/>
  <c r="AK198" i="7"/>
  <c r="AM198" i="7"/>
  <c r="AN198" i="7"/>
  <c r="AO198" i="7"/>
  <c r="AP198" i="7"/>
  <c r="AQ198" i="7"/>
  <c r="D199" i="7"/>
  <c r="G199" i="7"/>
  <c r="K199" i="7"/>
  <c r="M199" i="7"/>
  <c r="O199" i="7"/>
  <c r="Q199" i="7"/>
  <c r="S199" i="7"/>
  <c r="U199" i="7"/>
  <c r="V199" i="7"/>
  <c r="X199" i="7"/>
  <c r="AA199" i="7"/>
  <c r="AB199" i="7"/>
  <c r="AC199" i="7"/>
  <c r="AD199" i="7"/>
  <c r="AE199" i="7"/>
  <c r="AF199" i="7"/>
  <c r="AG199" i="7"/>
  <c r="AI199" i="7"/>
  <c r="AJ199" i="7"/>
  <c r="AK199" i="7"/>
  <c r="AM199" i="7"/>
  <c r="AN199" i="7"/>
  <c r="AO199" i="7"/>
  <c r="AP199" i="7"/>
  <c r="AQ199" i="7"/>
  <c r="D200" i="7"/>
  <c r="G200" i="7"/>
  <c r="K200" i="7"/>
  <c r="M200" i="7"/>
  <c r="O200" i="7"/>
  <c r="Q200" i="7"/>
  <c r="S200" i="7"/>
  <c r="U200" i="7"/>
  <c r="V200" i="7"/>
  <c r="X200" i="7"/>
  <c r="AA200" i="7"/>
  <c r="AB200" i="7"/>
  <c r="AC200" i="7"/>
  <c r="AD200" i="7"/>
  <c r="AE200" i="7"/>
  <c r="AF200" i="7"/>
  <c r="AG200" i="7"/>
  <c r="AI200" i="7"/>
  <c r="AJ200" i="7"/>
  <c r="AK200" i="7"/>
  <c r="AM200" i="7"/>
  <c r="AN200" i="7"/>
  <c r="AO200" i="7"/>
  <c r="AP200" i="7"/>
  <c r="AQ200" i="7"/>
  <c r="D201" i="7"/>
  <c r="G201" i="7"/>
  <c r="K201" i="7"/>
  <c r="M201" i="7"/>
  <c r="O201" i="7"/>
  <c r="Q201" i="7"/>
  <c r="S201" i="7"/>
  <c r="U201" i="7"/>
  <c r="V201" i="7"/>
  <c r="X201" i="7"/>
  <c r="AA201" i="7"/>
  <c r="AB201" i="7"/>
  <c r="AC201" i="7"/>
  <c r="AD201" i="7"/>
  <c r="AE201" i="7"/>
  <c r="AF201" i="7"/>
  <c r="AG201" i="7"/>
  <c r="AI201" i="7"/>
  <c r="AJ201" i="7"/>
  <c r="AK201" i="7"/>
  <c r="AM201" i="7"/>
  <c r="AN201" i="7"/>
  <c r="AO201" i="7"/>
  <c r="AP201" i="7"/>
  <c r="AQ201" i="7"/>
  <c r="D202" i="7"/>
  <c r="G202" i="7"/>
  <c r="K202" i="7"/>
  <c r="M202" i="7"/>
  <c r="O202" i="7"/>
  <c r="Q202" i="7"/>
  <c r="S202" i="7"/>
  <c r="U202" i="7"/>
  <c r="V202" i="7"/>
  <c r="X202" i="7"/>
  <c r="AA202" i="7"/>
  <c r="AB202" i="7"/>
  <c r="AC202" i="7"/>
  <c r="AD202" i="7"/>
  <c r="AE202" i="7"/>
  <c r="AF202" i="7"/>
  <c r="AG202" i="7"/>
  <c r="AI202" i="7"/>
  <c r="AJ202" i="7"/>
  <c r="AK202" i="7"/>
  <c r="AM202" i="7"/>
  <c r="AN202" i="7"/>
  <c r="AO202" i="7"/>
  <c r="AP202" i="7"/>
  <c r="AQ202" i="7"/>
  <c r="D203" i="7"/>
  <c r="G203" i="7"/>
  <c r="K203" i="7"/>
  <c r="M203" i="7"/>
  <c r="O203" i="7"/>
  <c r="Q203" i="7"/>
  <c r="S203" i="7"/>
  <c r="U203" i="7"/>
  <c r="V203" i="7"/>
  <c r="X203" i="7"/>
  <c r="AA203" i="7"/>
  <c r="AB203" i="7"/>
  <c r="AC203" i="7"/>
  <c r="AD203" i="7"/>
  <c r="AE203" i="7"/>
  <c r="AF203" i="7"/>
  <c r="AG203" i="7"/>
  <c r="AI203" i="7"/>
  <c r="AJ203" i="7"/>
  <c r="AK203" i="7"/>
  <c r="AM203" i="7"/>
  <c r="AN203" i="7"/>
  <c r="AO203" i="7"/>
  <c r="AP203" i="7"/>
  <c r="AQ203" i="7"/>
  <c r="D204" i="7"/>
  <c r="G204" i="7"/>
  <c r="K204" i="7"/>
  <c r="M204" i="7"/>
  <c r="O204" i="7"/>
  <c r="Q204" i="7"/>
  <c r="S204" i="7"/>
  <c r="U204" i="7"/>
  <c r="V204" i="7"/>
  <c r="X204" i="7"/>
  <c r="AA204" i="7"/>
  <c r="AB204" i="7"/>
  <c r="AC204" i="7"/>
  <c r="AD204" i="7"/>
  <c r="AE204" i="7"/>
  <c r="AF204" i="7"/>
  <c r="AG204" i="7"/>
  <c r="AI204" i="7"/>
  <c r="AJ204" i="7"/>
  <c r="AK204" i="7"/>
  <c r="AM204" i="7"/>
  <c r="AN204" i="7"/>
  <c r="AO204" i="7"/>
  <c r="AP204" i="7"/>
  <c r="AQ204" i="7"/>
  <c r="D205" i="7"/>
  <c r="G205" i="7"/>
  <c r="K205" i="7"/>
  <c r="M205" i="7"/>
  <c r="O205" i="7"/>
  <c r="Q205" i="7"/>
  <c r="S205" i="7"/>
  <c r="U205" i="7"/>
  <c r="V205" i="7"/>
  <c r="X205" i="7"/>
  <c r="AA205" i="7"/>
  <c r="AB205" i="7"/>
  <c r="AC205" i="7"/>
  <c r="AD205" i="7"/>
  <c r="AE205" i="7"/>
  <c r="AF205" i="7"/>
  <c r="AG205" i="7"/>
  <c r="AI205" i="7"/>
  <c r="AJ205" i="7"/>
  <c r="AK205" i="7"/>
  <c r="AM205" i="7"/>
  <c r="AN205" i="7"/>
  <c r="AO205" i="7"/>
  <c r="AP205" i="7"/>
  <c r="AQ205" i="7"/>
  <c r="D206" i="7"/>
  <c r="G206" i="7"/>
  <c r="K206" i="7"/>
  <c r="M206" i="7"/>
  <c r="O206" i="7"/>
  <c r="Q206" i="7"/>
  <c r="S206" i="7"/>
  <c r="U206" i="7"/>
  <c r="V206" i="7"/>
  <c r="X206" i="7"/>
  <c r="AA206" i="7"/>
  <c r="AB206" i="7"/>
  <c r="AC206" i="7"/>
  <c r="AD206" i="7"/>
  <c r="AE206" i="7"/>
  <c r="AF206" i="7"/>
  <c r="AG206" i="7"/>
  <c r="AI206" i="7"/>
  <c r="AJ206" i="7"/>
  <c r="AK206" i="7"/>
  <c r="AM206" i="7"/>
  <c r="AN206" i="7"/>
  <c r="AO206" i="7"/>
  <c r="AP206" i="7"/>
  <c r="AQ206" i="7"/>
  <c r="D207" i="7"/>
  <c r="G207" i="7"/>
  <c r="K207" i="7"/>
  <c r="M207" i="7"/>
  <c r="O207" i="7"/>
  <c r="Q207" i="7"/>
  <c r="S207" i="7"/>
  <c r="U207" i="7"/>
  <c r="V207" i="7"/>
  <c r="X207" i="7"/>
  <c r="AA207" i="7"/>
  <c r="AB207" i="7"/>
  <c r="AC207" i="7"/>
  <c r="AD207" i="7"/>
  <c r="AE207" i="7"/>
  <c r="AF207" i="7"/>
  <c r="AG207" i="7"/>
  <c r="AI207" i="7"/>
  <c r="AJ207" i="7"/>
  <c r="AK207" i="7"/>
  <c r="AM207" i="7"/>
  <c r="AN207" i="7"/>
  <c r="AO207" i="7"/>
  <c r="AP207" i="7"/>
  <c r="AQ207" i="7"/>
  <c r="D208" i="7"/>
  <c r="G208" i="7"/>
  <c r="K208" i="7"/>
  <c r="M208" i="7"/>
  <c r="O208" i="7"/>
  <c r="Q208" i="7"/>
  <c r="S208" i="7"/>
  <c r="U208" i="7"/>
  <c r="V208" i="7"/>
  <c r="X208" i="7"/>
  <c r="AA208" i="7"/>
  <c r="AB208" i="7"/>
  <c r="AC208" i="7"/>
  <c r="AD208" i="7"/>
  <c r="AE208" i="7"/>
  <c r="AF208" i="7"/>
  <c r="AG208" i="7"/>
  <c r="AI208" i="7"/>
  <c r="AJ208" i="7"/>
  <c r="AK208" i="7"/>
  <c r="AM208" i="7"/>
  <c r="AN208" i="7"/>
  <c r="AO208" i="7"/>
  <c r="AP208" i="7"/>
  <c r="AQ208" i="7"/>
  <c r="D209" i="7"/>
  <c r="G209" i="7"/>
  <c r="K209" i="7"/>
  <c r="M209" i="7"/>
  <c r="O209" i="7"/>
  <c r="Q209" i="7"/>
  <c r="S209" i="7"/>
  <c r="U209" i="7"/>
  <c r="V209" i="7"/>
  <c r="X209" i="7"/>
  <c r="AA209" i="7"/>
  <c r="AB209" i="7"/>
  <c r="AC209" i="7"/>
  <c r="AD209" i="7"/>
  <c r="AE209" i="7"/>
  <c r="AF209" i="7"/>
  <c r="AG209" i="7"/>
  <c r="AI209" i="7"/>
  <c r="AJ209" i="7"/>
  <c r="AK209" i="7"/>
  <c r="AM209" i="7"/>
  <c r="AN209" i="7"/>
  <c r="AO209" i="7"/>
  <c r="AP209" i="7"/>
  <c r="AQ209" i="7"/>
  <c r="D210" i="7"/>
  <c r="G210" i="7"/>
  <c r="K210" i="7"/>
  <c r="M210" i="7"/>
  <c r="O210" i="7"/>
  <c r="Q210" i="7"/>
  <c r="S210" i="7"/>
  <c r="U210" i="7"/>
  <c r="V210" i="7"/>
  <c r="X210" i="7"/>
  <c r="AA210" i="7"/>
  <c r="AB210" i="7"/>
  <c r="AC210" i="7"/>
  <c r="AD210" i="7"/>
  <c r="AE210" i="7"/>
  <c r="AF210" i="7"/>
  <c r="AG210" i="7"/>
  <c r="AI210" i="7"/>
  <c r="AJ210" i="7"/>
  <c r="AK210" i="7"/>
  <c r="AM210" i="7"/>
  <c r="AN210" i="7"/>
  <c r="AO210" i="7"/>
  <c r="AP210" i="7"/>
  <c r="AQ210" i="7"/>
  <c r="D211" i="7"/>
  <c r="G211" i="7"/>
  <c r="K211" i="7"/>
  <c r="M211" i="7"/>
  <c r="O211" i="7"/>
  <c r="Q211" i="7"/>
  <c r="S211" i="7"/>
  <c r="U211" i="7"/>
  <c r="V211" i="7"/>
  <c r="X211" i="7"/>
  <c r="AA211" i="7"/>
  <c r="AB211" i="7"/>
  <c r="AC211" i="7"/>
  <c r="AD211" i="7"/>
  <c r="AE211" i="7"/>
  <c r="AF211" i="7"/>
  <c r="AG211" i="7"/>
  <c r="AI211" i="7"/>
  <c r="AJ211" i="7"/>
  <c r="AK211" i="7"/>
  <c r="AM211" i="7"/>
  <c r="AN211" i="7"/>
  <c r="AO211" i="7"/>
  <c r="AP211" i="7"/>
  <c r="AQ211" i="7"/>
  <c r="D212" i="7"/>
  <c r="G212" i="7"/>
  <c r="K212" i="7"/>
  <c r="M212" i="7"/>
  <c r="O212" i="7"/>
  <c r="Q212" i="7"/>
  <c r="S212" i="7"/>
  <c r="U212" i="7"/>
  <c r="V212" i="7"/>
  <c r="X212" i="7"/>
  <c r="AA212" i="7"/>
  <c r="AB212" i="7"/>
  <c r="AC212" i="7"/>
  <c r="AD212" i="7"/>
  <c r="AE212" i="7"/>
  <c r="AF212" i="7"/>
  <c r="AG212" i="7"/>
  <c r="AI212" i="7"/>
  <c r="AJ212" i="7"/>
  <c r="AK212" i="7"/>
  <c r="AM212" i="7"/>
  <c r="AN212" i="7"/>
  <c r="AO212" i="7"/>
  <c r="AP212" i="7"/>
  <c r="AQ212" i="7"/>
  <c r="D213" i="7"/>
  <c r="G213" i="7"/>
  <c r="K213" i="7"/>
  <c r="M213" i="7"/>
  <c r="O213" i="7"/>
  <c r="Q213" i="7"/>
  <c r="S213" i="7"/>
  <c r="U213" i="7"/>
  <c r="V213" i="7"/>
  <c r="X213" i="7"/>
  <c r="AA213" i="7"/>
  <c r="AB213" i="7"/>
  <c r="AC213" i="7"/>
  <c r="AD213" i="7"/>
  <c r="AE213" i="7"/>
  <c r="AF213" i="7"/>
  <c r="AG213" i="7"/>
  <c r="AI213" i="7"/>
  <c r="AJ213" i="7"/>
  <c r="AK213" i="7"/>
  <c r="AM213" i="7"/>
  <c r="AN213" i="7"/>
  <c r="AO213" i="7"/>
  <c r="AP213" i="7"/>
  <c r="AQ213" i="7"/>
  <c r="D214" i="7"/>
  <c r="G214" i="7"/>
  <c r="K214" i="7"/>
  <c r="M214" i="7"/>
  <c r="O214" i="7"/>
  <c r="Q214" i="7"/>
  <c r="S214" i="7"/>
  <c r="U214" i="7"/>
  <c r="V214" i="7"/>
  <c r="X214" i="7"/>
  <c r="AA214" i="7"/>
  <c r="AB214" i="7"/>
  <c r="AC214" i="7"/>
  <c r="AD214" i="7"/>
  <c r="AE214" i="7"/>
  <c r="AF214" i="7"/>
  <c r="AG214" i="7"/>
  <c r="AI214" i="7"/>
  <c r="AJ214" i="7"/>
  <c r="AK214" i="7"/>
  <c r="AM214" i="7"/>
  <c r="AN214" i="7"/>
  <c r="AO214" i="7"/>
  <c r="AP214" i="7"/>
  <c r="AQ214" i="7"/>
  <c r="D215" i="7"/>
  <c r="G215" i="7"/>
  <c r="K215" i="7"/>
  <c r="M215" i="7"/>
  <c r="O215" i="7"/>
  <c r="Q215" i="7"/>
  <c r="S215" i="7"/>
  <c r="U215" i="7"/>
  <c r="V215" i="7"/>
  <c r="X215" i="7"/>
  <c r="AA215" i="7"/>
  <c r="AB215" i="7"/>
  <c r="AC215" i="7"/>
  <c r="AD215" i="7"/>
  <c r="AE215" i="7"/>
  <c r="AF215" i="7"/>
  <c r="AG215" i="7"/>
  <c r="AI215" i="7"/>
  <c r="AJ215" i="7"/>
  <c r="AK215" i="7"/>
  <c r="AM215" i="7"/>
  <c r="AN215" i="7"/>
  <c r="AO215" i="7"/>
  <c r="AP215" i="7"/>
  <c r="AQ215" i="7"/>
  <c r="D216" i="7"/>
  <c r="G216" i="7"/>
  <c r="K216" i="7"/>
  <c r="M216" i="7"/>
  <c r="O216" i="7"/>
  <c r="Q216" i="7"/>
  <c r="S216" i="7"/>
  <c r="U216" i="7"/>
  <c r="V216" i="7"/>
  <c r="X216" i="7"/>
  <c r="AA216" i="7"/>
  <c r="AB216" i="7"/>
  <c r="AC216" i="7"/>
  <c r="AD216" i="7"/>
  <c r="AE216" i="7"/>
  <c r="AF216" i="7"/>
  <c r="AG216" i="7"/>
  <c r="AI216" i="7"/>
  <c r="AJ216" i="7"/>
  <c r="AK216" i="7"/>
  <c r="AM216" i="7"/>
  <c r="AN216" i="7"/>
  <c r="AO216" i="7"/>
  <c r="AP216" i="7"/>
  <c r="AQ216" i="7"/>
  <c r="D217" i="7"/>
  <c r="G217" i="7"/>
  <c r="K217" i="7"/>
  <c r="M217" i="7"/>
  <c r="O217" i="7"/>
  <c r="Q217" i="7"/>
  <c r="S217" i="7"/>
  <c r="U217" i="7"/>
  <c r="V217" i="7"/>
  <c r="X217" i="7"/>
  <c r="AA217" i="7"/>
  <c r="AB217" i="7"/>
  <c r="AC217" i="7"/>
  <c r="AD217" i="7"/>
  <c r="AE217" i="7"/>
  <c r="AF217" i="7"/>
  <c r="AG217" i="7"/>
  <c r="AI217" i="7"/>
  <c r="AJ217" i="7"/>
  <c r="AK217" i="7"/>
  <c r="AM217" i="7"/>
  <c r="AN217" i="7"/>
  <c r="AO217" i="7"/>
  <c r="AP217" i="7"/>
  <c r="AQ217" i="7"/>
  <c r="D218" i="7"/>
  <c r="G218" i="7"/>
  <c r="K218" i="7"/>
  <c r="M218" i="7"/>
  <c r="O218" i="7"/>
  <c r="Q218" i="7"/>
  <c r="S218" i="7"/>
  <c r="U218" i="7"/>
  <c r="V218" i="7"/>
  <c r="X218" i="7"/>
  <c r="AA218" i="7"/>
  <c r="AB218" i="7"/>
  <c r="AC218" i="7"/>
  <c r="AD218" i="7"/>
  <c r="AE218" i="7"/>
  <c r="AF218" i="7"/>
  <c r="AG218" i="7"/>
  <c r="AI218" i="7"/>
  <c r="AJ218" i="7"/>
  <c r="AK218" i="7"/>
  <c r="AM218" i="7"/>
  <c r="AN218" i="7"/>
  <c r="AO218" i="7"/>
  <c r="AP218" i="7"/>
  <c r="AQ218" i="7"/>
  <c r="D219" i="7"/>
  <c r="G219" i="7"/>
  <c r="K219" i="7"/>
  <c r="M219" i="7"/>
  <c r="O219" i="7"/>
  <c r="Q219" i="7"/>
  <c r="S219" i="7"/>
  <c r="U219" i="7"/>
  <c r="V219" i="7"/>
  <c r="X219" i="7"/>
  <c r="AA219" i="7"/>
  <c r="AB219" i="7"/>
  <c r="AC219" i="7"/>
  <c r="AD219" i="7"/>
  <c r="AE219" i="7"/>
  <c r="AF219" i="7"/>
  <c r="AG219" i="7"/>
  <c r="AI219" i="7"/>
  <c r="AJ219" i="7"/>
  <c r="AK219" i="7"/>
  <c r="AM219" i="7"/>
  <c r="AN219" i="7"/>
  <c r="AO219" i="7"/>
  <c r="AP219" i="7"/>
  <c r="AQ219" i="7"/>
  <c r="D220" i="7"/>
  <c r="G220" i="7"/>
  <c r="K220" i="7"/>
  <c r="M220" i="7"/>
  <c r="O220" i="7"/>
  <c r="Q220" i="7"/>
  <c r="S220" i="7"/>
  <c r="U220" i="7"/>
  <c r="V220" i="7"/>
  <c r="X220" i="7"/>
  <c r="AA220" i="7"/>
  <c r="AB220" i="7"/>
  <c r="AC220" i="7"/>
  <c r="AD220" i="7"/>
  <c r="AE220" i="7"/>
  <c r="AF220" i="7"/>
  <c r="AG220" i="7"/>
  <c r="AI220" i="7"/>
  <c r="AJ220" i="7"/>
  <c r="AK220" i="7"/>
  <c r="AM220" i="7"/>
  <c r="AN220" i="7"/>
  <c r="AO220" i="7"/>
  <c r="AP220" i="7"/>
  <c r="AQ220" i="7"/>
  <c r="D221" i="7"/>
  <c r="G221" i="7"/>
  <c r="K221" i="7"/>
  <c r="M221" i="7"/>
  <c r="O221" i="7"/>
  <c r="Q221" i="7"/>
  <c r="S221" i="7"/>
  <c r="U221" i="7"/>
  <c r="V221" i="7"/>
  <c r="X221" i="7"/>
  <c r="AA221" i="7"/>
  <c r="AB221" i="7"/>
  <c r="AC221" i="7"/>
  <c r="AD221" i="7"/>
  <c r="AE221" i="7"/>
  <c r="AF221" i="7"/>
  <c r="AG221" i="7"/>
  <c r="AI221" i="7"/>
  <c r="AJ221" i="7"/>
  <c r="AK221" i="7"/>
  <c r="AM221" i="7"/>
  <c r="AN221" i="7"/>
  <c r="AO221" i="7"/>
  <c r="AP221" i="7"/>
  <c r="AQ221" i="7"/>
  <c r="D222" i="7"/>
  <c r="G222" i="7"/>
  <c r="K222" i="7"/>
  <c r="M222" i="7"/>
  <c r="O222" i="7"/>
  <c r="Q222" i="7"/>
  <c r="S222" i="7"/>
  <c r="U222" i="7"/>
  <c r="V222" i="7"/>
  <c r="X222" i="7"/>
  <c r="AA222" i="7"/>
  <c r="AB222" i="7"/>
  <c r="AC222" i="7"/>
  <c r="AD222" i="7"/>
  <c r="AE222" i="7"/>
  <c r="AF222" i="7"/>
  <c r="AG222" i="7"/>
  <c r="AI222" i="7"/>
  <c r="AJ222" i="7"/>
  <c r="AK222" i="7"/>
  <c r="AM222" i="7"/>
  <c r="AN222" i="7"/>
  <c r="AO222" i="7"/>
  <c r="AP222" i="7"/>
  <c r="AQ222" i="7"/>
  <c r="D223" i="7"/>
  <c r="G223" i="7"/>
  <c r="K223" i="7"/>
  <c r="M223" i="7"/>
  <c r="O223" i="7"/>
  <c r="Q223" i="7"/>
  <c r="S223" i="7"/>
  <c r="U223" i="7"/>
  <c r="V223" i="7"/>
  <c r="X223" i="7"/>
  <c r="AA223" i="7"/>
  <c r="AB223" i="7"/>
  <c r="AC223" i="7"/>
  <c r="AD223" i="7"/>
  <c r="AE223" i="7"/>
  <c r="AF223" i="7"/>
  <c r="AG223" i="7"/>
  <c r="AI223" i="7"/>
  <c r="AJ223" i="7"/>
  <c r="AK223" i="7"/>
  <c r="AM223" i="7"/>
  <c r="AN223" i="7"/>
  <c r="AO223" i="7"/>
  <c r="AP223" i="7"/>
  <c r="AQ223" i="7"/>
  <c r="D224" i="7"/>
  <c r="G224" i="7"/>
  <c r="K224" i="7"/>
  <c r="M224" i="7"/>
  <c r="O224" i="7"/>
  <c r="Q224" i="7"/>
  <c r="S224" i="7"/>
  <c r="U224" i="7"/>
  <c r="V224" i="7"/>
  <c r="X224" i="7"/>
  <c r="AA224" i="7"/>
  <c r="AB224" i="7"/>
  <c r="AC224" i="7"/>
  <c r="AD224" i="7"/>
  <c r="AE224" i="7"/>
  <c r="AF224" i="7"/>
  <c r="AG224" i="7"/>
  <c r="AI224" i="7"/>
  <c r="AJ224" i="7"/>
  <c r="AK224" i="7"/>
  <c r="AM224" i="7"/>
  <c r="AN224" i="7"/>
  <c r="AO224" i="7"/>
  <c r="AP224" i="7"/>
  <c r="AQ224" i="7"/>
  <c r="D225" i="7"/>
  <c r="G225" i="7"/>
  <c r="K225" i="7"/>
  <c r="M225" i="7"/>
  <c r="O225" i="7"/>
  <c r="Q225" i="7"/>
  <c r="S225" i="7"/>
  <c r="U225" i="7"/>
  <c r="V225" i="7"/>
  <c r="X225" i="7"/>
  <c r="AA225" i="7"/>
  <c r="AB225" i="7"/>
  <c r="AC225" i="7"/>
  <c r="AD225" i="7"/>
  <c r="AE225" i="7"/>
  <c r="AF225" i="7"/>
  <c r="AG225" i="7"/>
  <c r="AI225" i="7"/>
  <c r="AJ225" i="7"/>
  <c r="AK225" i="7"/>
  <c r="AM225" i="7"/>
  <c r="AN225" i="7"/>
  <c r="AO225" i="7"/>
  <c r="AP225" i="7"/>
  <c r="AQ225" i="7"/>
  <c r="D226" i="7"/>
  <c r="G226" i="7"/>
  <c r="K226" i="7"/>
  <c r="M226" i="7"/>
  <c r="O226" i="7"/>
  <c r="Q226" i="7"/>
  <c r="S226" i="7"/>
  <c r="U226" i="7"/>
  <c r="V226" i="7"/>
  <c r="X226" i="7"/>
  <c r="AA226" i="7"/>
  <c r="AB226" i="7"/>
  <c r="AC226" i="7"/>
  <c r="AD226" i="7"/>
  <c r="AE226" i="7"/>
  <c r="AF226" i="7"/>
  <c r="AG226" i="7"/>
  <c r="AI226" i="7"/>
  <c r="AJ226" i="7"/>
  <c r="AK226" i="7"/>
  <c r="AM226" i="7"/>
  <c r="AN226" i="7"/>
  <c r="AO226" i="7"/>
  <c r="AP226" i="7"/>
  <c r="AQ226" i="7"/>
  <c r="D227" i="7"/>
  <c r="G227" i="7"/>
  <c r="K227" i="7"/>
  <c r="M227" i="7"/>
  <c r="O227" i="7"/>
  <c r="Q227" i="7"/>
  <c r="S227" i="7"/>
  <c r="U227" i="7"/>
  <c r="V227" i="7"/>
  <c r="X227" i="7"/>
  <c r="AA227" i="7"/>
  <c r="AB227" i="7"/>
  <c r="AC227" i="7"/>
  <c r="AD227" i="7"/>
  <c r="AE227" i="7"/>
  <c r="AF227" i="7"/>
  <c r="AG227" i="7"/>
  <c r="AI227" i="7"/>
  <c r="AJ227" i="7"/>
  <c r="AK227" i="7"/>
  <c r="AM227" i="7"/>
  <c r="AN227" i="7"/>
  <c r="AO227" i="7"/>
  <c r="AP227" i="7"/>
  <c r="AQ227" i="7"/>
  <c r="D228" i="7"/>
  <c r="G228" i="7"/>
  <c r="K228" i="7"/>
  <c r="M228" i="7"/>
  <c r="O228" i="7"/>
  <c r="Q228" i="7"/>
  <c r="S228" i="7"/>
  <c r="U228" i="7"/>
  <c r="V228" i="7"/>
  <c r="X228" i="7"/>
  <c r="AA228" i="7"/>
  <c r="AB228" i="7"/>
  <c r="AC228" i="7"/>
  <c r="AD228" i="7"/>
  <c r="AE228" i="7"/>
  <c r="AF228" i="7"/>
  <c r="AG228" i="7"/>
  <c r="AI228" i="7"/>
  <c r="AJ228" i="7"/>
  <c r="AK228" i="7"/>
  <c r="AM228" i="7"/>
  <c r="AN228" i="7"/>
  <c r="AO228" i="7"/>
  <c r="AP228" i="7"/>
  <c r="AQ228" i="7"/>
  <c r="D229" i="7"/>
  <c r="G229" i="7"/>
  <c r="K229" i="7"/>
  <c r="M229" i="7"/>
  <c r="O229" i="7"/>
  <c r="Q229" i="7"/>
  <c r="S229" i="7"/>
  <c r="U229" i="7"/>
  <c r="V229" i="7"/>
  <c r="X229" i="7"/>
  <c r="AA229" i="7"/>
  <c r="AB229" i="7"/>
  <c r="AC229" i="7"/>
  <c r="AD229" i="7"/>
  <c r="AE229" i="7"/>
  <c r="AF229" i="7"/>
  <c r="AG229" i="7"/>
  <c r="AI229" i="7"/>
  <c r="AJ229" i="7"/>
  <c r="AK229" i="7"/>
  <c r="AM229" i="7"/>
  <c r="AN229" i="7"/>
  <c r="AO229" i="7"/>
  <c r="AP229" i="7"/>
  <c r="AQ229" i="7"/>
  <c r="D230" i="7"/>
  <c r="G230" i="7"/>
  <c r="K230" i="7"/>
  <c r="M230" i="7"/>
  <c r="O230" i="7"/>
  <c r="Q230" i="7"/>
  <c r="S230" i="7"/>
  <c r="U230" i="7"/>
  <c r="V230" i="7"/>
  <c r="X230" i="7"/>
  <c r="AA230" i="7"/>
  <c r="AB230" i="7"/>
  <c r="AC230" i="7"/>
  <c r="AD230" i="7"/>
  <c r="AE230" i="7"/>
  <c r="AF230" i="7"/>
  <c r="AG230" i="7"/>
  <c r="AI230" i="7"/>
  <c r="AJ230" i="7"/>
  <c r="AK230" i="7"/>
  <c r="AM230" i="7"/>
  <c r="AN230" i="7"/>
  <c r="AO230" i="7"/>
  <c r="AP230" i="7"/>
  <c r="AQ230" i="7"/>
  <c r="D231" i="7"/>
  <c r="G231" i="7"/>
  <c r="K231" i="7"/>
  <c r="M231" i="7"/>
  <c r="O231" i="7"/>
  <c r="Q231" i="7"/>
  <c r="S231" i="7"/>
  <c r="U231" i="7"/>
  <c r="V231" i="7"/>
  <c r="X231" i="7"/>
  <c r="AA231" i="7"/>
  <c r="AB231" i="7"/>
  <c r="AC231" i="7"/>
  <c r="AD231" i="7"/>
  <c r="AE231" i="7"/>
  <c r="AF231" i="7"/>
  <c r="AG231" i="7"/>
  <c r="AI231" i="7"/>
  <c r="AJ231" i="7"/>
  <c r="AK231" i="7"/>
  <c r="AM231" i="7"/>
  <c r="AN231" i="7"/>
  <c r="AO231" i="7"/>
  <c r="AP231" i="7"/>
  <c r="AQ231" i="7"/>
  <c r="D232" i="7"/>
  <c r="G232" i="7"/>
  <c r="K232" i="7"/>
  <c r="M232" i="7"/>
  <c r="O232" i="7"/>
  <c r="Q232" i="7"/>
  <c r="S232" i="7"/>
  <c r="U232" i="7"/>
  <c r="V232" i="7"/>
  <c r="X232" i="7"/>
  <c r="AA232" i="7"/>
  <c r="AB232" i="7"/>
  <c r="AC232" i="7"/>
  <c r="AD232" i="7"/>
  <c r="AE232" i="7"/>
  <c r="AF232" i="7"/>
  <c r="AG232" i="7"/>
  <c r="AI232" i="7"/>
  <c r="AJ232" i="7"/>
  <c r="AK232" i="7"/>
  <c r="AM232" i="7"/>
  <c r="AN232" i="7"/>
  <c r="AO232" i="7"/>
  <c r="AP232" i="7"/>
  <c r="AQ232" i="7"/>
  <c r="D233" i="7"/>
  <c r="G233" i="7"/>
  <c r="K233" i="7"/>
  <c r="M233" i="7"/>
  <c r="O233" i="7"/>
  <c r="Q233" i="7"/>
  <c r="S233" i="7"/>
  <c r="U233" i="7"/>
  <c r="V233" i="7"/>
  <c r="X233" i="7"/>
  <c r="AA233" i="7"/>
  <c r="AB233" i="7"/>
  <c r="AC233" i="7"/>
  <c r="AD233" i="7"/>
  <c r="AE233" i="7"/>
  <c r="AF233" i="7"/>
  <c r="AG233" i="7"/>
  <c r="AI233" i="7"/>
  <c r="AJ233" i="7"/>
  <c r="AK233" i="7"/>
  <c r="AM233" i="7"/>
  <c r="AN233" i="7"/>
  <c r="AO233" i="7"/>
  <c r="AP233" i="7"/>
  <c r="AQ233" i="7"/>
  <c r="D234" i="7"/>
  <c r="G234" i="7"/>
  <c r="K234" i="7"/>
  <c r="M234" i="7"/>
  <c r="O234" i="7"/>
  <c r="Q234" i="7"/>
  <c r="S234" i="7"/>
  <c r="U234" i="7"/>
  <c r="V234" i="7"/>
  <c r="X234" i="7"/>
  <c r="AA234" i="7"/>
  <c r="AB234" i="7"/>
  <c r="AC234" i="7"/>
  <c r="AD234" i="7"/>
  <c r="AE234" i="7"/>
  <c r="AF234" i="7"/>
  <c r="AG234" i="7"/>
  <c r="AI234" i="7"/>
  <c r="AJ234" i="7"/>
  <c r="AK234" i="7"/>
  <c r="AM234" i="7"/>
  <c r="AN234" i="7"/>
  <c r="AO234" i="7"/>
  <c r="AP234" i="7"/>
  <c r="AQ234" i="7"/>
  <c r="D235" i="7"/>
  <c r="G235" i="7"/>
  <c r="K235" i="7"/>
  <c r="M235" i="7"/>
  <c r="O235" i="7"/>
  <c r="Q235" i="7"/>
  <c r="S235" i="7"/>
  <c r="U235" i="7"/>
  <c r="V235" i="7"/>
  <c r="X235" i="7"/>
  <c r="AA235" i="7"/>
  <c r="AB235" i="7"/>
  <c r="AC235" i="7"/>
  <c r="AD235" i="7"/>
  <c r="AE235" i="7"/>
  <c r="AF235" i="7"/>
  <c r="AG235" i="7"/>
  <c r="AI235" i="7"/>
  <c r="AJ235" i="7"/>
  <c r="AK235" i="7"/>
  <c r="AM235" i="7"/>
  <c r="AN235" i="7"/>
  <c r="AO235" i="7"/>
  <c r="AP235" i="7"/>
  <c r="AQ235" i="7"/>
  <c r="D236" i="7"/>
  <c r="G236" i="7"/>
  <c r="K236" i="7"/>
  <c r="M236" i="7"/>
  <c r="O236" i="7"/>
  <c r="Q236" i="7"/>
  <c r="S236" i="7"/>
  <c r="U236" i="7"/>
  <c r="V236" i="7"/>
  <c r="X236" i="7"/>
  <c r="AA236" i="7"/>
  <c r="AB236" i="7"/>
  <c r="AC236" i="7"/>
  <c r="AD236" i="7"/>
  <c r="AE236" i="7"/>
  <c r="AF236" i="7"/>
  <c r="AG236" i="7"/>
  <c r="AI236" i="7"/>
  <c r="AJ236" i="7"/>
  <c r="AK236" i="7"/>
  <c r="AM236" i="7"/>
  <c r="AN236" i="7"/>
  <c r="AO236" i="7"/>
  <c r="AP236" i="7"/>
  <c r="AQ236" i="7"/>
  <c r="D237" i="7"/>
  <c r="G237" i="7"/>
  <c r="K237" i="7"/>
  <c r="M237" i="7"/>
  <c r="O237" i="7"/>
  <c r="Q237" i="7"/>
  <c r="S237" i="7"/>
  <c r="U237" i="7"/>
  <c r="V237" i="7"/>
  <c r="X237" i="7"/>
  <c r="AA237" i="7"/>
  <c r="AB237" i="7"/>
  <c r="AC237" i="7"/>
  <c r="AD237" i="7"/>
  <c r="AE237" i="7"/>
  <c r="AF237" i="7"/>
  <c r="AG237" i="7"/>
  <c r="AI237" i="7"/>
  <c r="AJ237" i="7"/>
  <c r="AK237" i="7"/>
  <c r="AM237" i="7"/>
  <c r="AN237" i="7"/>
  <c r="AO237" i="7"/>
  <c r="AP237" i="7"/>
  <c r="AQ237" i="7"/>
  <c r="D238" i="7"/>
  <c r="G238" i="7"/>
  <c r="K238" i="7"/>
  <c r="M238" i="7"/>
  <c r="O238" i="7"/>
  <c r="Q238" i="7"/>
  <c r="S238" i="7"/>
  <c r="U238" i="7"/>
  <c r="V238" i="7"/>
  <c r="X238" i="7"/>
  <c r="AA238" i="7"/>
  <c r="AB238" i="7"/>
  <c r="AC238" i="7"/>
  <c r="AD238" i="7"/>
  <c r="AE238" i="7"/>
  <c r="AF238" i="7"/>
  <c r="AG238" i="7"/>
  <c r="AI238" i="7"/>
  <c r="AJ238" i="7"/>
  <c r="AK238" i="7"/>
  <c r="AM238" i="7"/>
  <c r="AN238" i="7"/>
  <c r="AO238" i="7"/>
  <c r="AP238" i="7"/>
  <c r="AQ238" i="7"/>
  <c r="D239" i="7"/>
  <c r="G239" i="7"/>
  <c r="K239" i="7"/>
  <c r="M239" i="7"/>
  <c r="O239" i="7"/>
  <c r="Q239" i="7"/>
  <c r="S239" i="7"/>
  <c r="U239" i="7"/>
  <c r="V239" i="7"/>
  <c r="X239" i="7"/>
  <c r="AA239" i="7"/>
  <c r="AB239" i="7"/>
  <c r="AC239" i="7"/>
  <c r="AD239" i="7"/>
  <c r="AE239" i="7"/>
  <c r="AF239" i="7"/>
  <c r="AG239" i="7"/>
  <c r="AI239" i="7"/>
  <c r="AJ239" i="7"/>
  <c r="AK239" i="7"/>
  <c r="AM239" i="7"/>
  <c r="AN239" i="7"/>
  <c r="AO239" i="7"/>
  <c r="AP239" i="7"/>
  <c r="AQ239" i="7"/>
  <c r="D240" i="7"/>
  <c r="G240" i="7"/>
  <c r="K240" i="7"/>
  <c r="M240" i="7"/>
  <c r="O240" i="7"/>
  <c r="Q240" i="7"/>
  <c r="S240" i="7"/>
  <c r="U240" i="7"/>
  <c r="V240" i="7"/>
  <c r="X240" i="7"/>
  <c r="AA240" i="7"/>
  <c r="AB240" i="7"/>
  <c r="AC240" i="7"/>
  <c r="AD240" i="7"/>
  <c r="AE240" i="7"/>
  <c r="AF240" i="7"/>
  <c r="AG240" i="7"/>
  <c r="AI240" i="7"/>
  <c r="AJ240" i="7"/>
  <c r="AK240" i="7"/>
  <c r="AM240" i="7"/>
  <c r="AN240" i="7"/>
  <c r="AO240" i="7"/>
  <c r="AP240" i="7"/>
  <c r="AQ240" i="7"/>
  <c r="D241" i="7"/>
  <c r="G241" i="7"/>
  <c r="K241" i="7"/>
  <c r="M241" i="7"/>
  <c r="O241" i="7"/>
  <c r="Q241" i="7"/>
  <c r="S241" i="7"/>
  <c r="U241" i="7"/>
  <c r="V241" i="7"/>
  <c r="X241" i="7"/>
  <c r="AA241" i="7"/>
  <c r="AB241" i="7"/>
  <c r="AC241" i="7"/>
  <c r="AD241" i="7"/>
  <c r="AE241" i="7"/>
  <c r="AF241" i="7"/>
  <c r="AG241" i="7"/>
  <c r="AI241" i="7"/>
  <c r="AJ241" i="7"/>
  <c r="AK241" i="7"/>
  <c r="AM241" i="7"/>
  <c r="AN241" i="7"/>
  <c r="AO241" i="7"/>
  <c r="AP241" i="7"/>
  <c r="AQ241" i="7"/>
  <c r="D242" i="7"/>
  <c r="G242" i="7"/>
  <c r="K242" i="7"/>
  <c r="M242" i="7"/>
  <c r="O242" i="7"/>
  <c r="Q242" i="7"/>
  <c r="S242" i="7"/>
  <c r="U242" i="7"/>
  <c r="V242" i="7"/>
  <c r="X242" i="7"/>
  <c r="AA242" i="7"/>
  <c r="AB242" i="7"/>
  <c r="AC242" i="7"/>
  <c r="AD242" i="7"/>
  <c r="AE242" i="7"/>
  <c r="AF242" i="7"/>
  <c r="AG242" i="7"/>
  <c r="AI242" i="7"/>
  <c r="AJ242" i="7"/>
  <c r="AK242" i="7"/>
  <c r="AM242" i="7"/>
  <c r="AN242" i="7"/>
  <c r="AO242" i="7"/>
  <c r="AP242" i="7"/>
  <c r="AQ242" i="7"/>
  <c r="D243" i="7"/>
  <c r="G243" i="7"/>
  <c r="K243" i="7"/>
  <c r="M243" i="7"/>
  <c r="O243" i="7"/>
  <c r="Q243" i="7"/>
  <c r="S243" i="7"/>
  <c r="U243" i="7"/>
  <c r="V243" i="7"/>
  <c r="X243" i="7"/>
  <c r="AA243" i="7"/>
  <c r="AB243" i="7"/>
  <c r="AC243" i="7"/>
  <c r="AD243" i="7"/>
  <c r="AE243" i="7"/>
  <c r="AF243" i="7"/>
  <c r="AG243" i="7"/>
  <c r="AI243" i="7"/>
  <c r="AJ243" i="7"/>
  <c r="AK243" i="7"/>
  <c r="AM243" i="7"/>
  <c r="AN243" i="7"/>
  <c r="AO243" i="7"/>
  <c r="AP243" i="7"/>
  <c r="AQ243" i="7"/>
  <c r="D244" i="7"/>
  <c r="G244" i="7"/>
  <c r="K244" i="7"/>
  <c r="M244" i="7"/>
  <c r="O244" i="7"/>
  <c r="Q244" i="7"/>
  <c r="S244" i="7"/>
  <c r="U244" i="7"/>
  <c r="V244" i="7"/>
  <c r="X244" i="7"/>
  <c r="AA244" i="7"/>
  <c r="AB244" i="7"/>
  <c r="AC244" i="7"/>
  <c r="AD244" i="7"/>
  <c r="AE244" i="7"/>
  <c r="AF244" i="7"/>
  <c r="AG244" i="7"/>
  <c r="AI244" i="7"/>
  <c r="AJ244" i="7"/>
  <c r="AK244" i="7"/>
  <c r="AM244" i="7"/>
  <c r="AN244" i="7"/>
  <c r="AO244" i="7"/>
  <c r="AP244" i="7"/>
  <c r="AQ244" i="7"/>
  <c r="D245" i="7"/>
  <c r="G245" i="7"/>
  <c r="K245" i="7"/>
  <c r="M245" i="7"/>
  <c r="O245" i="7"/>
  <c r="Q245" i="7"/>
  <c r="S245" i="7"/>
  <c r="U245" i="7"/>
  <c r="V245" i="7"/>
  <c r="X245" i="7"/>
  <c r="AA245" i="7"/>
  <c r="AB245" i="7"/>
  <c r="AC245" i="7"/>
  <c r="AD245" i="7"/>
  <c r="AE245" i="7"/>
  <c r="AF245" i="7"/>
  <c r="AG245" i="7"/>
  <c r="AI245" i="7"/>
  <c r="AJ245" i="7"/>
  <c r="AK245" i="7"/>
  <c r="AM245" i="7"/>
  <c r="AN245" i="7"/>
  <c r="AO245" i="7"/>
  <c r="AP245" i="7"/>
  <c r="AQ245" i="7"/>
  <c r="D246" i="7"/>
  <c r="G246" i="7"/>
  <c r="K246" i="7"/>
  <c r="M246" i="7"/>
  <c r="O246" i="7"/>
  <c r="Q246" i="7"/>
  <c r="S246" i="7"/>
  <c r="U246" i="7"/>
  <c r="V246" i="7"/>
  <c r="X246" i="7"/>
  <c r="AA246" i="7"/>
  <c r="AB246" i="7"/>
  <c r="AC246" i="7"/>
  <c r="AD246" i="7"/>
  <c r="AE246" i="7"/>
  <c r="AF246" i="7"/>
  <c r="AG246" i="7"/>
  <c r="AI246" i="7"/>
  <c r="AJ246" i="7"/>
  <c r="AK246" i="7"/>
  <c r="AM246" i="7"/>
  <c r="AN246" i="7"/>
  <c r="AO246" i="7"/>
  <c r="AP246" i="7"/>
  <c r="AQ246" i="7"/>
  <c r="D247" i="7"/>
  <c r="G247" i="7"/>
  <c r="K247" i="7"/>
  <c r="M247" i="7"/>
  <c r="O247" i="7"/>
  <c r="Q247" i="7"/>
  <c r="S247" i="7"/>
  <c r="U247" i="7"/>
  <c r="V247" i="7"/>
  <c r="X247" i="7"/>
  <c r="AA247" i="7"/>
  <c r="AB247" i="7"/>
  <c r="AC247" i="7"/>
  <c r="AD247" i="7"/>
  <c r="AE247" i="7"/>
  <c r="AF247" i="7"/>
  <c r="AG247" i="7"/>
  <c r="AI247" i="7"/>
  <c r="AJ247" i="7"/>
  <c r="AK247" i="7"/>
  <c r="AM247" i="7"/>
  <c r="AN247" i="7"/>
  <c r="AO247" i="7"/>
  <c r="AP247" i="7"/>
  <c r="AQ247" i="7"/>
  <c r="D248" i="7"/>
  <c r="G248" i="7"/>
  <c r="K248" i="7"/>
  <c r="M248" i="7"/>
  <c r="O248" i="7"/>
  <c r="Q248" i="7"/>
  <c r="S248" i="7"/>
  <c r="U248" i="7"/>
  <c r="V248" i="7"/>
  <c r="X248" i="7"/>
  <c r="AA248" i="7"/>
  <c r="AB248" i="7"/>
  <c r="AC248" i="7"/>
  <c r="AD248" i="7"/>
  <c r="AE248" i="7"/>
  <c r="AF248" i="7"/>
  <c r="AG248" i="7"/>
  <c r="AI248" i="7"/>
  <c r="AJ248" i="7"/>
  <c r="AK248" i="7"/>
  <c r="AM248" i="7"/>
  <c r="AN248" i="7"/>
  <c r="AO248" i="7"/>
  <c r="AP248" i="7"/>
  <c r="AQ248" i="7"/>
  <c r="D249" i="7"/>
  <c r="G249" i="7"/>
  <c r="K249" i="7"/>
  <c r="M249" i="7"/>
  <c r="O249" i="7"/>
  <c r="Q249" i="7"/>
  <c r="S249" i="7"/>
  <c r="U249" i="7"/>
  <c r="V249" i="7"/>
  <c r="X249" i="7"/>
  <c r="AA249" i="7"/>
  <c r="AB249" i="7"/>
  <c r="AC249" i="7"/>
  <c r="AD249" i="7"/>
  <c r="AE249" i="7"/>
  <c r="AF249" i="7"/>
  <c r="AG249" i="7"/>
  <c r="AI249" i="7"/>
  <c r="AJ249" i="7"/>
  <c r="AK249" i="7"/>
  <c r="AM249" i="7"/>
  <c r="AN249" i="7"/>
  <c r="AO249" i="7"/>
  <c r="AP249" i="7"/>
  <c r="AQ249" i="7"/>
  <c r="D250" i="7"/>
  <c r="G250" i="7"/>
  <c r="K250" i="7"/>
  <c r="M250" i="7"/>
  <c r="O250" i="7"/>
  <c r="Q250" i="7"/>
  <c r="S250" i="7"/>
  <c r="U250" i="7"/>
  <c r="V250" i="7"/>
  <c r="X250" i="7"/>
  <c r="AA250" i="7"/>
  <c r="AB250" i="7"/>
  <c r="AC250" i="7"/>
  <c r="AD250" i="7"/>
  <c r="AE250" i="7"/>
  <c r="AF250" i="7"/>
  <c r="AG250" i="7"/>
  <c r="AI250" i="7"/>
  <c r="AJ250" i="7"/>
  <c r="AK250" i="7"/>
  <c r="AM250" i="7"/>
  <c r="AN250" i="7"/>
  <c r="AO250" i="7"/>
  <c r="AP250" i="7"/>
  <c r="AQ250" i="7"/>
  <c r="D251" i="7"/>
  <c r="G251" i="7"/>
  <c r="K251" i="7"/>
  <c r="M251" i="7"/>
  <c r="O251" i="7"/>
  <c r="Q251" i="7"/>
  <c r="S251" i="7"/>
  <c r="U251" i="7"/>
  <c r="V251" i="7"/>
  <c r="X251" i="7"/>
  <c r="AA251" i="7"/>
  <c r="AB251" i="7"/>
  <c r="AC251" i="7"/>
  <c r="AD251" i="7"/>
  <c r="AE251" i="7"/>
  <c r="AF251" i="7"/>
  <c r="AG251" i="7"/>
  <c r="AI251" i="7"/>
  <c r="AJ251" i="7"/>
  <c r="AK251" i="7"/>
  <c r="AM251" i="7"/>
  <c r="AN251" i="7"/>
  <c r="AO251" i="7"/>
  <c r="AP251" i="7"/>
  <c r="AQ251" i="7"/>
  <c r="D252" i="7"/>
  <c r="G252" i="7"/>
  <c r="K252" i="7"/>
  <c r="M252" i="7"/>
  <c r="O252" i="7"/>
  <c r="Q252" i="7"/>
  <c r="S252" i="7"/>
  <c r="U252" i="7"/>
  <c r="V252" i="7"/>
  <c r="X252" i="7"/>
  <c r="AA252" i="7"/>
  <c r="AB252" i="7"/>
  <c r="AC252" i="7"/>
  <c r="AD252" i="7"/>
  <c r="AE252" i="7"/>
  <c r="AF252" i="7"/>
  <c r="AG252" i="7"/>
  <c r="AI252" i="7"/>
  <c r="AJ252" i="7"/>
  <c r="AK252" i="7"/>
  <c r="AM252" i="7"/>
  <c r="AN252" i="7"/>
  <c r="AO252" i="7"/>
  <c r="AP252" i="7"/>
  <c r="AQ252" i="7"/>
  <c r="D253" i="7"/>
  <c r="G253" i="7"/>
  <c r="K253" i="7"/>
  <c r="M253" i="7"/>
  <c r="O253" i="7"/>
  <c r="Q253" i="7"/>
  <c r="S253" i="7"/>
  <c r="U253" i="7"/>
  <c r="V253" i="7"/>
  <c r="X253" i="7"/>
  <c r="AA253" i="7"/>
  <c r="AB253" i="7"/>
  <c r="AC253" i="7"/>
  <c r="AD253" i="7"/>
  <c r="AE253" i="7"/>
  <c r="AF253" i="7"/>
  <c r="AG253" i="7"/>
  <c r="AI253" i="7"/>
  <c r="AJ253" i="7"/>
  <c r="AK253" i="7"/>
  <c r="AM253" i="7"/>
  <c r="AN253" i="7"/>
  <c r="AO253" i="7"/>
  <c r="AP253" i="7"/>
  <c r="AQ253" i="7"/>
  <c r="D254" i="7"/>
  <c r="G254" i="7"/>
  <c r="K254" i="7"/>
  <c r="M254" i="7"/>
  <c r="O254" i="7"/>
  <c r="Q254" i="7"/>
  <c r="S254" i="7"/>
  <c r="U254" i="7"/>
  <c r="V254" i="7"/>
  <c r="X254" i="7"/>
  <c r="AA254" i="7"/>
  <c r="AB254" i="7"/>
  <c r="AC254" i="7"/>
  <c r="AD254" i="7"/>
  <c r="AE254" i="7"/>
  <c r="AF254" i="7"/>
  <c r="AG254" i="7"/>
  <c r="AI254" i="7"/>
  <c r="AJ254" i="7"/>
  <c r="AK254" i="7"/>
  <c r="AM254" i="7"/>
  <c r="AN254" i="7"/>
  <c r="AO254" i="7"/>
  <c r="AP254" i="7"/>
  <c r="AQ254" i="7"/>
  <c r="D255" i="7"/>
  <c r="G255" i="7"/>
  <c r="K255" i="7"/>
  <c r="M255" i="7"/>
  <c r="O255" i="7"/>
  <c r="Q255" i="7"/>
  <c r="S255" i="7"/>
  <c r="U255" i="7"/>
  <c r="V255" i="7"/>
  <c r="X255" i="7"/>
  <c r="AA255" i="7"/>
  <c r="AB255" i="7"/>
  <c r="AC255" i="7"/>
  <c r="AD255" i="7"/>
  <c r="AE255" i="7"/>
  <c r="AF255" i="7"/>
  <c r="AG255" i="7"/>
  <c r="AI255" i="7"/>
  <c r="AJ255" i="7"/>
  <c r="AK255" i="7"/>
  <c r="AM255" i="7"/>
  <c r="AN255" i="7"/>
  <c r="AO255" i="7"/>
  <c r="AP255" i="7"/>
  <c r="AQ255" i="7"/>
  <c r="D256" i="7"/>
  <c r="G256" i="7"/>
  <c r="K256" i="7"/>
  <c r="M256" i="7"/>
  <c r="O256" i="7"/>
  <c r="Q256" i="7"/>
  <c r="S256" i="7"/>
  <c r="U256" i="7"/>
  <c r="V256" i="7"/>
  <c r="X256" i="7"/>
  <c r="AA256" i="7"/>
  <c r="AB256" i="7"/>
  <c r="AC256" i="7"/>
  <c r="AD256" i="7"/>
  <c r="AE256" i="7"/>
  <c r="AF256" i="7"/>
  <c r="AG256" i="7"/>
  <c r="AI256" i="7"/>
  <c r="AJ256" i="7"/>
  <c r="AK256" i="7"/>
  <c r="AM256" i="7"/>
  <c r="AN256" i="7"/>
  <c r="AO256" i="7"/>
  <c r="AP256" i="7"/>
  <c r="AQ256" i="7"/>
  <c r="D257" i="7"/>
  <c r="G257" i="7"/>
  <c r="K257" i="7"/>
  <c r="M257" i="7"/>
  <c r="O257" i="7"/>
  <c r="Q257" i="7"/>
  <c r="S257" i="7"/>
  <c r="U257" i="7"/>
  <c r="V257" i="7"/>
  <c r="X257" i="7"/>
  <c r="AA257" i="7"/>
  <c r="AB257" i="7"/>
  <c r="AC257" i="7"/>
  <c r="AD257" i="7"/>
  <c r="AE257" i="7"/>
  <c r="AF257" i="7"/>
  <c r="AG257" i="7"/>
  <c r="AI257" i="7"/>
  <c r="AJ257" i="7"/>
  <c r="AK257" i="7"/>
  <c r="AM257" i="7"/>
  <c r="AN257" i="7"/>
  <c r="AO257" i="7"/>
  <c r="AP257" i="7"/>
  <c r="AQ257" i="7"/>
  <c r="D258" i="7"/>
  <c r="G258" i="7"/>
  <c r="K258" i="7"/>
  <c r="M258" i="7"/>
  <c r="O258" i="7"/>
  <c r="Q258" i="7"/>
  <c r="S258" i="7"/>
  <c r="U258" i="7"/>
  <c r="V258" i="7"/>
  <c r="X258" i="7"/>
  <c r="AA258" i="7"/>
  <c r="AB258" i="7"/>
  <c r="AC258" i="7"/>
  <c r="AD258" i="7"/>
  <c r="AE258" i="7"/>
  <c r="AF258" i="7"/>
  <c r="AG258" i="7"/>
  <c r="AI258" i="7"/>
  <c r="AJ258" i="7"/>
  <c r="AK258" i="7"/>
  <c r="AM258" i="7"/>
  <c r="AN258" i="7"/>
  <c r="AO258" i="7"/>
  <c r="AP258" i="7"/>
  <c r="AQ258" i="7"/>
  <c r="D259" i="7"/>
  <c r="G259" i="7"/>
  <c r="K259" i="7"/>
  <c r="M259" i="7"/>
  <c r="O259" i="7"/>
  <c r="Q259" i="7"/>
  <c r="S259" i="7"/>
  <c r="U259" i="7"/>
  <c r="V259" i="7"/>
  <c r="X259" i="7"/>
  <c r="AA259" i="7"/>
  <c r="AB259" i="7"/>
  <c r="AC259" i="7"/>
  <c r="AD259" i="7"/>
  <c r="AE259" i="7"/>
  <c r="AF259" i="7"/>
  <c r="AG259" i="7"/>
  <c r="AI259" i="7"/>
  <c r="AJ259" i="7"/>
  <c r="AK259" i="7"/>
  <c r="AM259" i="7"/>
  <c r="AN259" i="7"/>
  <c r="AO259" i="7"/>
  <c r="AP259" i="7"/>
  <c r="AQ259" i="7"/>
  <c r="D260" i="7"/>
  <c r="G260" i="7"/>
  <c r="K260" i="7"/>
  <c r="M260" i="7"/>
  <c r="O260" i="7"/>
  <c r="Q260" i="7"/>
  <c r="S260" i="7"/>
  <c r="U260" i="7"/>
  <c r="V260" i="7"/>
  <c r="X260" i="7"/>
  <c r="AA260" i="7"/>
  <c r="AB260" i="7"/>
  <c r="AC260" i="7"/>
  <c r="AD260" i="7"/>
  <c r="AE260" i="7"/>
  <c r="AF260" i="7"/>
  <c r="AG260" i="7"/>
  <c r="AI260" i="7"/>
  <c r="AJ260" i="7"/>
  <c r="AK260" i="7"/>
  <c r="AM260" i="7"/>
  <c r="AN260" i="7"/>
  <c r="AO260" i="7"/>
  <c r="AP260" i="7"/>
  <c r="AQ260" i="7"/>
  <c r="D261" i="7"/>
  <c r="G261" i="7"/>
  <c r="K261" i="7"/>
  <c r="M261" i="7"/>
  <c r="O261" i="7"/>
  <c r="Q261" i="7"/>
  <c r="S261" i="7"/>
  <c r="U261" i="7"/>
  <c r="V261" i="7"/>
  <c r="X261" i="7"/>
  <c r="AA261" i="7"/>
  <c r="AB261" i="7"/>
  <c r="AC261" i="7"/>
  <c r="AD261" i="7"/>
  <c r="AE261" i="7"/>
  <c r="AF261" i="7"/>
  <c r="AG261" i="7"/>
  <c r="AI261" i="7"/>
  <c r="AJ261" i="7"/>
  <c r="AK261" i="7"/>
  <c r="AM261" i="7"/>
  <c r="AN261" i="7"/>
  <c r="AO261" i="7"/>
  <c r="AP261" i="7"/>
  <c r="AQ261" i="7"/>
  <c r="D262" i="7"/>
  <c r="G262" i="7"/>
  <c r="K262" i="7"/>
  <c r="M262" i="7"/>
  <c r="O262" i="7"/>
  <c r="Q262" i="7"/>
  <c r="S262" i="7"/>
  <c r="U262" i="7"/>
  <c r="V262" i="7"/>
  <c r="X262" i="7"/>
  <c r="AA262" i="7"/>
  <c r="AB262" i="7"/>
  <c r="AC262" i="7"/>
  <c r="AD262" i="7"/>
  <c r="AE262" i="7"/>
  <c r="AF262" i="7"/>
  <c r="AG262" i="7"/>
  <c r="AI262" i="7"/>
  <c r="AJ262" i="7"/>
  <c r="AK262" i="7"/>
  <c r="AM262" i="7"/>
  <c r="AN262" i="7"/>
  <c r="AO262" i="7"/>
  <c r="AP262" i="7"/>
  <c r="AQ262" i="7"/>
  <c r="D263" i="7"/>
  <c r="G263" i="7"/>
  <c r="K263" i="7"/>
  <c r="M263" i="7"/>
  <c r="O263" i="7"/>
  <c r="Q263" i="7"/>
  <c r="S263" i="7"/>
  <c r="U263" i="7"/>
  <c r="V263" i="7"/>
  <c r="X263" i="7"/>
  <c r="AA263" i="7"/>
  <c r="AB263" i="7"/>
  <c r="AC263" i="7"/>
  <c r="AD263" i="7"/>
  <c r="AE263" i="7"/>
  <c r="AF263" i="7"/>
  <c r="AG263" i="7"/>
  <c r="AI263" i="7"/>
  <c r="AJ263" i="7"/>
  <c r="AK263" i="7"/>
  <c r="AM263" i="7"/>
  <c r="AN263" i="7"/>
  <c r="AO263" i="7"/>
  <c r="AP263" i="7"/>
  <c r="AQ263" i="7"/>
  <c r="D264" i="7"/>
  <c r="G264" i="7"/>
  <c r="K264" i="7"/>
  <c r="M264" i="7"/>
  <c r="O264" i="7"/>
  <c r="Q264" i="7"/>
  <c r="S264" i="7"/>
  <c r="U264" i="7"/>
  <c r="V264" i="7"/>
  <c r="X264" i="7"/>
  <c r="AA264" i="7"/>
  <c r="AB264" i="7"/>
  <c r="AC264" i="7"/>
  <c r="AD264" i="7"/>
  <c r="AE264" i="7"/>
  <c r="AF264" i="7"/>
  <c r="AG264" i="7"/>
  <c r="AI264" i="7"/>
  <c r="AJ264" i="7"/>
  <c r="AK264" i="7"/>
  <c r="AM264" i="7"/>
  <c r="AN264" i="7"/>
  <c r="AO264" i="7"/>
  <c r="AP264" i="7"/>
  <c r="AQ264" i="7"/>
  <c r="D265" i="7"/>
  <c r="G265" i="7"/>
  <c r="K265" i="7"/>
  <c r="M265" i="7"/>
  <c r="O265" i="7"/>
  <c r="Q265" i="7"/>
  <c r="S265" i="7"/>
  <c r="U265" i="7"/>
  <c r="V265" i="7"/>
  <c r="X265" i="7"/>
  <c r="AA265" i="7"/>
  <c r="AB265" i="7"/>
  <c r="AC265" i="7"/>
  <c r="AD265" i="7"/>
  <c r="AE265" i="7"/>
  <c r="AF265" i="7"/>
  <c r="AG265" i="7"/>
  <c r="AI265" i="7"/>
  <c r="AJ265" i="7"/>
  <c r="AK265" i="7"/>
  <c r="AM265" i="7"/>
  <c r="AN265" i="7"/>
  <c r="AO265" i="7"/>
  <c r="AP265" i="7"/>
  <c r="AQ265" i="7"/>
  <c r="D266" i="7"/>
  <c r="G266" i="7"/>
  <c r="K266" i="7"/>
  <c r="M266" i="7"/>
  <c r="O266" i="7"/>
  <c r="Q266" i="7"/>
  <c r="S266" i="7"/>
  <c r="U266" i="7"/>
  <c r="V266" i="7"/>
  <c r="X266" i="7"/>
  <c r="AA266" i="7"/>
  <c r="AB266" i="7"/>
  <c r="AC266" i="7"/>
  <c r="AD266" i="7"/>
  <c r="AE266" i="7"/>
  <c r="AF266" i="7"/>
  <c r="AG266" i="7"/>
  <c r="AI266" i="7"/>
  <c r="AJ266" i="7"/>
  <c r="AK266" i="7"/>
  <c r="AM266" i="7"/>
  <c r="AN266" i="7"/>
  <c r="AO266" i="7"/>
  <c r="AP266" i="7"/>
  <c r="AQ266" i="7"/>
  <c r="D267" i="7"/>
  <c r="G267" i="7"/>
  <c r="K267" i="7"/>
  <c r="M267" i="7"/>
  <c r="O267" i="7"/>
  <c r="Q267" i="7"/>
  <c r="S267" i="7"/>
  <c r="U267" i="7"/>
  <c r="V267" i="7"/>
  <c r="X267" i="7"/>
  <c r="AA267" i="7"/>
  <c r="AB267" i="7"/>
  <c r="AC267" i="7"/>
  <c r="AD267" i="7"/>
  <c r="AE267" i="7"/>
  <c r="AF267" i="7"/>
  <c r="AG267" i="7"/>
  <c r="AI267" i="7"/>
  <c r="AJ267" i="7"/>
  <c r="AK267" i="7"/>
  <c r="AM267" i="7"/>
  <c r="AN267" i="7"/>
  <c r="AO267" i="7"/>
  <c r="AP267" i="7"/>
  <c r="AQ267" i="7"/>
  <c r="D268" i="7"/>
  <c r="G268" i="7"/>
  <c r="K268" i="7"/>
  <c r="M268" i="7"/>
  <c r="O268" i="7"/>
  <c r="Q268" i="7"/>
  <c r="S268" i="7"/>
  <c r="U268" i="7"/>
  <c r="V268" i="7"/>
  <c r="X268" i="7"/>
  <c r="AA268" i="7"/>
  <c r="AB268" i="7"/>
  <c r="AC268" i="7"/>
  <c r="AD268" i="7"/>
  <c r="AE268" i="7"/>
  <c r="AF268" i="7"/>
  <c r="AG268" i="7"/>
  <c r="AI268" i="7"/>
  <c r="AJ268" i="7"/>
  <c r="AK268" i="7"/>
  <c r="AM268" i="7"/>
  <c r="AN268" i="7"/>
  <c r="AO268" i="7"/>
  <c r="AP268" i="7"/>
  <c r="AQ268" i="7"/>
  <c r="D269" i="7"/>
  <c r="G269" i="7"/>
  <c r="K269" i="7"/>
  <c r="M269" i="7"/>
  <c r="O269" i="7"/>
  <c r="Q269" i="7"/>
  <c r="S269" i="7"/>
  <c r="U269" i="7"/>
  <c r="V269" i="7"/>
  <c r="X269" i="7"/>
  <c r="AA269" i="7"/>
  <c r="AB269" i="7"/>
  <c r="AC269" i="7"/>
  <c r="AD269" i="7"/>
  <c r="AE269" i="7"/>
  <c r="AF269" i="7"/>
  <c r="AG269" i="7"/>
  <c r="AI269" i="7"/>
  <c r="AJ269" i="7"/>
  <c r="AK269" i="7"/>
  <c r="AM269" i="7"/>
  <c r="AN269" i="7"/>
  <c r="AO269" i="7"/>
  <c r="AP269" i="7"/>
  <c r="AQ269" i="7"/>
  <c r="D270" i="7"/>
  <c r="G270" i="7"/>
  <c r="K270" i="7"/>
  <c r="M270" i="7"/>
  <c r="O270" i="7"/>
  <c r="Q270" i="7"/>
  <c r="S270" i="7"/>
  <c r="U270" i="7"/>
  <c r="V270" i="7"/>
  <c r="X270" i="7"/>
  <c r="AA270" i="7"/>
  <c r="AB270" i="7"/>
  <c r="AC270" i="7"/>
  <c r="AD270" i="7"/>
  <c r="AE270" i="7"/>
  <c r="AF270" i="7"/>
  <c r="AG270" i="7"/>
  <c r="AI270" i="7"/>
  <c r="AJ270" i="7"/>
  <c r="AK270" i="7"/>
  <c r="AM270" i="7"/>
  <c r="AN270" i="7"/>
  <c r="AO270" i="7"/>
  <c r="AP270" i="7"/>
  <c r="AQ270" i="7"/>
  <c r="D271" i="7"/>
  <c r="G271" i="7"/>
  <c r="K271" i="7"/>
  <c r="M271" i="7"/>
  <c r="O271" i="7"/>
  <c r="Q271" i="7"/>
  <c r="S271" i="7"/>
  <c r="U271" i="7"/>
  <c r="V271" i="7"/>
  <c r="X271" i="7"/>
  <c r="AA271" i="7"/>
  <c r="AB271" i="7"/>
  <c r="AC271" i="7"/>
  <c r="AD271" i="7"/>
  <c r="AE271" i="7"/>
  <c r="AF271" i="7"/>
  <c r="AG271" i="7"/>
  <c r="AI271" i="7"/>
  <c r="AJ271" i="7"/>
  <c r="AK271" i="7"/>
  <c r="AM271" i="7"/>
  <c r="AN271" i="7"/>
  <c r="AO271" i="7"/>
  <c r="AP271" i="7"/>
  <c r="AQ271" i="7"/>
  <c r="D272" i="7"/>
  <c r="G272" i="7"/>
  <c r="K272" i="7"/>
  <c r="M272" i="7"/>
  <c r="O272" i="7"/>
  <c r="Q272" i="7"/>
  <c r="S272" i="7"/>
  <c r="U272" i="7"/>
  <c r="V272" i="7"/>
  <c r="X272" i="7"/>
  <c r="AA272" i="7"/>
  <c r="AB272" i="7"/>
  <c r="AC272" i="7"/>
  <c r="AD272" i="7"/>
  <c r="AE272" i="7"/>
  <c r="AF272" i="7"/>
  <c r="AG272" i="7"/>
  <c r="AI272" i="7"/>
  <c r="AJ272" i="7"/>
  <c r="AK272" i="7"/>
  <c r="AM272" i="7"/>
  <c r="AN272" i="7"/>
  <c r="AO272" i="7"/>
  <c r="AP272" i="7"/>
  <c r="AQ272" i="7"/>
  <c r="D273" i="7"/>
  <c r="G273" i="7"/>
  <c r="K273" i="7"/>
  <c r="M273" i="7"/>
  <c r="O273" i="7"/>
  <c r="Q273" i="7"/>
  <c r="S273" i="7"/>
  <c r="U273" i="7"/>
  <c r="V273" i="7"/>
  <c r="X273" i="7"/>
  <c r="AA273" i="7"/>
  <c r="AB273" i="7"/>
  <c r="AC273" i="7"/>
  <c r="AD273" i="7"/>
  <c r="AE273" i="7"/>
  <c r="AF273" i="7"/>
  <c r="AG273" i="7"/>
  <c r="AI273" i="7"/>
  <c r="AJ273" i="7"/>
  <c r="AK273" i="7"/>
  <c r="AM273" i="7"/>
  <c r="AN273" i="7"/>
  <c r="AO273" i="7"/>
  <c r="AP273" i="7"/>
  <c r="AQ273" i="7"/>
  <c r="D274" i="7"/>
  <c r="G274" i="7"/>
  <c r="K274" i="7"/>
  <c r="M274" i="7"/>
  <c r="O274" i="7"/>
  <c r="Q274" i="7"/>
  <c r="S274" i="7"/>
  <c r="U274" i="7"/>
  <c r="V274" i="7"/>
  <c r="X274" i="7"/>
  <c r="AA274" i="7"/>
  <c r="AB274" i="7"/>
  <c r="AC274" i="7"/>
  <c r="AD274" i="7"/>
  <c r="AE274" i="7"/>
  <c r="AF274" i="7"/>
  <c r="AG274" i="7"/>
  <c r="AI274" i="7"/>
  <c r="AJ274" i="7"/>
  <c r="AK274" i="7"/>
  <c r="AM274" i="7"/>
  <c r="AN274" i="7"/>
  <c r="AO274" i="7"/>
  <c r="AP274" i="7"/>
  <c r="AQ274" i="7"/>
  <c r="D275" i="7"/>
  <c r="G275" i="7"/>
  <c r="K275" i="7"/>
  <c r="M275" i="7"/>
  <c r="O275" i="7"/>
  <c r="Q275" i="7"/>
  <c r="S275" i="7"/>
  <c r="U275" i="7"/>
  <c r="V275" i="7"/>
  <c r="X275" i="7"/>
  <c r="AA275" i="7"/>
  <c r="AB275" i="7"/>
  <c r="AC275" i="7"/>
  <c r="AD275" i="7"/>
  <c r="AE275" i="7"/>
  <c r="AF275" i="7"/>
  <c r="AG275" i="7"/>
  <c r="AI275" i="7"/>
  <c r="AJ275" i="7"/>
  <c r="AK275" i="7"/>
  <c r="AM275" i="7"/>
  <c r="AN275" i="7"/>
  <c r="AO275" i="7"/>
  <c r="AP275" i="7"/>
  <c r="AQ275" i="7"/>
  <c r="D276" i="7"/>
  <c r="G276" i="7"/>
  <c r="K276" i="7"/>
  <c r="M276" i="7"/>
  <c r="O276" i="7"/>
  <c r="Q276" i="7"/>
  <c r="S276" i="7"/>
  <c r="U276" i="7"/>
  <c r="V276" i="7"/>
  <c r="X276" i="7"/>
  <c r="AA276" i="7"/>
  <c r="AB276" i="7"/>
  <c r="AC276" i="7"/>
  <c r="AD276" i="7"/>
  <c r="AE276" i="7"/>
  <c r="AF276" i="7"/>
  <c r="AG276" i="7"/>
  <c r="AI276" i="7"/>
  <c r="AJ276" i="7"/>
  <c r="AK276" i="7"/>
  <c r="AM276" i="7"/>
  <c r="AN276" i="7"/>
  <c r="AO276" i="7"/>
  <c r="AP276" i="7"/>
  <c r="AQ276" i="7"/>
  <c r="D277" i="7"/>
  <c r="G277" i="7"/>
  <c r="K277" i="7"/>
  <c r="M277" i="7"/>
  <c r="O277" i="7"/>
  <c r="Q277" i="7"/>
  <c r="S277" i="7"/>
  <c r="U277" i="7"/>
  <c r="V277" i="7"/>
  <c r="X277" i="7"/>
  <c r="AA277" i="7"/>
  <c r="AB277" i="7"/>
  <c r="AC277" i="7"/>
  <c r="AD277" i="7"/>
  <c r="AE277" i="7"/>
  <c r="AF277" i="7"/>
  <c r="AG277" i="7"/>
  <c r="AI277" i="7"/>
  <c r="AJ277" i="7"/>
  <c r="AK277" i="7"/>
  <c r="AM277" i="7"/>
  <c r="AN277" i="7"/>
  <c r="AO277" i="7"/>
  <c r="AP277" i="7"/>
  <c r="AQ277" i="7"/>
  <c r="D278" i="7"/>
  <c r="G278" i="7"/>
  <c r="K278" i="7"/>
  <c r="M278" i="7"/>
  <c r="O278" i="7"/>
  <c r="Q278" i="7"/>
  <c r="S278" i="7"/>
  <c r="U278" i="7"/>
  <c r="V278" i="7"/>
  <c r="X278" i="7"/>
  <c r="AA278" i="7"/>
  <c r="AB278" i="7"/>
  <c r="AC278" i="7"/>
  <c r="AD278" i="7"/>
  <c r="AE278" i="7"/>
  <c r="AF278" i="7"/>
  <c r="AG278" i="7"/>
  <c r="AI278" i="7"/>
  <c r="AJ278" i="7"/>
  <c r="AK278" i="7"/>
  <c r="AM278" i="7"/>
  <c r="AN278" i="7"/>
  <c r="AO278" i="7"/>
  <c r="AP278" i="7"/>
  <c r="AQ278" i="7"/>
  <c r="D279" i="7"/>
  <c r="G279" i="7"/>
  <c r="K279" i="7"/>
  <c r="M279" i="7"/>
  <c r="O279" i="7"/>
  <c r="Q279" i="7"/>
  <c r="S279" i="7"/>
  <c r="U279" i="7"/>
  <c r="V279" i="7"/>
  <c r="X279" i="7"/>
  <c r="AA279" i="7"/>
  <c r="AB279" i="7"/>
  <c r="AC279" i="7"/>
  <c r="AD279" i="7"/>
  <c r="AE279" i="7"/>
  <c r="AF279" i="7"/>
  <c r="AG279" i="7"/>
  <c r="AI279" i="7"/>
  <c r="AJ279" i="7"/>
  <c r="AK279" i="7"/>
  <c r="AM279" i="7"/>
  <c r="AN279" i="7"/>
  <c r="AO279" i="7"/>
  <c r="AP279" i="7"/>
  <c r="AQ279" i="7"/>
  <c r="D280" i="7"/>
  <c r="G280" i="7"/>
  <c r="K280" i="7"/>
  <c r="M280" i="7"/>
  <c r="O280" i="7"/>
  <c r="Q280" i="7"/>
  <c r="S280" i="7"/>
  <c r="U280" i="7"/>
  <c r="V280" i="7"/>
  <c r="X280" i="7"/>
  <c r="AA280" i="7"/>
  <c r="AB280" i="7"/>
  <c r="AC280" i="7"/>
  <c r="AD280" i="7"/>
  <c r="AE280" i="7"/>
  <c r="AF280" i="7"/>
  <c r="AG280" i="7"/>
  <c r="AI280" i="7"/>
  <c r="AJ280" i="7"/>
  <c r="AK280" i="7"/>
  <c r="AM280" i="7"/>
  <c r="AN280" i="7"/>
  <c r="AO280" i="7"/>
  <c r="AP280" i="7"/>
  <c r="AQ280" i="7"/>
  <c r="D281" i="7"/>
  <c r="G281" i="7"/>
  <c r="K281" i="7"/>
  <c r="M281" i="7"/>
  <c r="O281" i="7"/>
  <c r="Q281" i="7"/>
  <c r="S281" i="7"/>
  <c r="U281" i="7"/>
  <c r="V281" i="7"/>
  <c r="X281" i="7"/>
  <c r="AA281" i="7"/>
  <c r="AB281" i="7"/>
  <c r="AC281" i="7"/>
  <c r="AD281" i="7"/>
  <c r="AE281" i="7"/>
  <c r="AF281" i="7"/>
  <c r="AG281" i="7"/>
  <c r="AI281" i="7"/>
  <c r="AJ281" i="7"/>
  <c r="AK281" i="7"/>
  <c r="AM281" i="7"/>
  <c r="AN281" i="7"/>
  <c r="AO281" i="7"/>
  <c r="AP281" i="7"/>
  <c r="AQ281" i="7"/>
  <c r="D282" i="7"/>
  <c r="G282" i="7"/>
  <c r="K282" i="7"/>
  <c r="M282" i="7"/>
  <c r="O282" i="7"/>
  <c r="Q282" i="7"/>
  <c r="S282" i="7"/>
  <c r="U282" i="7"/>
  <c r="V282" i="7"/>
  <c r="X282" i="7"/>
  <c r="AA282" i="7"/>
  <c r="AB282" i="7"/>
  <c r="AC282" i="7"/>
  <c r="AD282" i="7"/>
  <c r="AE282" i="7"/>
  <c r="AF282" i="7"/>
  <c r="AG282" i="7"/>
  <c r="AI282" i="7"/>
  <c r="AJ282" i="7"/>
  <c r="AK282" i="7"/>
  <c r="AM282" i="7"/>
  <c r="AN282" i="7"/>
  <c r="AO282" i="7"/>
  <c r="AP282" i="7"/>
  <c r="AQ282" i="7"/>
  <c r="D283" i="7"/>
  <c r="G283" i="7"/>
  <c r="K283" i="7"/>
  <c r="M283" i="7"/>
  <c r="O283" i="7"/>
  <c r="Q283" i="7"/>
  <c r="S283" i="7"/>
  <c r="U283" i="7"/>
  <c r="V283" i="7"/>
  <c r="X283" i="7"/>
  <c r="AA283" i="7"/>
  <c r="AB283" i="7"/>
  <c r="AC283" i="7"/>
  <c r="AD283" i="7"/>
  <c r="AE283" i="7"/>
  <c r="AF283" i="7"/>
  <c r="AG283" i="7"/>
  <c r="AI283" i="7"/>
  <c r="AJ283" i="7"/>
  <c r="AK283" i="7"/>
  <c r="AM283" i="7"/>
  <c r="AN283" i="7"/>
  <c r="AO283" i="7"/>
  <c r="AP283" i="7"/>
  <c r="AQ283" i="7"/>
  <c r="D284" i="7"/>
  <c r="G284" i="7"/>
  <c r="K284" i="7"/>
  <c r="M284" i="7"/>
  <c r="O284" i="7"/>
  <c r="Q284" i="7"/>
  <c r="S284" i="7"/>
  <c r="U284" i="7"/>
  <c r="V284" i="7"/>
  <c r="X284" i="7"/>
  <c r="AA284" i="7"/>
  <c r="AB284" i="7"/>
  <c r="AC284" i="7"/>
  <c r="AD284" i="7"/>
  <c r="AE284" i="7"/>
  <c r="AF284" i="7"/>
  <c r="AG284" i="7"/>
  <c r="AI284" i="7"/>
  <c r="AJ284" i="7"/>
  <c r="AK284" i="7"/>
  <c r="AM284" i="7"/>
  <c r="AN284" i="7"/>
  <c r="AO284" i="7"/>
  <c r="AP284" i="7"/>
  <c r="AQ284" i="7"/>
  <c r="D285" i="7"/>
  <c r="G285" i="7"/>
  <c r="K285" i="7"/>
  <c r="M285" i="7"/>
  <c r="O285" i="7"/>
  <c r="Q285" i="7"/>
  <c r="S285" i="7"/>
  <c r="U285" i="7"/>
  <c r="V285" i="7"/>
  <c r="X285" i="7"/>
  <c r="AA285" i="7"/>
  <c r="AB285" i="7"/>
  <c r="AC285" i="7"/>
  <c r="AD285" i="7"/>
  <c r="AE285" i="7"/>
  <c r="AF285" i="7"/>
  <c r="AG285" i="7"/>
  <c r="AI285" i="7"/>
  <c r="AJ285" i="7"/>
  <c r="AK285" i="7"/>
  <c r="AM285" i="7"/>
  <c r="AN285" i="7"/>
  <c r="AO285" i="7"/>
  <c r="AP285" i="7"/>
  <c r="AQ285" i="7"/>
  <c r="D286" i="7"/>
  <c r="G286" i="7"/>
  <c r="K286" i="7"/>
  <c r="M286" i="7"/>
  <c r="O286" i="7"/>
  <c r="Q286" i="7"/>
  <c r="S286" i="7"/>
  <c r="U286" i="7"/>
  <c r="V286" i="7"/>
  <c r="X286" i="7"/>
  <c r="AA286" i="7"/>
  <c r="AB286" i="7"/>
  <c r="AC286" i="7"/>
  <c r="AD286" i="7"/>
  <c r="AE286" i="7"/>
  <c r="AF286" i="7"/>
  <c r="AG286" i="7"/>
  <c r="AI286" i="7"/>
  <c r="AJ286" i="7"/>
  <c r="AK286" i="7"/>
  <c r="AM286" i="7"/>
  <c r="AN286" i="7"/>
  <c r="AO286" i="7"/>
  <c r="AP286" i="7"/>
  <c r="AQ286" i="7"/>
  <c r="D287" i="7"/>
  <c r="G287" i="7"/>
  <c r="K287" i="7"/>
  <c r="M287" i="7"/>
  <c r="O287" i="7"/>
  <c r="Q287" i="7"/>
  <c r="S287" i="7"/>
  <c r="U287" i="7"/>
  <c r="V287" i="7"/>
  <c r="X287" i="7"/>
  <c r="AA287" i="7"/>
  <c r="AB287" i="7"/>
  <c r="AC287" i="7"/>
  <c r="AD287" i="7"/>
  <c r="AE287" i="7"/>
  <c r="AF287" i="7"/>
  <c r="AG287" i="7"/>
  <c r="AI287" i="7"/>
  <c r="AJ287" i="7"/>
  <c r="AK287" i="7"/>
  <c r="AM287" i="7"/>
  <c r="AN287" i="7"/>
  <c r="AO287" i="7"/>
  <c r="AP287" i="7"/>
  <c r="AQ287" i="7"/>
  <c r="D288" i="7"/>
  <c r="G288" i="7"/>
  <c r="K288" i="7"/>
  <c r="M288" i="7"/>
  <c r="O288" i="7"/>
  <c r="Q288" i="7"/>
  <c r="S288" i="7"/>
  <c r="U288" i="7"/>
  <c r="V288" i="7"/>
  <c r="X288" i="7"/>
  <c r="AA288" i="7"/>
  <c r="AB288" i="7"/>
  <c r="AC288" i="7"/>
  <c r="AD288" i="7"/>
  <c r="AE288" i="7"/>
  <c r="AF288" i="7"/>
  <c r="AG288" i="7"/>
  <c r="AI288" i="7"/>
  <c r="AJ288" i="7"/>
  <c r="AK288" i="7"/>
  <c r="AM288" i="7"/>
  <c r="AN288" i="7"/>
  <c r="AO288" i="7"/>
  <c r="AP288" i="7"/>
  <c r="AQ288" i="7"/>
  <c r="D289" i="7"/>
  <c r="G289" i="7"/>
  <c r="K289" i="7"/>
  <c r="M289" i="7"/>
  <c r="O289" i="7"/>
  <c r="Q289" i="7"/>
  <c r="S289" i="7"/>
  <c r="U289" i="7"/>
  <c r="V289" i="7"/>
  <c r="X289" i="7"/>
  <c r="AA289" i="7"/>
  <c r="AB289" i="7"/>
  <c r="AC289" i="7"/>
  <c r="AD289" i="7"/>
  <c r="AE289" i="7"/>
  <c r="AF289" i="7"/>
  <c r="AG289" i="7"/>
  <c r="AI289" i="7"/>
  <c r="AJ289" i="7"/>
  <c r="AK289" i="7"/>
  <c r="AM289" i="7"/>
  <c r="AN289" i="7"/>
  <c r="AO289" i="7"/>
  <c r="AP289" i="7"/>
  <c r="AQ289" i="7"/>
  <c r="D290" i="7"/>
  <c r="G290" i="7"/>
  <c r="K290" i="7"/>
  <c r="M290" i="7"/>
  <c r="O290" i="7"/>
  <c r="Q290" i="7"/>
  <c r="S290" i="7"/>
  <c r="U290" i="7"/>
  <c r="V290" i="7"/>
  <c r="X290" i="7"/>
  <c r="AA290" i="7"/>
  <c r="AB290" i="7"/>
  <c r="AC290" i="7"/>
  <c r="AD290" i="7"/>
  <c r="AE290" i="7"/>
  <c r="AF290" i="7"/>
  <c r="AG290" i="7"/>
  <c r="AI290" i="7"/>
  <c r="AJ290" i="7"/>
  <c r="AK290" i="7"/>
  <c r="AM290" i="7"/>
  <c r="AN290" i="7"/>
  <c r="AO290" i="7"/>
  <c r="AP290" i="7"/>
  <c r="AQ290" i="7"/>
  <c r="D291" i="7"/>
  <c r="G291" i="7"/>
  <c r="K291" i="7"/>
  <c r="M291" i="7"/>
  <c r="O291" i="7"/>
  <c r="Q291" i="7"/>
  <c r="S291" i="7"/>
  <c r="U291" i="7"/>
  <c r="V291" i="7"/>
  <c r="X291" i="7"/>
  <c r="AA291" i="7"/>
  <c r="AB291" i="7"/>
  <c r="AC291" i="7"/>
  <c r="AD291" i="7"/>
  <c r="AE291" i="7"/>
  <c r="AF291" i="7"/>
  <c r="AG291" i="7"/>
  <c r="AI291" i="7"/>
  <c r="AJ291" i="7"/>
  <c r="AK291" i="7"/>
  <c r="AM291" i="7"/>
  <c r="AN291" i="7"/>
  <c r="AO291" i="7"/>
  <c r="AP291" i="7"/>
  <c r="AQ291" i="7"/>
  <c r="D292" i="7"/>
  <c r="G292" i="7"/>
  <c r="K292" i="7"/>
  <c r="M292" i="7"/>
  <c r="O292" i="7"/>
  <c r="Q292" i="7"/>
  <c r="S292" i="7"/>
  <c r="U292" i="7"/>
  <c r="V292" i="7"/>
  <c r="X292" i="7"/>
  <c r="AA292" i="7"/>
  <c r="AB292" i="7"/>
  <c r="AC292" i="7"/>
  <c r="AD292" i="7"/>
  <c r="AE292" i="7"/>
  <c r="AF292" i="7"/>
  <c r="AG292" i="7"/>
  <c r="AI292" i="7"/>
  <c r="AJ292" i="7"/>
  <c r="AK292" i="7"/>
  <c r="AM292" i="7"/>
  <c r="AN292" i="7"/>
  <c r="AO292" i="7"/>
  <c r="AP292" i="7"/>
  <c r="AQ292" i="7"/>
  <c r="D293" i="7"/>
  <c r="G293" i="7"/>
  <c r="K293" i="7"/>
  <c r="M293" i="7"/>
  <c r="O293" i="7"/>
  <c r="Q293" i="7"/>
  <c r="S293" i="7"/>
  <c r="U293" i="7"/>
  <c r="V293" i="7"/>
  <c r="X293" i="7"/>
  <c r="AA293" i="7"/>
  <c r="AB293" i="7"/>
  <c r="AC293" i="7"/>
  <c r="AD293" i="7"/>
  <c r="AE293" i="7"/>
  <c r="AF293" i="7"/>
  <c r="AG293" i="7"/>
  <c r="AI293" i="7"/>
  <c r="AJ293" i="7"/>
  <c r="AK293" i="7"/>
  <c r="AM293" i="7"/>
  <c r="AN293" i="7"/>
  <c r="AO293" i="7"/>
  <c r="AP293" i="7"/>
  <c r="AQ293" i="7"/>
  <c r="D294" i="7"/>
  <c r="G294" i="7"/>
  <c r="K294" i="7"/>
  <c r="M294" i="7"/>
  <c r="O294" i="7"/>
  <c r="Q294" i="7"/>
  <c r="S294" i="7"/>
  <c r="U294" i="7"/>
  <c r="V294" i="7"/>
  <c r="X294" i="7"/>
  <c r="AA294" i="7"/>
  <c r="AB294" i="7"/>
  <c r="AC294" i="7"/>
  <c r="AD294" i="7"/>
  <c r="AE294" i="7"/>
  <c r="AF294" i="7"/>
  <c r="AG294" i="7"/>
  <c r="AI294" i="7"/>
  <c r="AJ294" i="7"/>
  <c r="AK294" i="7"/>
  <c r="AM294" i="7"/>
  <c r="AN294" i="7"/>
  <c r="AO294" i="7"/>
  <c r="AP294" i="7"/>
  <c r="AQ294" i="7"/>
  <c r="D295" i="7"/>
  <c r="G295" i="7"/>
  <c r="K295" i="7"/>
  <c r="M295" i="7"/>
  <c r="O295" i="7"/>
  <c r="Q295" i="7"/>
  <c r="S295" i="7"/>
  <c r="U295" i="7"/>
  <c r="V295" i="7"/>
  <c r="X295" i="7"/>
  <c r="AA295" i="7"/>
  <c r="AB295" i="7"/>
  <c r="AC295" i="7"/>
  <c r="AD295" i="7"/>
  <c r="AE295" i="7"/>
  <c r="AF295" i="7"/>
  <c r="AG295" i="7"/>
  <c r="AI295" i="7"/>
  <c r="AJ295" i="7"/>
  <c r="AK295" i="7"/>
  <c r="AM295" i="7"/>
  <c r="AN295" i="7"/>
  <c r="AO295" i="7"/>
  <c r="AP295" i="7"/>
  <c r="AQ295" i="7"/>
  <c r="D296" i="7"/>
  <c r="G296" i="7"/>
  <c r="K296" i="7"/>
  <c r="M296" i="7"/>
  <c r="O296" i="7"/>
  <c r="Q296" i="7"/>
  <c r="S296" i="7"/>
  <c r="U296" i="7"/>
  <c r="V296" i="7"/>
  <c r="X296" i="7"/>
  <c r="AA296" i="7"/>
  <c r="AB296" i="7"/>
  <c r="AC296" i="7"/>
  <c r="AD296" i="7"/>
  <c r="AE296" i="7"/>
  <c r="AF296" i="7"/>
  <c r="AG296" i="7"/>
  <c r="AI296" i="7"/>
  <c r="AJ296" i="7"/>
  <c r="AK296" i="7"/>
  <c r="AM296" i="7"/>
  <c r="AN296" i="7"/>
  <c r="AO296" i="7"/>
  <c r="AP296" i="7"/>
  <c r="AQ296" i="7"/>
  <c r="D297" i="7"/>
  <c r="G297" i="7"/>
  <c r="K297" i="7"/>
  <c r="M297" i="7"/>
  <c r="O297" i="7"/>
  <c r="Q297" i="7"/>
  <c r="S297" i="7"/>
  <c r="U297" i="7"/>
  <c r="V297" i="7"/>
  <c r="X297" i="7"/>
  <c r="AA297" i="7"/>
  <c r="AB297" i="7"/>
  <c r="AC297" i="7"/>
  <c r="AD297" i="7"/>
  <c r="AE297" i="7"/>
  <c r="AF297" i="7"/>
  <c r="AG297" i="7"/>
  <c r="AI297" i="7"/>
  <c r="AJ297" i="7"/>
  <c r="AK297" i="7"/>
  <c r="AM297" i="7"/>
  <c r="AN297" i="7"/>
  <c r="AO297" i="7"/>
  <c r="AP297" i="7"/>
  <c r="AQ297" i="7"/>
  <c r="D298" i="7"/>
  <c r="G298" i="7"/>
  <c r="K298" i="7"/>
  <c r="M298" i="7"/>
  <c r="O298" i="7"/>
  <c r="Q298" i="7"/>
  <c r="S298" i="7"/>
  <c r="U298" i="7"/>
  <c r="V298" i="7"/>
  <c r="X298" i="7"/>
  <c r="AA298" i="7"/>
  <c r="AB298" i="7"/>
  <c r="AC298" i="7"/>
  <c r="AD298" i="7"/>
  <c r="AE298" i="7"/>
  <c r="AF298" i="7"/>
  <c r="AG298" i="7"/>
  <c r="AI298" i="7"/>
  <c r="AJ298" i="7"/>
  <c r="AK298" i="7"/>
  <c r="AM298" i="7"/>
  <c r="AN298" i="7"/>
  <c r="AO298" i="7"/>
  <c r="AP298" i="7"/>
  <c r="AQ298" i="7"/>
  <c r="D299" i="7"/>
  <c r="G299" i="7"/>
  <c r="K299" i="7"/>
  <c r="M299" i="7"/>
  <c r="O299" i="7"/>
  <c r="Q299" i="7"/>
  <c r="S299" i="7"/>
  <c r="U299" i="7"/>
  <c r="V299" i="7"/>
  <c r="X299" i="7"/>
  <c r="AA299" i="7"/>
  <c r="AB299" i="7"/>
  <c r="AC299" i="7"/>
  <c r="AD299" i="7"/>
  <c r="AE299" i="7"/>
  <c r="AF299" i="7"/>
  <c r="AG299" i="7"/>
  <c r="AI299" i="7"/>
  <c r="AJ299" i="7"/>
  <c r="AK299" i="7"/>
  <c r="AM299" i="7"/>
  <c r="AN299" i="7"/>
  <c r="AO299" i="7"/>
  <c r="AP299" i="7"/>
  <c r="AQ299" i="7"/>
  <c r="D300" i="7"/>
  <c r="G300" i="7"/>
  <c r="K300" i="7"/>
  <c r="M300" i="7"/>
  <c r="O300" i="7"/>
  <c r="Q300" i="7"/>
  <c r="S300" i="7"/>
  <c r="U300" i="7"/>
  <c r="V300" i="7"/>
  <c r="X300" i="7"/>
  <c r="AA300" i="7"/>
  <c r="AB300" i="7"/>
  <c r="AC300" i="7"/>
  <c r="AD300" i="7"/>
  <c r="AE300" i="7"/>
  <c r="AF300" i="7"/>
  <c r="AG300" i="7"/>
  <c r="AI300" i="7"/>
  <c r="AJ300" i="7"/>
  <c r="AK300" i="7"/>
  <c r="AM300" i="7"/>
  <c r="AN300" i="7"/>
  <c r="AO300" i="7"/>
  <c r="AP300" i="7"/>
  <c r="AQ300" i="7"/>
  <c r="D11" i="6"/>
  <c r="G11" i="6"/>
  <c r="L11" i="6"/>
  <c r="O11" i="6"/>
  <c r="Q11" i="6"/>
  <c r="S11" i="6"/>
  <c r="U11" i="6"/>
  <c r="W11" i="6"/>
  <c r="Z11" i="6"/>
  <c r="AB11" i="6"/>
  <c r="AD11" i="6"/>
  <c r="AE11" i="6"/>
  <c r="AH11" i="6"/>
  <c r="AI11" i="6"/>
  <c r="AJ11" i="6"/>
  <c r="AK11" i="6"/>
  <c r="AL11" i="6"/>
  <c r="AM11" i="6"/>
  <c r="AN11" i="6"/>
  <c r="AO11" i="6"/>
  <c r="AP11" i="6"/>
  <c r="AR11" i="6"/>
  <c r="AS11" i="6"/>
  <c r="AT11" i="6"/>
  <c r="AU11" i="6"/>
  <c r="AV11" i="6"/>
  <c r="D12" i="6"/>
  <c r="G12" i="6"/>
  <c r="L12" i="6"/>
  <c r="O12" i="6"/>
  <c r="Q12" i="6"/>
  <c r="S12" i="6"/>
  <c r="U12" i="6"/>
  <c r="W12" i="6"/>
  <c r="Z12" i="6"/>
  <c r="AB12" i="6"/>
  <c r="AD12" i="6"/>
  <c r="AE12" i="6"/>
  <c r="AH12" i="6"/>
  <c r="AI12" i="6"/>
  <c r="AJ12" i="6"/>
  <c r="AK12" i="6"/>
  <c r="AL12" i="6"/>
  <c r="AM12" i="6"/>
  <c r="AN12" i="6"/>
  <c r="AO12" i="6"/>
  <c r="AP12" i="6"/>
  <c r="AR12" i="6"/>
  <c r="AS12" i="6"/>
  <c r="AT12" i="6"/>
  <c r="AU12" i="6"/>
  <c r="AV12" i="6"/>
  <c r="D13" i="6"/>
  <c r="G13" i="6"/>
  <c r="L13" i="6"/>
  <c r="O13" i="6"/>
  <c r="Q13" i="6"/>
  <c r="S13" i="6"/>
  <c r="U13" i="6"/>
  <c r="W13" i="6"/>
  <c r="Z13" i="6"/>
  <c r="AB13" i="6"/>
  <c r="AD13" i="6"/>
  <c r="AE13" i="6"/>
  <c r="AH13" i="6"/>
  <c r="AI13" i="6"/>
  <c r="AJ13" i="6"/>
  <c r="AK13" i="6"/>
  <c r="AL13" i="6"/>
  <c r="AM13" i="6"/>
  <c r="AN13" i="6"/>
  <c r="AO13" i="6"/>
  <c r="AP13" i="6"/>
  <c r="AR13" i="6"/>
  <c r="AS13" i="6"/>
  <c r="AT13" i="6"/>
  <c r="AU13" i="6"/>
  <c r="AV13" i="6"/>
  <c r="D14" i="6"/>
  <c r="C2" i="6" s="1"/>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P2" i="6" s="1"/>
  <c r="S20" i="6"/>
  <c r="R2" i="6" s="1"/>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Z11" i="5"/>
  <c r="AC11" i="5"/>
  <c r="AD11" i="5"/>
  <c r="AE11" i="5"/>
  <c r="AF11" i="5"/>
  <c r="AG11" i="5"/>
  <c r="AH11" i="5"/>
  <c r="AI11" i="5"/>
  <c r="AJ11" i="5"/>
  <c r="AK11" i="5"/>
  <c r="AM11" i="5"/>
  <c r="AN11" i="5"/>
  <c r="AO11" i="5"/>
  <c r="AP11" i="5"/>
  <c r="AQ11" i="5"/>
  <c r="D12" i="5"/>
  <c r="I12" i="5"/>
  <c r="M12" i="5"/>
  <c r="O12" i="5"/>
  <c r="Q12" i="5"/>
  <c r="S12" i="5"/>
  <c r="U12" i="5"/>
  <c r="W12" i="5"/>
  <c r="X12" i="5"/>
  <c r="Z12" i="5"/>
  <c r="AC12" i="5"/>
  <c r="AD12" i="5"/>
  <c r="AE12" i="5"/>
  <c r="AF12" i="5"/>
  <c r="AG12" i="5"/>
  <c r="AH12" i="5"/>
  <c r="AI12" i="5"/>
  <c r="AJ12" i="5"/>
  <c r="AK12" i="5"/>
  <c r="AM12" i="5"/>
  <c r="AN12" i="5"/>
  <c r="AO12" i="5"/>
  <c r="AP12" i="5"/>
  <c r="AQ12" i="5"/>
  <c r="D13" i="5"/>
  <c r="I13" i="5"/>
  <c r="M13" i="5"/>
  <c r="O13" i="5"/>
  <c r="Q13" i="5"/>
  <c r="S13" i="5"/>
  <c r="U13" i="5"/>
  <c r="W13" i="5"/>
  <c r="X13" i="5"/>
  <c r="Z13" i="5"/>
  <c r="AC13" i="5"/>
  <c r="AB2" i="5" s="1"/>
  <c r="AD13" i="5"/>
  <c r="AE13" i="5"/>
  <c r="AF13" i="5"/>
  <c r="AG13" i="5"/>
  <c r="AH13" i="5"/>
  <c r="AI13" i="5"/>
  <c r="AJ13" i="5"/>
  <c r="AK13" i="5"/>
  <c r="AM13" i="5"/>
  <c r="AN13" i="5"/>
  <c r="AO13" i="5"/>
  <c r="AP13" i="5"/>
  <c r="AQ13" i="5"/>
  <c r="D14" i="5"/>
  <c r="I14" i="5"/>
  <c r="M14" i="5"/>
  <c r="O14" i="5"/>
  <c r="Q14" i="5"/>
  <c r="S14" i="5"/>
  <c r="U14" i="5"/>
  <c r="W14" i="5"/>
  <c r="X14" i="5"/>
  <c r="Z14" i="5"/>
  <c r="AC14" i="5"/>
  <c r="AD14" i="5"/>
  <c r="AE14" i="5"/>
  <c r="AF14" i="5"/>
  <c r="AG14" i="5"/>
  <c r="AH14" i="5"/>
  <c r="AI14" i="5"/>
  <c r="AJ14" i="5"/>
  <c r="AK14" i="5"/>
  <c r="AM14" i="5"/>
  <c r="AN14" i="5"/>
  <c r="AO14" i="5"/>
  <c r="AP14" i="5"/>
  <c r="AQ14" i="5"/>
  <c r="D15" i="5"/>
  <c r="I15" i="5"/>
  <c r="M15" i="5"/>
  <c r="O15" i="5"/>
  <c r="N2" i="5" s="1"/>
  <c r="Q15" i="5"/>
  <c r="S15" i="5"/>
  <c r="U15" i="5"/>
  <c r="W15" i="5"/>
  <c r="X15" i="5"/>
  <c r="Z15" i="5"/>
  <c r="AC15" i="5"/>
  <c r="AD15" i="5"/>
  <c r="AE15" i="5"/>
  <c r="AF15" i="5"/>
  <c r="AG15" i="5"/>
  <c r="AH15" i="5"/>
  <c r="AI15" i="5"/>
  <c r="AJ15" i="5"/>
  <c r="AK15" i="5"/>
  <c r="AM15" i="5"/>
  <c r="AN15" i="5"/>
  <c r="AO15" i="5"/>
  <c r="AP15" i="5"/>
  <c r="AO2" i="5" s="1"/>
  <c r="AQ15" i="5"/>
  <c r="D16" i="5"/>
  <c r="I16" i="5"/>
  <c r="M16" i="5"/>
  <c r="O16" i="5"/>
  <c r="Q16" i="5"/>
  <c r="S16" i="5"/>
  <c r="U16" i="5"/>
  <c r="W16" i="5"/>
  <c r="X16" i="5"/>
  <c r="Z16" i="5"/>
  <c r="AC16" i="5"/>
  <c r="AD16" i="5"/>
  <c r="AE16" i="5"/>
  <c r="AF16" i="5"/>
  <c r="AG16" i="5"/>
  <c r="AH16" i="5"/>
  <c r="AI16" i="5"/>
  <c r="AJ16" i="5"/>
  <c r="AK16" i="5"/>
  <c r="AM16" i="5"/>
  <c r="AN16" i="5"/>
  <c r="AO16" i="5"/>
  <c r="AP16" i="5"/>
  <c r="AQ16" i="5"/>
  <c r="D17" i="5"/>
  <c r="I17" i="5"/>
  <c r="M17" i="5"/>
  <c r="O17" i="5"/>
  <c r="Q17" i="5"/>
  <c r="S17" i="5"/>
  <c r="U17" i="5"/>
  <c r="W17" i="5"/>
  <c r="X17" i="5"/>
  <c r="Z17" i="5"/>
  <c r="AC17" i="5"/>
  <c r="AD17" i="5"/>
  <c r="AE17" i="5"/>
  <c r="AF17" i="5"/>
  <c r="AG17" i="5"/>
  <c r="AH17" i="5"/>
  <c r="AI17" i="5"/>
  <c r="AJ17" i="5"/>
  <c r="AK17" i="5"/>
  <c r="AM17" i="5"/>
  <c r="AN17" i="5"/>
  <c r="AO17" i="5"/>
  <c r="AP17" i="5"/>
  <c r="AQ17" i="5"/>
  <c r="D18" i="5"/>
  <c r="I18" i="5"/>
  <c r="M18" i="5"/>
  <c r="O18" i="5"/>
  <c r="Q18" i="5"/>
  <c r="S18" i="5"/>
  <c r="U18" i="5"/>
  <c r="W18" i="5"/>
  <c r="X18" i="5"/>
  <c r="Z18" i="5"/>
  <c r="AC18" i="5"/>
  <c r="AD18" i="5"/>
  <c r="AE18" i="5"/>
  <c r="AF18" i="5"/>
  <c r="AG18" i="5"/>
  <c r="AH18" i="5"/>
  <c r="AI18" i="5"/>
  <c r="AJ18" i="5"/>
  <c r="AK18" i="5"/>
  <c r="AM18" i="5"/>
  <c r="AN18" i="5"/>
  <c r="AO18" i="5"/>
  <c r="AP18" i="5"/>
  <c r="AQ18" i="5"/>
  <c r="D19" i="5"/>
  <c r="I19" i="5"/>
  <c r="M19" i="5"/>
  <c r="O19" i="5"/>
  <c r="Q19" i="5"/>
  <c r="S19" i="5"/>
  <c r="U19" i="5"/>
  <c r="W19" i="5"/>
  <c r="X19" i="5"/>
  <c r="Z19" i="5"/>
  <c r="AC19" i="5"/>
  <c r="AD19" i="5"/>
  <c r="AE19" i="5"/>
  <c r="AF19" i="5"/>
  <c r="AG19" i="5"/>
  <c r="AH19" i="5"/>
  <c r="AI19" i="5"/>
  <c r="AJ19" i="5"/>
  <c r="AK19" i="5"/>
  <c r="AM19" i="5"/>
  <c r="AN19" i="5"/>
  <c r="AO19" i="5"/>
  <c r="AP19" i="5"/>
  <c r="AQ19" i="5"/>
  <c r="D20" i="5"/>
  <c r="I20" i="5"/>
  <c r="M20" i="5"/>
  <c r="O20" i="5"/>
  <c r="Q20" i="5"/>
  <c r="S20" i="5"/>
  <c r="U20" i="5"/>
  <c r="W20" i="5"/>
  <c r="X20" i="5"/>
  <c r="Z20" i="5"/>
  <c r="AC20" i="5"/>
  <c r="AD20" i="5"/>
  <c r="AE20" i="5"/>
  <c r="AF20" i="5"/>
  <c r="AG20" i="5"/>
  <c r="AH20" i="5"/>
  <c r="AI20" i="5"/>
  <c r="AJ20" i="5"/>
  <c r="AK20" i="5"/>
  <c r="AM20" i="5"/>
  <c r="AN20" i="5"/>
  <c r="AO20" i="5"/>
  <c r="AP20" i="5"/>
  <c r="AQ20" i="5"/>
  <c r="D21" i="5"/>
  <c r="I21" i="5"/>
  <c r="M21" i="5"/>
  <c r="O21" i="5"/>
  <c r="Q21" i="5"/>
  <c r="S21" i="5"/>
  <c r="U21" i="5"/>
  <c r="W21" i="5"/>
  <c r="X21" i="5"/>
  <c r="Z21" i="5"/>
  <c r="AC21" i="5"/>
  <c r="AD21" i="5"/>
  <c r="AE21" i="5"/>
  <c r="AF21" i="5"/>
  <c r="AG21" i="5"/>
  <c r="AH21" i="5"/>
  <c r="AI21" i="5"/>
  <c r="AJ21" i="5"/>
  <c r="AK21" i="5"/>
  <c r="AM21" i="5"/>
  <c r="AN21" i="5"/>
  <c r="AO21" i="5"/>
  <c r="AP21" i="5"/>
  <c r="AQ21" i="5"/>
  <c r="D22" i="5"/>
  <c r="I22" i="5"/>
  <c r="M22" i="5"/>
  <c r="O22" i="5"/>
  <c r="Q22" i="5"/>
  <c r="S22" i="5"/>
  <c r="U22" i="5"/>
  <c r="W22" i="5"/>
  <c r="X22" i="5"/>
  <c r="Z22" i="5"/>
  <c r="AC22" i="5"/>
  <c r="AD22" i="5"/>
  <c r="AE22" i="5"/>
  <c r="AF22" i="5"/>
  <c r="AG22" i="5"/>
  <c r="AH22" i="5"/>
  <c r="AI22" i="5"/>
  <c r="AJ22" i="5"/>
  <c r="AK22" i="5"/>
  <c r="AM22" i="5"/>
  <c r="AN22" i="5"/>
  <c r="AO22" i="5"/>
  <c r="AP22" i="5"/>
  <c r="AQ22" i="5"/>
  <c r="D23" i="5"/>
  <c r="I23" i="5"/>
  <c r="M23" i="5"/>
  <c r="O23" i="5"/>
  <c r="Q23" i="5"/>
  <c r="S23" i="5"/>
  <c r="U23" i="5"/>
  <c r="W23" i="5"/>
  <c r="X23" i="5"/>
  <c r="Z23" i="5"/>
  <c r="AC23" i="5"/>
  <c r="AD23" i="5"/>
  <c r="AE23" i="5"/>
  <c r="AF23" i="5"/>
  <c r="AG23" i="5"/>
  <c r="AH23" i="5"/>
  <c r="AI23" i="5"/>
  <c r="AJ23" i="5"/>
  <c r="AK23" i="5"/>
  <c r="AM23" i="5"/>
  <c r="AN23" i="5"/>
  <c r="AO23" i="5"/>
  <c r="AP23" i="5"/>
  <c r="AQ23" i="5"/>
  <c r="D24" i="5"/>
  <c r="I24" i="5"/>
  <c r="M24" i="5"/>
  <c r="O24" i="5"/>
  <c r="Q24" i="5"/>
  <c r="S24" i="5"/>
  <c r="U24" i="5"/>
  <c r="W24" i="5"/>
  <c r="X24" i="5"/>
  <c r="Z24" i="5"/>
  <c r="AC24" i="5"/>
  <c r="AD24" i="5"/>
  <c r="AE24" i="5"/>
  <c r="AF24" i="5"/>
  <c r="AG24" i="5"/>
  <c r="AH24" i="5"/>
  <c r="AI24" i="5"/>
  <c r="AJ24" i="5"/>
  <c r="AK24" i="5"/>
  <c r="AM24" i="5"/>
  <c r="AN24" i="5"/>
  <c r="AO24" i="5"/>
  <c r="AP24" i="5"/>
  <c r="AQ24" i="5"/>
  <c r="D25" i="5"/>
  <c r="I25" i="5"/>
  <c r="M25" i="5"/>
  <c r="O25" i="5"/>
  <c r="Q25" i="5"/>
  <c r="S25" i="5"/>
  <c r="U25" i="5"/>
  <c r="W25" i="5"/>
  <c r="X25" i="5"/>
  <c r="Z25" i="5"/>
  <c r="AC25" i="5"/>
  <c r="AD25" i="5"/>
  <c r="AE25" i="5"/>
  <c r="AF25" i="5"/>
  <c r="AG25" i="5"/>
  <c r="AH25" i="5"/>
  <c r="AI25" i="5"/>
  <c r="AJ25" i="5"/>
  <c r="AK25" i="5"/>
  <c r="AM25" i="5"/>
  <c r="AN25" i="5"/>
  <c r="AO25" i="5"/>
  <c r="AP25" i="5"/>
  <c r="AQ25" i="5"/>
  <c r="D26" i="5"/>
  <c r="I26" i="5"/>
  <c r="M26" i="5"/>
  <c r="O26" i="5"/>
  <c r="Q26" i="5"/>
  <c r="S26" i="5"/>
  <c r="U26" i="5"/>
  <c r="W26" i="5"/>
  <c r="X26" i="5"/>
  <c r="Z26" i="5"/>
  <c r="AC26" i="5"/>
  <c r="AD26" i="5"/>
  <c r="AE26" i="5"/>
  <c r="AF26" i="5"/>
  <c r="AG26" i="5"/>
  <c r="AH26" i="5"/>
  <c r="AI26" i="5"/>
  <c r="AJ26" i="5"/>
  <c r="AK26" i="5"/>
  <c r="AM26" i="5"/>
  <c r="AN26" i="5"/>
  <c r="AO26" i="5"/>
  <c r="AP26" i="5"/>
  <c r="AQ26" i="5"/>
  <c r="D27" i="5"/>
  <c r="I27" i="5"/>
  <c r="M27" i="5"/>
  <c r="O27" i="5"/>
  <c r="Q27" i="5"/>
  <c r="S27" i="5"/>
  <c r="U27" i="5"/>
  <c r="W27" i="5"/>
  <c r="X27" i="5"/>
  <c r="Z27" i="5"/>
  <c r="AC27" i="5"/>
  <c r="AD27" i="5"/>
  <c r="AE27" i="5"/>
  <c r="AF27" i="5"/>
  <c r="AG27" i="5"/>
  <c r="AH27" i="5"/>
  <c r="AI27" i="5"/>
  <c r="AJ27" i="5"/>
  <c r="AK27" i="5"/>
  <c r="AM27" i="5"/>
  <c r="AN27" i="5"/>
  <c r="AO27" i="5"/>
  <c r="AP27" i="5"/>
  <c r="AQ27" i="5"/>
  <c r="D28" i="5"/>
  <c r="I28" i="5"/>
  <c r="M28" i="5"/>
  <c r="O28" i="5"/>
  <c r="Q28" i="5"/>
  <c r="S28" i="5"/>
  <c r="U28" i="5"/>
  <c r="W28" i="5"/>
  <c r="X28" i="5"/>
  <c r="Z28" i="5"/>
  <c r="AC28" i="5"/>
  <c r="AD28" i="5"/>
  <c r="AE28" i="5"/>
  <c r="AF28" i="5"/>
  <c r="AG28" i="5"/>
  <c r="AH28" i="5"/>
  <c r="AI28" i="5"/>
  <c r="AJ28" i="5"/>
  <c r="AK28" i="5"/>
  <c r="AM28" i="5"/>
  <c r="AN28" i="5"/>
  <c r="AO28" i="5"/>
  <c r="AP28" i="5"/>
  <c r="AQ28" i="5"/>
  <c r="D29" i="5"/>
  <c r="I29" i="5"/>
  <c r="M29" i="5"/>
  <c r="O29" i="5"/>
  <c r="Q29" i="5"/>
  <c r="S29" i="5"/>
  <c r="U29" i="5"/>
  <c r="W29" i="5"/>
  <c r="X29" i="5"/>
  <c r="Z29" i="5"/>
  <c r="AC29" i="5"/>
  <c r="AD29" i="5"/>
  <c r="AE29" i="5"/>
  <c r="AF29" i="5"/>
  <c r="AG29" i="5"/>
  <c r="AH29" i="5"/>
  <c r="AI29" i="5"/>
  <c r="AJ29" i="5"/>
  <c r="AK29" i="5"/>
  <c r="AM29" i="5"/>
  <c r="AN29" i="5"/>
  <c r="AO29" i="5"/>
  <c r="AP29" i="5"/>
  <c r="AQ29" i="5"/>
  <c r="D30" i="5"/>
  <c r="I30" i="5"/>
  <c r="M30" i="5"/>
  <c r="O30" i="5"/>
  <c r="Q30" i="5"/>
  <c r="S30" i="5"/>
  <c r="U30" i="5"/>
  <c r="W30" i="5"/>
  <c r="X30" i="5"/>
  <c r="Z30" i="5"/>
  <c r="AC30" i="5"/>
  <c r="AD30" i="5"/>
  <c r="AE30" i="5"/>
  <c r="AF30" i="5"/>
  <c r="AG30" i="5"/>
  <c r="AH30" i="5"/>
  <c r="AI30" i="5"/>
  <c r="AJ30" i="5"/>
  <c r="AK30" i="5"/>
  <c r="AM30" i="5"/>
  <c r="AN30" i="5"/>
  <c r="AO30" i="5"/>
  <c r="AP30" i="5"/>
  <c r="AQ30" i="5"/>
  <c r="D31" i="5"/>
  <c r="I31" i="5"/>
  <c r="M31" i="5"/>
  <c r="O31" i="5"/>
  <c r="Q31" i="5"/>
  <c r="S31" i="5"/>
  <c r="U31" i="5"/>
  <c r="W31" i="5"/>
  <c r="X31" i="5"/>
  <c r="Z31" i="5"/>
  <c r="AC31" i="5"/>
  <c r="AD31" i="5"/>
  <c r="AE31" i="5"/>
  <c r="AF31" i="5"/>
  <c r="AG31" i="5"/>
  <c r="AH31" i="5"/>
  <c r="AI31" i="5"/>
  <c r="AJ31" i="5"/>
  <c r="AK31" i="5"/>
  <c r="AM31" i="5"/>
  <c r="AN31" i="5"/>
  <c r="AO31" i="5"/>
  <c r="AP31" i="5"/>
  <c r="AQ31" i="5"/>
  <c r="D32" i="5"/>
  <c r="I32" i="5"/>
  <c r="M32" i="5"/>
  <c r="O32" i="5"/>
  <c r="Q32" i="5"/>
  <c r="S32" i="5"/>
  <c r="U32" i="5"/>
  <c r="W32" i="5"/>
  <c r="X32" i="5"/>
  <c r="Z32" i="5"/>
  <c r="AC32" i="5"/>
  <c r="AD32" i="5"/>
  <c r="AE32" i="5"/>
  <c r="AF32" i="5"/>
  <c r="AG32" i="5"/>
  <c r="AH32" i="5"/>
  <c r="AI32" i="5"/>
  <c r="AJ32" i="5"/>
  <c r="AK32" i="5"/>
  <c r="AM32" i="5"/>
  <c r="AN32" i="5"/>
  <c r="AO32" i="5"/>
  <c r="AP32" i="5"/>
  <c r="AQ32" i="5"/>
  <c r="D33" i="5"/>
  <c r="I33" i="5"/>
  <c r="M33" i="5"/>
  <c r="O33" i="5"/>
  <c r="Q33" i="5"/>
  <c r="S33" i="5"/>
  <c r="U33" i="5"/>
  <c r="W33" i="5"/>
  <c r="X33" i="5"/>
  <c r="Z33" i="5"/>
  <c r="AC33" i="5"/>
  <c r="AD33" i="5"/>
  <c r="AE33" i="5"/>
  <c r="AF33" i="5"/>
  <c r="AG33" i="5"/>
  <c r="AH33" i="5"/>
  <c r="AI33" i="5"/>
  <c r="AJ33" i="5"/>
  <c r="AK33" i="5"/>
  <c r="AM33" i="5"/>
  <c r="AN33" i="5"/>
  <c r="AO33" i="5"/>
  <c r="AP33" i="5"/>
  <c r="AQ33" i="5"/>
  <c r="D34" i="5"/>
  <c r="I34" i="5"/>
  <c r="M34" i="5"/>
  <c r="O34" i="5"/>
  <c r="Q34" i="5"/>
  <c r="S34" i="5"/>
  <c r="U34" i="5"/>
  <c r="W34" i="5"/>
  <c r="X34" i="5"/>
  <c r="Z34" i="5"/>
  <c r="AC34" i="5"/>
  <c r="AD34" i="5"/>
  <c r="AE34" i="5"/>
  <c r="AF34" i="5"/>
  <c r="AG34" i="5"/>
  <c r="AH34" i="5"/>
  <c r="AI34" i="5"/>
  <c r="AJ34" i="5"/>
  <c r="AK34" i="5"/>
  <c r="AM34" i="5"/>
  <c r="AN34" i="5"/>
  <c r="AO34" i="5"/>
  <c r="AP34" i="5"/>
  <c r="AQ34" i="5"/>
  <c r="D35" i="5"/>
  <c r="I35" i="5"/>
  <c r="M35" i="5"/>
  <c r="O35" i="5"/>
  <c r="Q35" i="5"/>
  <c r="S35" i="5"/>
  <c r="U35" i="5"/>
  <c r="W35" i="5"/>
  <c r="X35" i="5"/>
  <c r="Z35" i="5"/>
  <c r="AC35" i="5"/>
  <c r="AD35" i="5"/>
  <c r="AE35" i="5"/>
  <c r="AF35" i="5"/>
  <c r="AG35" i="5"/>
  <c r="AH35" i="5"/>
  <c r="AI35" i="5"/>
  <c r="AJ35" i="5"/>
  <c r="AK35" i="5"/>
  <c r="AM35" i="5"/>
  <c r="AN35" i="5"/>
  <c r="AO35" i="5"/>
  <c r="AP35" i="5"/>
  <c r="AQ35" i="5"/>
  <c r="D36" i="5"/>
  <c r="I36" i="5"/>
  <c r="M36" i="5"/>
  <c r="O36" i="5"/>
  <c r="Q36" i="5"/>
  <c r="S36" i="5"/>
  <c r="U36" i="5"/>
  <c r="W36" i="5"/>
  <c r="X36" i="5"/>
  <c r="Z36" i="5"/>
  <c r="AC36" i="5"/>
  <c r="AD36" i="5"/>
  <c r="AE36" i="5"/>
  <c r="AF36" i="5"/>
  <c r="AG36" i="5"/>
  <c r="AH36" i="5"/>
  <c r="AI36" i="5"/>
  <c r="AJ36" i="5"/>
  <c r="AK36" i="5"/>
  <c r="AM36" i="5"/>
  <c r="AN36" i="5"/>
  <c r="AO36" i="5"/>
  <c r="AP36" i="5"/>
  <c r="AQ36" i="5"/>
  <c r="D37" i="5"/>
  <c r="I37" i="5"/>
  <c r="M37" i="5"/>
  <c r="O37" i="5"/>
  <c r="Q37" i="5"/>
  <c r="S37" i="5"/>
  <c r="U37" i="5"/>
  <c r="W37" i="5"/>
  <c r="X37" i="5"/>
  <c r="Z37" i="5"/>
  <c r="AC37" i="5"/>
  <c r="AD37" i="5"/>
  <c r="AE37" i="5"/>
  <c r="AF37" i="5"/>
  <c r="AG37" i="5"/>
  <c r="AH37" i="5"/>
  <c r="AI37" i="5"/>
  <c r="AJ37" i="5"/>
  <c r="AK37" i="5"/>
  <c r="AM37" i="5"/>
  <c r="AN37" i="5"/>
  <c r="AO37" i="5"/>
  <c r="AP37" i="5"/>
  <c r="AQ37" i="5"/>
  <c r="D38" i="5"/>
  <c r="I38" i="5"/>
  <c r="M38" i="5"/>
  <c r="O38" i="5"/>
  <c r="Q38" i="5"/>
  <c r="S38" i="5"/>
  <c r="U38" i="5"/>
  <c r="W38" i="5"/>
  <c r="X38" i="5"/>
  <c r="Z38" i="5"/>
  <c r="AC38" i="5"/>
  <c r="AD38" i="5"/>
  <c r="AE38" i="5"/>
  <c r="AF38" i="5"/>
  <c r="AG38" i="5"/>
  <c r="AH38" i="5"/>
  <c r="AI38" i="5"/>
  <c r="AJ38" i="5"/>
  <c r="AK38" i="5"/>
  <c r="AM38" i="5"/>
  <c r="AN38" i="5"/>
  <c r="AO38" i="5"/>
  <c r="AP38" i="5"/>
  <c r="AQ38" i="5"/>
  <c r="D39" i="5"/>
  <c r="I39" i="5"/>
  <c r="M39" i="5"/>
  <c r="O39" i="5"/>
  <c r="Q39" i="5"/>
  <c r="S39" i="5"/>
  <c r="U39" i="5"/>
  <c r="W39" i="5"/>
  <c r="X39" i="5"/>
  <c r="Z39" i="5"/>
  <c r="AC39" i="5"/>
  <c r="AD39" i="5"/>
  <c r="AE39" i="5"/>
  <c r="AF39" i="5"/>
  <c r="AG39" i="5"/>
  <c r="AH39" i="5"/>
  <c r="AI39" i="5"/>
  <c r="AJ39" i="5"/>
  <c r="AK39" i="5"/>
  <c r="AM39" i="5"/>
  <c r="AN39" i="5"/>
  <c r="AO39" i="5"/>
  <c r="AP39" i="5"/>
  <c r="AQ39" i="5"/>
  <c r="D40" i="5"/>
  <c r="I40" i="5"/>
  <c r="M40" i="5"/>
  <c r="O40" i="5"/>
  <c r="Q40" i="5"/>
  <c r="S40" i="5"/>
  <c r="U40" i="5"/>
  <c r="W40" i="5"/>
  <c r="X40" i="5"/>
  <c r="Z40" i="5"/>
  <c r="AC40" i="5"/>
  <c r="AD40" i="5"/>
  <c r="AE40" i="5"/>
  <c r="AF40" i="5"/>
  <c r="AG40" i="5"/>
  <c r="AH40" i="5"/>
  <c r="AI40" i="5"/>
  <c r="AJ40" i="5"/>
  <c r="AK40" i="5"/>
  <c r="AM40" i="5"/>
  <c r="AN40" i="5"/>
  <c r="AO40" i="5"/>
  <c r="AP40" i="5"/>
  <c r="AQ40" i="5"/>
  <c r="D41" i="5"/>
  <c r="I41" i="5"/>
  <c r="M41" i="5"/>
  <c r="O41" i="5"/>
  <c r="Q41" i="5"/>
  <c r="S41" i="5"/>
  <c r="U41" i="5"/>
  <c r="W41" i="5"/>
  <c r="X41" i="5"/>
  <c r="Z41" i="5"/>
  <c r="AC41" i="5"/>
  <c r="AD41" i="5"/>
  <c r="AE41" i="5"/>
  <c r="AF41" i="5"/>
  <c r="AG41" i="5"/>
  <c r="AH41" i="5"/>
  <c r="AI41" i="5"/>
  <c r="AJ41" i="5"/>
  <c r="AK41" i="5"/>
  <c r="AM41" i="5"/>
  <c r="AN41" i="5"/>
  <c r="AO41" i="5"/>
  <c r="AP41" i="5"/>
  <c r="AQ41" i="5"/>
  <c r="D42" i="5"/>
  <c r="I42" i="5"/>
  <c r="M42" i="5"/>
  <c r="O42" i="5"/>
  <c r="Q42" i="5"/>
  <c r="S42" i="5"/>
  <c r="U42" i="5"/>
  <c r="W42" i="5"/>
  <c r="X42" i="5"/>
  <c r="Z42" i="5"/>
  <c r="AC42" i="5"/>
  <c r="AD42" i="5"/>
  <c r="AE42" i="5"/>
  <c r="AF42" i="5"/>
  <c r="AG42" i="5"/>
  <c r="AH42" i="5"/>
  <c r="AI42" i="5"/>
  <c r="AJ42" i="5"/>
  <c r="AK42" i="5"/>
  <c r="AM42" i="5"/>
  <c r="AN42" i="5"/>
  <c r="AO42" i="5"/>
  <c r="AP42" i="5"/>
  <c r="AQ42" i="5"/>
  <c r="D43" i="5"/>
  <c r="I43" i="5"/>
  <c r="M43" i="5"/>
  <c r="O43" i="5"/>
  <c r="Q43" i="5"/>
  <c r="S43" i="5"/>
  <c r="U43" i="5"/>
  <c r="W43" i="5"/>
  <c r="X43" i="5"/>
  <c r="Z43" i="5"/>
  <c r="AC43" i="5"/>
  <c r="AD43" i="5"/>
  <c r="AE43" i="5"/>
  <c r="AF43" i="5"/>
  <c r="AG43" i="5"/>
  <c r="AH43" i="5"/>
  <c r="AI43" i="5"/>
  <c r="AJ43" i="5"/>
  <c r="AK43" i="5"/>
  <c r="AM43" i="5"/>
  <c r="AN43" i="5"/>
  <c r="AO43" i="5"/>
  <c r="AP43" i="5"/>
  <c r="AQ43" i="5"/>
  <c r="D44" i="5"/>
  <c r="I44" i="5"/>
  <c r="M44" i="5"/>
  <c r="O44" i="5"/>
  <c r="Q44" i="5"/>
  <c r="S44" i="5"/>
  <c r="U44" i="5"/>
  <c r="W44" i="5"/>
  <c r="X44" i="5"/>
  <c r="Z44" i="5"/>
  <c r="AC44" i="5"/>
  <c r="AD44" i="5"/>
  <c r="AE44" i="5"/>
  <c r="AF44" i="5"/>
  <c r="AG44" i="5"/>
  <c r="AH44" i="5"/>
  <c r="AI44" i="5"/>
  <c r="AJ44" i="5"/>
  <c r="AK44" i="5"/>
  <c r="AM44" i="5"/>
  <c r="AN44" i="5"/>
  <c r="AO44" i="5"/>
  <c r="AP44" i="5"/>
  <c r="AQ44" i="5"/>
  <c r="D45" i="5"/>
  <c r="I45" i="5"/>
  <c r="M45" i="5"/>
  <c r="O45" i="5"/>
  <c r="Q45" i="5"/>
  <c r="S45" i="5"/>
  <c r="U45" i="5"/>
  <c r="W45" i="5"/>
  <c r="X45" i="5"/>
  <c r="Z45" i="5"/>
  <c r="AC45" i="5"/>
  <c r="AD45" i="5"/>
  <c r="AE45" i="5"/>
  <c r="AF45" i="5"/>
  <c r="AG45" i="5"/>
  <c r="AH45" i="5"/>
  <c r="AI45" i="5"/>
  <c r="AJ45" i="5"/>
  <c r="AK45" i="5"/>
  <c r="AM45" i="5"/>
  <c r="AN45" i="5"/>
  <c r="AO45" i="5"/>
  <c r="AP45" i="5"/>
  <c r="AQ45" i="5"/>
  <c r="D46" i="5"/>
  <c r="I46" i="5"/>
  <c r="M46" i="5"/>
  <c r="O46" i="5"/>
  <c r="Q46" i="5"/>
  <c r="S46" i="5"/>
  <c r="U46" i="5"/>
  <c r="W46" i="5"/>
  <c r="X46" i="5"/>
  <c r="Z46" i="5"/>
  <c r="AC46" i="5"/>
  <c r="AD46" i="5"/>
  <c r="AE46" i="5"/>
  <c r="AF46" i="5"/>
  <c r="AG46" i="5"/>
  <c r="AH46" i="5"/>
  <c r="AI46" i="5"/>
  <c r="AJ46" i="5"/>
  <c r="AK46" i="5"/>
  <c r="AM46" i="5"/>
  <c r="AN46" i="5"/>
  <c r="AO46" i="5"/>
  <c r="AP46" i="5"/>
  <c r="AQ46" i="5"/>
  <c r="D47" i="5"/>
  <c r="I47" i="5"/>
  <c r="M47" i="5"/>
  <c r="O47" i="5"/>
  <c r="Q47" i="5"/>
  <c r="S47" i="5"/>
  <c r="U47" i="5"/>
  <c r="W47" i="5"/>
  <c r="X47" i="5"/>
  <c r="Z47" i="5"/>
  <c r="AC47" i="5"/>
  <c r="AD47" i="5"/>
  <c r="AE47" i="5"/>
  <c r="AF47" i="5"/>
  <c r="AG47" i="5"/>
  <c r="AH47" i="5"/>
  <c r="AI47" i="5"/>
  <c r="AJ47" i="5"/>
  <c r="AK47" i="5"/>
  <c r="AM47" i="5"/>
  <c r="AN47" i="5"/>
  <c r="AO47" i="5"/>
  <c r="AP47" i="5"/>
  <c r="AQ47" i="5"/>
  <c r="D48" i="5"/>
  <c r="I48" i="5"/>
  <c r="M48" i="5"/>
  <c r="O48" i="5"/>
  <c r="Q48" i="5"/>
  <c r="S48" i="5"/>
  <c r="U48" i="5"/>
  <c r="W48" i="5"/>
  <c r="X48" i="5"/>
  <c r="Z48" i="5"/>
  <c r="AC48" i="5"/>
  <c r="AD48" i="5"/>
  <c r="AE48" i="5"/>
  <c r="AF48" i="5"/>
  <c r="AG48" i="5"/>
  <c r="AH48" i="5"/>
  <c r="AI48" i="5"/>
  <c r="AJ48" i="5"/>
  <c r="AK48" i="5"/>
  <c r="AM48" i="5"/>
  <c r="AN48" i="5"/>
  <c r="AO48" i="5"/>
  <c r="AP48" i="5"/>
  <c r="AQ48" i="5"/>
  <c r="D49" i="5"/>
  <c r="I49" i="5"/>
  <c r="M49" i="5"/>
  <c r="O49" i="5"/>
  <c r="Q49" i="5"/>
  <c r="S49" i="5"/>
  <c r="U49" i="5"/>
  <c r="W49" i="5"/>
  <c r="X49" i="5"/>
  <c r="Z49" i="5"/>
  <c r="AC49" i="5"/>
  <c r="AD49" i="5"/>
  <c r="AE49" i="5"/>
  <c r="AF49" i="5"/>
  <c r="AG49" i="5"/>
  <c r="AH49" i="5"/>
  <c r="AI49" i="5"/>
  <c r="AJ49" i="5"/>
  <c r="AK49" i="5"/>
  <c r="AM49" i="5"/>
  <c r="AN49" i="5"/>
  <c r="AO49" i="5"/>
  <c r="AP49" i="5"/>
  <c r="AQ49" i="5"/>
  <c r="D50" i="5"/>
  <c r="I50" i="5"/>
  <c r="M50" i="5"/>
  <c r="O50" i="5"/>
  <c r="Q50" i="5"/>
  <c r="S50" i="5"/>
  <c r="U50" i="5"/>
  <c r="W50" i="5"/>
  <c r="X50" i="5"/>
  <c r="Z50" i="5"/>
  <c r="AC50" i="5"/>
  <c r="AD50" i="5"/>
  <c r="AE50" i="5"/>
  <c r="AF50" i="5"/>
  <c r="AG50" i="5"/>
  <c r="AH50" i="5"/>
  <c r="AI50" i="5"/>
  <c r="AJ50" i="5"/>
  <c r="AK50" i="5"/>
  <c r="AM50" i="5"/>
  <c r="AN50" i="5"/>
  <c r="AO50" i="5"/>
  <c r="AP50" i="5"/>
  <c r="AQ50" i="5"/>
  <c r="D51" i="5"/>
  <c r="I51" i="5"/>
  <c r="M51" i="5"/>
  <c r="O51" i="5"/>
  <c r="Q51" i="5"/>
  <c r="S51" i="5"/>
  <c r="U51" i="5"/>
  <c r="W51" i="5"/>
  <c r="X51" i="5"/>
  <c r="Z51" i="5"/>
  <c r="AC51" i="5"/>
  <c r="AD51" i="5"/>
  <c r="AE51" i="5"/>
  <c r="AF51" i="5"/>
  <c r="AG51" i="5"/>
  <c r="AH51" i="5"/>
  <c r="AI51" i="5"/>
  <c r="AJ51" i="5"/>
  <c r="AK51" i="5"/>
  <c r="AM51" i="5"/>
  <c r="AN51" i="5"/>
  <c r="AO51" i="5"/>
  <c r="AP51" i="5"/>
  <c r="AQ51" i="5"/>
  <c r="D52" i="5"/>
  <c r="I52" i="5"/>
  <c r="M52" i="5"/>
  <c r="O52" i="5"/>
  <c r="Q52" i="5"/>
  <c r="S52" i="5"/>
  <c r="U52" i="5"/>
  <c r="W52" i="5"/>
  <c r="X52" i="5"/>
  <c r="Z52" i="5"/>
  <c r="AC52" i="5"/>
  <c r="AD52" i="5"/>
  <c r="AE52" i="5"/>
  <c r="AF52" i="5"/>
  <c r="AG52" i="5"/>
  <c r="AH52" i="5"/>
  <c r="AI52" i="5"/>
  <c r="AJ52" i="5"/>
  <c r="AK52" i="5"/>
  <c r="AM52" i="5"/>
  <c r="AN52" i="5"/>
  <c r="AO52" i="5"/>
  <c r="AP52" i="5"/>
  <c r="AQ52" i="5"/>
  <c r="D53" i="5"/>
  <c r="I53" i="5"/>
  <c r="M53" i="5"/>
  <c r="O53" i="5"/>
  <c r="Q53" i="5"/>
  <c r="S53" i="5"/>
  <c r="U53" i="5"/>
  <c r="W53" i="5"/>
  <c r="X53" i="5"/>
  <c r="Z53" i="5"/>
  <c r="AC53" i="5"/>
  <c r="AD53" i="5"/>
  <c r="AE53" i="5"/>
  <c r="AF53" i="5"/>
  <c r="AG53" i="5"/>
  <c r="AH53" i="5"/>
  <c r="AI53" i="5"/>
  <c r="AJ53" i="5"/>
  <c r="AK53" i="5"/>
  <c r="AM53" i="5"/>
  <c r="AN53" i="5"/>
  <c r="AO53" i="5"/>
  <c r="AP53" i="5"/>
  <c r="AQ53" i="5"/>
  <c r="D54" i="5"/>
  <c r="I54" i="5"/>
  <c r="M54" i="5"/>
  <c r="O54" i="5"/>
  <c r="Q54" i="5"/>
  <c r="S54" i="5"/>
  <c r="U54" i="5"/>
  <c r="W54" i="5"/>
  <c r="X54" i="5"/>
  <c r="Z54" i="5"/>
  <c r="AC54" i="5"/>
  <c r="AD54" i="5"/>
  <c r="AE54" i="5"/>
  <c r="AF54" i="5"/>
  <c r="AG54" i="5"/>
  <c r="AH54" i="5"/>
  <c r="AI54" i="5"/>
  <c r="AJ54" i="5"/>
  <c r="AK54" i="5"/>
  <c r="AM54" i="5"/>
  <c r="AN54" i="5"/>
  <c r="AO54" i="5"/>
  <c r="AP54" i="5"/>
  <c r="AQ54" i="5"/>
  <c r="D55" i="5"/>
  <c r="I55" i="5"/>
  <c r="M55" i="5"/>
  <c r="O55" i="5"/>
  <c r="Q55" i="5"/>
  <c r="S55" i="5"/>
  <c r="U55" i="5"/>
  <c r="W55" i="5"/>
  <c r="X55" i="5"/>
  <c r="Z55" i="5"/>
  <c r="AC55" i="5"/>
  <c r="AD55" i="5"/>
  <c r="AE55" i="5"/>
  <c r="AF55" i="5"/>
  <c r="AG55" i="5"/>
  <c r="AH55" i="5"/>
  <c r="AI55" i="5"/>
  <c r="AJ55" i="5"/>
  <c r="AK55" i="5"/>
  <c r="AM55" i="5"/>
  <c r="AN55" i="5"/>
  <c r="AO55" i="5"/>
  <c r="AP55" i="5"/>
  <c r="AQ55" i="5"/>
  <c r="D56" i="5"/>
  <c r="I56" i="5"/>
  <c r="M56" i="5"/>
  <c r="O56" i="5"/>
  <c r="Q56" i="5"/>
  <c r="S56" i="5"/>
  <c r="U56" i="5"/>
  <c r="W56" i="5"/>
  <c r="X56" i="5"/>
  <c r="Z56" i="5"/>
  <c r="AC56" i="5"/>
  <c r="AD56" i="5"/>
  <c r="AE56" i="5"/>
  <c r="AF56" i="5"/>
  <c r="AG56" i="5"/>
  <c r="AH56" i="5"/>
  <c r="AI56" i="5"/>
  <c r="AJ56" i="5"/>
  <c r="AK56" i="5"/>
  <c r="AM56" i="5"/>
  <c r="AN56" i="5"/>
  <c r="AO56" i="5"/>
  <c r="AP56" i="5"/>
  <c r="AQ56" i="5"/>
  <c r="D57" i="5"/>
  <c r="I57" i="5"/>
  <c r="M57" i="5"/>
  <c r="O57" i="5"/>
  <c r="Q57" i="5"/>
  <c r="S57" i="5"/>
  <c r="U57" i="5"/>
  <c r="W57" i="5"/>
  <c r="X57" i="5"/>
  <c r="Z57" i="5"/>
  <c r="AC57" i="5"/>
  <c r="AD57" i="5"/>
  <c r="AE57" i="5"/>
  <c r="AF57" i="5"/>
  <c r="AG57" i="5"/>
  <c r="AH57" i="5"/>
  <c r="AI57" i="5"/>
  <c r="AJ57" i="5"/>
  <c r="AK57" i="5"/>
  <c r="AM57" i="5"/>
  <c r="AN57" i="5"/>
  <c r="AO57" i="5"/>
  <c r="AP57" i="5"/>
  <c r="AQ57" i="5"/>
  <c r="D58" i="5"/>
  <c r="I58" i="5"/>
  <c r="M58" i="5"/>
  <c r="O58" i="5"/>
  <c r="Q58" i="5"/>
  <c r="S58" i="5"/>
  <c r="U58" i="5"/>
  <c r="W58" i="5"/>
  <c r="X58" i="5"/>
  <c r="Z58" i="5"/>
  <c r="AC58" i="5"/>
  <c r="AD58" i="5"/>
  <c r="AE58" i="5"/>
  <c r="AF58" i="5"/>
  <c r="AG58" i="5"/>
  <c r="AH58" i="5"/>
  <c r="AI58" i="5"/>
  <c r="AJ58" i="5"/>
  <c r="AK58" i="5"/>
  <c r="AM58" i="5"/>
  <c r="AN58" i="5"/>
  <c r="AO58" i="5"/>
  <c r="AP58" i="5"/>
  <c r="AQ58" i="5"/>
  <c r="D59" i="5"/>
  <c r="I59" i="5"/>
  <c r="M59" i="5"/>
  <c r="O59" i="5"/>
  <c r="Q59" i="5"/>
  <c r="S59" i="5"/>
  <c r="U59" i="5"/>
  <c r="W59" i="5"/>
  <c r="X59" i="5"/>
  <c r="Z59" i="5"/>
  <c r="AC59" i="5"/>
  <c r="AD59" i="5"/>
  <c r="AE59" i="5"/>
  <c r="AF59" i="5"/>
  <c r="AG59" i="5"/>
  <c r="AH59" i="5"/>
  <c r="AI59" i="5"/>
  <c r="AJ59" i="5"/>
  <c r="AK59" i="5"/>
  <c r="AM59" i="5"/>
  <c r="AN59" i="5"/>
  <c r="AO59" i="5"/>
  <c r="AP59" i="5"/>
  <c r="AQ59" i="5"/>
  <c r="D60" i="5"/>
  <c r="I60" i="5"/>
  <c r="M60" i="5"/>
  <c r="O60" i="5"/>
  <c r="Q60" i="5"/>
  <c r="S60" i="5"/>
  <c r="U60" i="5"/>
  <c r="W60" i="5"/>
  <c r="X60" i="5"/>
  <c r="Z60" i="5"/>
  <c r="AC60" i="5"/>
  <c r="AD60" i="5"/>
  <c r="AE60" i="5"/>
  <c r="AF60" i="5"/>
  <c r="AG60" i="5"/>
  <c r="AH60" i="5"/>
  <c r="AI60" i="5"/>
  <c r="AJ60" i="5"/>
  <c r="AK60" i="5"/>
  <c r="AM60" i="5"/>
  <c r="AN60" i="5"/>
  <c r="AO60" i="5"/>
  <c r="AP60" i="5"/>
  <c r="AQ60" i="5"/>
  <c r="D61" i="5"/>
  <c r="I61" i="5"/>
  <c r="M61" i="5"/>
  <c r="O61" i="5"/>
  <c r="Q61" i="5"/>
  <c r="S61" i="5"/>
  <c r="U61" i="5"/>
  <c r="W61" i="5"/>
  <c r="X61" i="5"/>
  <c r="Z61" i="5"/>
  <c r="AC61" i="5"/>
  <c r="AD61" i="5"/>
  <c r="AE61" i="5"/>
  <c r="AF61" i="5"/>
  <c r="AG61" i="5"/>
  <c r="AH61" i="5"/>
  <c r="AI61" i="5"/>
  <c r="AJ61" i="5"/>
  <c r="AK61" i="5"/>
  <c r="AM61" i="5"/>
  <c r="AN61" i="5"/>
  <c r="AO61" i="5"/>
  <c r="AP61" i="5"/>
  <c r="AQ61" i="5"/>
  <c r="D62" i="5"/>
  <c r="I62" i="5"/>
  <c r="M62" i="5"/>
  <c r="O62" i="5"/>
  <c r="Q62" i="5"/>
  <c r="S62" i="5"/>
  <c r="U62" i="5"/>
  <c r="W62" i="5"/>
  <c r="X62" i="5"/>
  <c r="Z62" i="5"/>
  <c r="AC62" i="5"/>
  <c r="AD62" i="5"/>
  <c r="AE62" i="5"/>
  <c r="AF62" i="5"/>
  <c r="AG62" i="5"/>
  <c r="AH62" i="5"/>
  <c r="AI62" i="5"/>
  <c r="AJ62" i="5"/>
  <c r="AK62" i="5"/>
  <c r="AM62" i="5"/>
  <c r="AN62" i="5"/>
  <c r="AO62" i="5"/>
  <c r="AP62" i="5"/>
  <c r="AQ62" i="5"/>
  <c r="D63" i="5"/>
  <c r="I63" i="5"/>
  <c r="M63" i="5"/>
  <c r="O63" i="5"/>
  <c r="Q63" i="5"/>
  <c r="S63" i="5"/>
  <c r="U63" i="5"/>
  <c r="W63" i="5"/>
  <c r="X63" i="5"/>
  <c r="Z63" i="5"/>
  <c r="AC63" i="5"/>
  <c r="AD63" i="5"/>
  <c r="AE63" i="5"/>
  <c r="AF63" i="5"/>
  <c r="AG63" i="5"/>
  <c r="AH63" i="5"/>
  <c r="AI63" i="5"/>
  <c r="AJ63" i="5"/>
  <c r="AK63" i="5"/>
  <c r="AM63" i="5"/>
  <c r="AN63" i="5"/>
  <c r="AO63" i="5"/>
  <c r="AP63" i="5"/>
  <c r="AQ63" i="5"/>
  <c r="D64" i="5"/>
  <c r="I64" i="5"/>
  <c r="M64" i="5"/>
  <c r="O64" i="5"/>
  <c r="Q64" i="5"/>
  <c r="S64" i="5"/>
  <c r="U64" i="5"/>
  <c r="W64" i="5"/>
  <c r="X64" i="5"/>
  <c r="Z64" i="5"/>
  <c r="AC64" i="5"/>
  <c r="AD64" i="5"/>
  <c r="AE64" i="5"/>
  <c r="AF64" i="5"/>
  <c r="AG64" i="5"/>
  <c r="AH64" i="5"/>
  <c r="AI64" i="5"/>
  <c r="AJ64" i="5"/>
  <c r="AK64" i="5"/>
  <c r="AM64" i="5"/>
  <c r="AN64" i="5"/>
  <c r="AO64" i="5"/>
  <c r="AP64" i="5"/>
  <c r="AQ64" i="5"/>
  <c r="D65" i="5"/>
  <c r="I65" i="5"/>
  <c r="M65" i="5"/>
  <c r="O65" i="5"/>
  <c r="Q65" i="5"/>
  <c r="S65" i="5"/>
  <c r="U65" i="5"/>
  <c r="W65" i="5"/>
  <c r="X65" i="5"/>
  <c r="Z65" i="5"/>
  <c r="AC65" i="5"/>
  <c r="AD65" i="5"/>
  <c r="AE65" i="5"/>
  <c r="AF65" i="5"/>
  <c r="AG65" i="5"/>
  <c r="AH65" i="5"/>
  <c r="AI65" i="5"/>
  <c r="AJ65" i="5"/>
  <c r="AK65" i="5"/>
  <c r="AM65" i="5"/>
  <c r="AN65" i="5"/>
  <c r="AO65" i="5"/>
  <c r="AP65" i="5"/>
  <c r="AQ65" i="5"/>
  <c r="D66" i="5"/>
  <c r="I66" i="5"/>
  <c r="M66" i="5"/>
  <c r="O66" i="5"/>
  <c r="Q66" i="5"/>
  <c r="S66" i="5"/>
  <c r="U66" i="5"/>
  <c r="W66" i="5"/>
  <c r="X66" i="5"/>
  <c r="Z66" i="5"/>
  <c r="AC66" i="5"/>
  <c r="AD66" i="5"/>
  <c r="AE66" i="5"/>
  <c r="AF66" i="5"/>
  <c r="AG66" i="5"/>
  <c r="AH66" i="5"/>
  <c r="AI66" i="5"/>
  <c r="AJ66" i="5"/>
  <c r="AK66" i="5"/>
  <c r="AM66" i="5"/>
  <c r="AN66" i="5"/>
  <c r="AO66" i="5"/>
  <c r="AP66" i="5"/>
  <c r="AQ66" i="5"/>
  <c r="D67" i="5"/>
  <c r="I67" i="5"/>
  <c r="M67" i="5"/>
  <c r="O67" i="5"/>
  <c r="Q67" i="5"/>
  <c r="S67" i="5"/>
  <c r="U67" i="5"/>
  <c r="W67" i="5"/>
  <c r="X67" i="5"/>
  <c r="Z67" i="5"/>
  <c r="AC67" i="5"/>
  <c r="AD67" i="5"/>
  <c r="AE67" i="5"/>
  <c r="AF67" i="5"/>
  <c r="AG67" i="5"/>
  <c r="AH67" i="5"/>
  <c r="AI67" i="5"/>
  <c r="AJ67" i="5"/>
  <c r="AK67" i="5"/>
  <c r="AM67" i="5"/>
  <c r="AN67" i="5"/>
  <c r="AO67" i="5"/>
  <c r="AP67" i="5"/>
  <c r="AQ67" i="5"/>
  <c r="D68" i="5"/>
  <c r="I68" i="5"/>
  <c r="M68" i="5"/>
  <c r="O68" i="5"/>
  <c r="Q68" i="5"/>
  <c r="S68" i="5"/>
  <c r="U68" i="5"/>
  <c r="W68" i="5"/>
  <c r="X68" i="5"/>
  <c r="Z68" i="5"/>
  <c r="AC68" i="5"/>
  <c r="AD68" i="5"/>
  <c r="AE68" i="5"/>
  <c r="AF68" i="5"/>
  <c r="AG68" i="5"/>
  <c r="AH68" i="5"/>
  <c r="AI68" i="5"/>
  <c r="AJ68" i="5"/>
  <c r="AK68" i="5"/>
  <c r="AM68" i="5"/>
  <c r="AN68" i="5"/>
  <c r="AO68" i="5"/>
  <c r="AP68" i="5"/>
  <c r="AQ68" i="5"/>
  <c r="D69" i="5"/>
  <c r="I69" i="5"/>
  <c r="M69" i="5"/>
  <c r="O69" i="5"/>
  <c r="Q69" i="5"/>
  <c r="S69" i="5"/>
  <c r="U69" i="5"/>
  <c r="W69" i="5"/>
  <c r="X69" i="5"/>
  <c r="Z69" i="5"/>
  <c r="AC69" i="5"/>
  <c r="AD69" i="5"/>
  <c r="AE69" i="5"/>
  <c r="AF69" i="5"/>
  <c r="AG69" i="5"/>
  <c r="AH69" i="5"/>
  <c r="AI69" i="5"/>
  <c r="AJ69" i="5"/>
  <c r="AK69" i="5"/>
  <c r="AM69" i="5"/>
  <c r="AN69" i="5"/>
  <c r="AO69" i="5"/>
  <c r="AP69" i="5"/>
  <c r="AQ69" i="5"/>
  <c r="D70" i="5"/>
  <c r="I70" i="5"/>
  <c r="M70" i="5"/>
  <c r="O70" i="5"/>
  <c r="Q70" i="5"/>
  <c r="S70" i="5"/>
  <c r="U70" i="5"/>
  <c r="W70" i="5"/>
  <c r="X70" i="5"/>
  <c r="Z70" i="5"/>
  <c r="AC70" i="5"/>
  <c r="AD70" i="5"/>
  <c r="AE70" i="5"/>
  <c r="AF70" i="5"/>
  <c r="AG70" i="5"/>
  <c r="AH70" i="5"/>
  <c r="AI70" i="5"/>
  <c r="AJ70" i="5"/>
  <c r="AK70" i="5"/>
  <c r="AM70" i="5"/>
  <c r="AN70" i="5"/>
  <c r="AO70" i="5"/>
  <c r="AP70" i="5"/>
  <c r="AQ70" i="5"/>
  <c r="D71" i="5"/>
  <c r="I71" i="5"/>
  <c r="M71" i="5"/>
  <c r="O71" i="5"/>
  <c r="Q71" i="5"/>
  <c r="S71" i="5"/>
  <c r="U71" i="5"/>
  <c r="W71" i="5"/>
  <c r="X71" i="5"/>
  <c r="Z71" i="5"/>
  <c r="AC71" i="5"/>
  <c r="AD71" i="5"/>
  <c r="AE71" i="5"/>
  <c r="AF71" i="5"/>
  <c r="AG71" i="5"/>
  <c r="AH71" i="5"/>
  <c r="AI71" i="5"/>
  <c r="AJ71" i="5"/>
  <c r="AK71" i="5"/>
  <c r="AM71" i="5"/>
  <c r="AN71" i="5"/>
  <c r="AO71" i="5"/>
  <c r="AP71" i="5"/>
  <c r="AQ71" i="5"/>
  <c r="D72" i="5"/>
  <c r="I72" i="5"/>
  <c r="M72" i="5"/>
  <c r="O72" i="5"/>
  <c r="Q72" i="5"/>
  <c r="S72" i="5"/>
  <c r="U72" i="5"/>
  <c r="W72" i="5"/>
  <c r="X72" i="5"/>
  <c r="Z72" i="5"/>
  <c r="AC72" i="5"/>
  <c r="AD72" i="5"/>
  <c r="AE72" i="5"/>
  <c r="AF72" i="5"/>
  <c r="AG72" i="5"/>
  <c r="AH72" i="5"/>
  <c r="AI72" i="5"/>
  <c r="AJ72" i="5"/>
  <c r="AK72" i="5"/>
  <c r="AM72" i="5"/>
  <c r="AN72" i="5"/>
  <c r="AO72" i="5"/>
  <c r="AP72" i="5"/>
  <c r="AQ72" i="5"/>
  <c r="D73" i="5"/>
  <c r="I73" i="5"/>
  <c r="M73" i="5"/>
  <c r="O73" i="5"/>
  <c r="Q73" i="5"/>
  <c r="S73" i="5"/>
  <c r="U73" i="5"/>
  <c r="W73" i="5"/>
  <c r="X73" i="5"/>
  <c r="Z73" i="5"/>
  <c r="AC73" i="5"/>
  <c r="AD73" i="5"/>
  <c r="AE73" i="5"/>
  <c r="AF73" i="5"/>
  <c r="AG73" i="5"/>
  <c r="AH73" i="5"/>
  <c r="AI73" i="5"/>
  <c r="AJ73" i="5"/>
  <c r="AK73" i="5"/>
  <c r="AM73" i="5"/>
  <c r="AN73" i="5"/>
  <c r="AO73" i="5"/>
  <c r="AP73" i="5"/>
  <c r="AQ73" i="5"/>
  <c r="D74" i="5"/>
  <c r="I74" i="5"/>
  <c r="M74" i="5"/>
  <c r="O74" i="5"/>
  <c r="Q74" i="5"/>
  <c r="S74" i="5"/>
  <c r="U74" i="5"/>
  <c r="W74" i="5"/>
  <c r="X74" i="5"/>
  <c r="Z74" i="5"/>
  <c r="AC74" i="5"/>
  <c r="AD74" i="5"/>
  <c r="AE74" i="5"/>
  <c r="AF74" i="5"/>
  <c r="AG74" i="5"/>
  <c r="AH74" i="5"/>
  <c r="AI74" i="5"/>
  <c r="AJ74" i="5"/>
  <c r="AK74" i="5"/>
  <c r="AM74" i="5"/>
  <c r="AN74" i="5"/>
  <c r="AO74" i="5"/>
  <c r="AP74" i="5"/>
  <c r="AQ74" i="5"/>
  <c r="D75" i="5"/>
  <c r="I75" i="5"/>
  <c r="M75" i="5"/>
  <c r="O75" i="5"/>
  <c r="Q75" i="5"/>
  <c r="S75" i="5"/>
  <c r="U75" i="5"/>
  <c r="W75" i="5"/>
  <c r="X75" i="5"/>
  <c r="Z75" i="5"/>
  <c r="AC75" i="5"/>
  <c r="AD75" i="5"/>
  <c r="AE75" i="5"/>
  <c r="AF75" i="5"/>
  <c r="AG75" i="5"/>
  <c r="AH75" i="5"/>
  <c r="AI75" i="5"/>
  <c r="AJ75" i="5"/>
  <c r="AK75" i="5"/>
  <c r="AM75" i="5"/>
  <c r="AN75" i="5"/>
  <c r="AO75" i="5"/>
  <c r="AP75" i="5"/>
  <c r="AQ75" i="5"/>
  <c r="D76" i="5"/>
  <c r="I76" i="5"/>
  <c r="M76" i="5"/>
  <c r="O76" i="5"/>
  <c r="Q76" i="5"/>
  <c r="S76" i="5"/>
  <c r="U76" i="5"/>
  <c r="W76" i="5"/>
  <c r="X76" i="5"/>
  <c r="Z76" i="5"/>
  <c r="AC76" i="5"/>
  <c r="AD76" i="5"/>
  <c r="AE76" i="5"/>
  <c r="AF76" i="5"/>
  <c r="AG76" i="5"/>
  <c r="AH76" i="5"/>
  <c r="AI76" i="5"/>
  <c r="AJ76" i="5"/>
  <c r="AK76" i="5"/>
  <c r="AM76" i="5"/>
  <c r="AN76" i="5"/>
  <c r="AO76" i="5"/>
  <c r="AP76" i="5"/>
  <c r="AQ76" i="5"/>
  <c r="D77" i="5"/>
  <c r="I77" i="5"/>
  <c r="M77" i="5"/>
  <c r="O77" i="5"/>
  <c r="Q77" i="5"/>
  <c r="S77" i="5"/>
  <c r="U77" i="5"/>
  <c r="W77" i="5"/>
  <c r="X77" i="5"/>
  <c r="Z77" i="5"/>
  <c r="AC77" i="5"/>
  <c r="AD77" i="5"/>
  <c r="AE77" i="5"/>
  <c r="AF77" i="5"/>
  <c r="AG77" i="5"/>
  <c r="AH77" i="5"/>
  <c r="AI77" i="5"/>
  <c r="AJ77" i="5"/>
  <c r="AK77" i="5"/>
  <c r="AM77" i="5"/>
  <c r="AN77" i="5"/>
  <c r="AO77" i="5"/>
  <c r="AP77" i="5"/>
  <c r="AQ77" i="5"/>
  <c r="D78" i="5"/>
  <c r="I78" i="5"/>
  <c r="M78" i="5"/>
  <c r="O78" i="5"/>
  <c r="Q78" i="5"/>
  <c r="S78" i="5"/>
  <c r="U78" i="5"/>
  <c r="W78" i="5"/>
  <c r="X78" i="5"/>
  <c r="Z78" i="5"/>
  <c r="AC78" i="5"/>
  <c r="AD78" i="5"/>
  <c r="AE78" i="5"/>
  <c r="AF78" i="5"/>
  <c r="AG78" i="5"/>
  <c r="AH78" i="5"/>
  <c r="AI78" i="5"/>
  <c r="AJ78" i="5"/>
  <c r="AK78" i="5"/>
  <c r="AM78" i="5"/>
  <c r="AN78" i="5"/>
  <c r="AO78" i="5"/>
  <c r="AP78" i="5"/>
  <c r="AQ78" i="5"/>
  <c r="D79" i="5"/>
  <c r="I79" i="5"/>
  <c r="M79" i="5"/>
  <c r="O79" i="5"/>
  <c r="Q79" i="5"/>
  <c r="S79" i="5"/>
  <c r="U79" i="5"/>
  <c r="W79" i="5"/>
  <c r="X79" i="5"/>
  <c r="Z79" i="5"/>
  <c r="AC79" i="5"/>
  <c r="AD79" i="5"/>
  <c r="AE79" i="5"/>
  <c r="AF79" i="5"/>
  <c r="AG79" i="5"/>
  <c r="AH79" i="5"/>
  <c r="AI79" i="5"/>
  <c r="AJ79" i="5"/>
  <c r="AK79" i="5"/>
  <c r="AM79" i="5"/>
  <c r="AN79" i="5"/>
  <c r="AO79" i="5"/>
  <c r="AP79" i="5"/>
  <c r="AQ79" i="5"/>
  <c r="D80" i="5"/>
  <c r="I80" i="5"/>
  <c r="M80" i="5"/>
  <c r="O80" i="5"/>
  <c r="Q80" i="5"/>
  <c r="S80" i="5"/>
  <c r="U80" i="5"/>
  <c r="W80" i="5"/>
  <c r="X80" i="5"/>
  <c r="Z80" i="5"/>
  <c r="AC80" i="5"/>
  <c r="AD80" i="5"/>
  <c r="AE80" i="5"/>
  <c r="AF80" i="5"/>
  <c r="AG80" i="5"/>
  <c r="AH80" i="5"/>
  <c r="AI80" i="5"/>
  <c r="AJ80" i="5"/>
  <c r="AK80" i="5"/>
  <c r="AM80" i="5"/>
  <c r="AN80" i="5"/>
  <c r="AO80" i="5"/>
  <c r="AP80" i="5"/>
  <c r="AQ80" i="5"/>
  <c r="D81" i="5"/>
  <c r="I81" i="5"/>
  <c r="M81" i="5"/>
  <c r="O81" i="5"/>
  <c r="Q81" i="5"/>
  <c r="S81" i="5"/>
  <c r="U81" i="5"/>
  <c r="W81" i="5"/>
  <c r="X81" i="5"/>
  <c r="Z81" i="5"/>
  <c r="AC81" i="5"/>
  <c r="AD81" i="5"/>
  <c r="AE81" i="5"/>
  <c r="AF81" i="5"/>
  <c r="AG81" i="5"/>
  <c r="AH81" i="5"/>
  <c r="AI81" i="5"/>
  <c r="AJ81" i="5"/>
  <c r="AK81" i="5"/>
  <c r="AM81" i="5"/>
  <c r="AN81" i="5"/>
  <c r="AO81" i="5"/>
  <c r="AP81" i="5"/>
  <c r="AQ81" i="5"/>
  <c r="D82" i="5"/>
  <c r="I82" i="5"/>
  <c r="M82" i="5"/>
  <c r="O82" i="5"/>
  <c r="Q82" i="5"/>
  <c r="S82" i="5"/>
  <c r="U82" i="5"/>
  <c r="W82" i="5"/>
  <c r="X82" i="5"/>
  <c r="Z82" i="5"/>
  <c r="AC82" i="5"/>
  <c r="AD82" i="5"/>
  <c r="AE82" i="5"/>
  <c r="AF82" i="5"/>
  <c r="AG82" i="5"/>
  <c r="AH82" i="5"/>
  <c r="AI82" i="5"/>
  <c r="AJ82" i="5"/>
  <c r="AK82" i="5"/>
  <c r="AM82" i="5"/>
  <c r="AN82" i="5"/>
  <c r="AO82" i="5"/>
  <c r="AP82" i="5"/>
  <c r="AQ82" i="5"/>
  <c r="D83" i="5"/>
  <c r="I83" i="5"/>
  <c r="M83" i="5"/>
  <c r="O83" i="5"/>
  <c r="Q83" i="5"/>
  <c r="S83" i="5"/>
  <c r="U83" i="5"/>
  <c r="W83" i="5"/>
  <c r="X83" i="5"/>
  <c r="Z83" i="5"/>
  <c r="AC83" i="5"/>
  <c r="AD83" i="5"/>
  <c r="AE83" i="5"/>
  <c r="AF83" i="5"/>
  <c r="AG83" i="5"/>
  <c r="AH83" i="5"/>
  <c r="AI83" i="5"/>
  <c r="AJ83" i="5"/>
  <c r="AK83" i="5"/>
  <c r="AM83" i="5"/>
  <c r="AN83" i="5"/>
  <c r="AO83" i="5"/>
  <c r="AP83" i="5"/>
  <c r="AQ83" i="5"/>
  <c r="D84" i="5"/>
  <c r="I84" i="5"/>
  <c r="M84" i="5"/>
  <c r="O84" i="5"/>
  <c r="Q84" i="5"/>
  <c r="S84" i="5"/>
  <c r="U84" i="5"/>
  <c r="W84" i="5"/>
  <c r="X84" i="5"/>
  <c r="Z84" i="5"/>
  <c r="AC84" i="5"/>
  <c r="AD84" i="5"/>
  <c r="AE84" i="5"/>
  <c r="AF84" i="5"/>
  <c r="AG84" i="5"/>
  <c r="AH84" i="5"/>
  <c r="AI84" i="5"/>
  <c r="AJ84" i="5"/>
  <c r="AK84" i="5"/>
  <c r="AM84" i="5"/>
  <c r="AN84" i="5"/>
  <c r="AO84" i="5"/>
  <c r="AP84" i="5"/>
  <c r="AQ84" i="5"/>
  <c r="D85" i="5"/>
  <c r="I85" i="5"/>
  <c r="M85" i="5"/>
  <c r="O85" i="5"/>
  <c r="Q85" i="5"/>
  <c r="S85" i="5"/>
  <c r="U85" i="5"/>
  <c r="W85" i="5"/>
  <c r="X85" i="5"/>
  <c r="Z85" i="5"/>
  <c r="AC85" i="5"/>
  <c r="AD85" i="5"/>
  <c r="AE85" i="5"/>
  <c r="AF85" i="5"/>
  <c r="AG85" i="5"/>
  <c r="AH85" i="5"/>
  <c r="AI85" i="5"/>
  <c r="AJ85" i="5"/>
  <c r="AK85" i="5"/>
  <c r="AM85" i="5"/>
  <c r="AN85" i="5"/>
  <c r="AO85" i="5"/>
  <c r="AP85" i="5"/>
  <c r="AQ85" i="5"/>
  <c r="D86" i="5"/>
  <c r="I86" i="5"/>
  <c r="M86" i="5"/>
  <c r="O86" i="5"/>
  <c r="Q86" i="5"/>
  <c r="S86" i="5"/>
  <c r="U86" i="5"/>
  <c r="W86" i="5"/>
  <c r="X86" i="5"/>
  <c r="Z86" i="5"/>
  <c r="AC86" i="5"/>
  <c r="AD86" i="5"/>
  <c r="AE86" i="5"/>
  <c r="AF86" i="5"/>
  <c r="AG86" i="5"/>
  <c r="AH86" i="5"/>
  <c r="AI86" i="5"/>
  <c r="AJ86" i="5"/>
  <c r="AK86" i="5"/>
  <c r="AM86" i="5"/>
  <c r="AN86" i="5"/>
  <c r="AO86" i="5"/>
  <c r="AP86" i="5"/>
  <c r="AQ86" i="5"/>
  <c r="D87" i="5"/>
  <c r="I87" i="5"/>
  <c r="M87" i="5"/>
  <c r="O87" i="5"/>
  <c r="Q87" i="5"/>
  <c r="S87" i="5"/>
  <c r="U87" i="5"/>
  <c r="W87" i="5"/>
  <c r="X87" i="5"/>
  <c r="Z87" i="5"/>
  <c r="AC87" i="5"/>
  <c r="AD87" i="5"/>
  <c r="AE87" i="5"/>
  <c r="AF87" i="5"/>
  <c r="AG87" i="5"/>
  <c r="AH87" i="5"/>
  <c r="AI87" i="5"/>
  <c r="AJ87" i="5"/>
  <c r="AK87" i="5"/>
  <c r="AM87" i="5"/>
  <c r="AN87" i="5"/>
  <c r="AO87" i="5"/>
  <c r="AP87" i="5"/>
  <c r="AQ87" i="5"/>
  <c r="D88" i="5"/>
  <c r="I88" i="5"/>
  <c r="M88" i="5"/>
  <c r="O88" i="5"/>
  <c r="Q88" i="5"/>
  <c r="S88" i="5"/>
  <c r="U88" i="5"/>
  <c r="W88" i="5"/>
  <c r="X88" i="5"/>
  <c r="Z88" i="5"/>
  <c r="AC88" i="5"/>
  <c r="AD88" i="5"/>
  <c r="AE88" i="5"/>
  <c r="AF88" i="5"/>
  <c r="AG88" i="5"/>
  <c r="AH88" i="5"/>
  <c r="AI88" i="5"/>
  <c r="AJ88" i="5"/>
  <c r="AK88" i="5"/>
  <c r="AM88" i="5"/>
  <c r="AN88" i="5"/>
  <c r="AO88" i="5"/>
  <c r="AP88" i="5"/>
  <c r="AQ88" i="5"/>
  <c r="D89" i="5"/>
  <c r="I89" i="5"/>
  <c r="M89" i="5"/>
  <c r="O89" i="5"/>
  <c r="Q89" i="5"/>
  <c r="S89" i="5"/>
  <c r="U89" i="5"/>
  <c r="W89" i="5"/>
  <c r="X89" i="5"/>
  <c r="Z89" i="5"/>
  <c r="AC89" i="5"/>
  <c r="AD89" i="5"/>
  <c r="AE89" i="5"/>
  <c r="AF89" i="5"/>
  <c r="AG89" i="5"/>
  <c r="AH89" i="5"/>
  <c r="AI89" i="5"/>
  <c r="AJ89" i="5"/>
  <c r="AK89" i="5"/>
  <c r="AM89" i="5"/>
  <c r="AN89" i="5"/>
  <c r="AO89" i="5"/>
  <c r="AP89" i="5"/>
  <c r="AQ89" i="5"/>
  <c r="D90" i="5"/>
  <c r="I90" i="5"/>
  <c r="M90" i="5"/>
  <c r="O90" i="5"/>
  <c r="Q90" i="5"/>
  <c r="S90" i="5"/>
  <c r="U90" i="5"/>
  <c r="W90" i="5"/>
  <c r="X90" i="5"/>
  <c r="Z90" i="5"/>
  <c r="AC90" i="5"/>
  <c r="AD90" i="5"/>
  <c r="AE90" i="5"/>
  <c r="AF90" i="5"/>
  <c r="AG90" i="5"/>
  <c r="AH90" i="5"/>
  <c r="AI90" i="5"/>
  <c r="AJ90" i="5"/>
  <c r="AK90" i="5"/>
  <c r="AM90" i="5"/>
  <c r="AN90" i="5"/>
  <c r="AO90" i="5"/>
  <c r="AP90" i="5"/>
  <c r="AQ90" i="5"/>
  <c r="D91" i="5"/>
  <c r="I91" i="5"/>
  <c r="M91" i="5"/>
  <c r="O91" i="5"/>
  <c r="Q91" i="5"/>
  <c r="S91" i="5"/>
  <c r="U91" i="5"/>
  <c r="W91" i="5"/>
  <c r="X91" i="5"/>
  <c r="Z91" i="5"/>
  <c r="AC91" i="5"/>
  <c r="AD91" i="5"/>
  <c r="AE91" i="5"/>
  <c r="AF91" i="5"/>
  <c r="AG91" i="5"/>
  <c r="AH91" i="5"/>
  <c r="AI91" i="5"/>
  <c r="AJ91" i="5"/>
  <c r="AK91" i="5"/>
  <c r="AM91" i="5"/>
  <c r="AN91" i="5"/>
  <c r="AO91" i="5"/>
  <c r="AP91" i="5"/>
  <c r="AQ91" i="5"/>
  <c r="D92" i="5"/>
  <c r="I92" i="5"/>
  <c r="M92" i="5"/>
  <c r="O92" i="5"/>
  <c r="Q92" i="5"/>
  <c r="S92" i="5"/>
  <c r="U92" i="5"/>
  <c r="W92" i="5"/>
  <c r="X92" i="5"/>
  <c r="Z92" i="5"/>
  <c r="AC92" i="5"/>
  <c r="AD92" i="5"/>
  <c r="AE92" i="5"/>
  <c r="AF92" i="5"/>
  <c r="AG92" i="5"/>
  <c r="AH92" i="5"/>
  <c r="AI92" i="5"/>
  <c r="AJ92" i="5"/>
  <c r="AK92" i="5"/>
  <c r="AM92" i="5"/>
  <c r="AN92" i="5"/>
  <c r="AO92" i="5"/>
  <c r="AP92" i="5"/>
  <c r="AQ92" i="5"/>
  <c r="D93" i="5"/>
  <c r="I93" i="5"/>
  <c r="M93" i="5"/>
  <c r="O93" i="5"/>
  <c r="Q93" i="5"/>
  <c r="S93" i="5"/>
  <c r="U93" i="5"/>
  <c r="W93" i="5"/>
  <c r="X93" i="5"/>
  <c r="Z93" i="5"/>
  <c r="AC93" i="5"/>
  <c r="AD93" i="5"/>
  <c r="AE93" i="5"/>
  <c r="AF93" i="5"/>
  <c r="AG93" i="5"/>
  <c r="AH93" i="5"/>
  <c r="AI93" i="5"/>
  <c r="AJ93" i="5"/>
  <c r="AK93" i="5"/>
  <c r="AM93" i="5"/>
  <c r="AN93" i="5"/>
  <c r="AO93" i="5"/>
  <c r="AP93" i="5"/>
  <c r="AQ93" i="5"/>
  <c r="D94" i="5"/>
  <c r="I94" i="5"/>
  <c r="M94" i="5"/>
  <c r="O94" i="5"/>
  <c r="Q94" i="5"/>
  <c r="S94" i="5"/>
  <c r="U94" i="5"/>
  <c r="W94" i="5"/>
  <c r="X94" i="5"/>
  <c r="Z94" i="5"/>
  <c r="AC94" i="5"/>
  <c r="AD94" i="5"/>
  <c r="AE94" i="5"/>
  <c r="AF94" i="5"/>
  <c r="AG94" i="5"/>
  <c r="AH94" i="5"/>
  <c r="AI94" i="5"/>
  <c r="AJ94" i="5"/>
  <c r="AK94" i="5"/>
  <c r="AM94" i="5"/>
  <c r="AN94" i="5"/>
  <c r="AO94" i="5"/>
  <c r="AP94" i="5"/>
  <c r="AQ94" i="5"/>
  <c r="D95" i="5"/>
  <c r="I95" i="5"/>
  <c r="M95" i="5"/>
  <c r="O95" i="5"/>
  <c r="Q95" i="5"/>
  <c r="S95" i="5"/>
  <c r="U95" i="5"/>
  <c r="W95" i="5"/>
  <c r="X95" i="5"/>
  <c r="Z95" i="5"/>
  <c r="AC95" i="5"/>
  <c r="AD95" i="5"/>
  <c r="AE95" i="5"/>
  <c r="AF95" i="5"/>
  <c r="AG95" i="5"/>
  <c r="AH95" i="5"/>
  <c r="AI95" i="5"/>
  <c r="AJ95" i="5"/>
  <c r="AK95" i="5"/>
  <c r="AM95" i="5"/>
  <c r="AN95" i="5"/>
  <c r="AO95" i="5"/>
  <c r="AP95" i="5"/>
  <c r="AQ95" i="5"/>
  <c r="D96" i="5"/>
  <c r="I96" i="5"/>
  <c r="M96" i="5"/>
  <c r="O96" i="5"/>
  <c r="Q96" i="5"/>
  <c r="S96" i="5"/>
  <c r="U96" i="5"/>
  <c r="W96" i="5"/>
  <c r="X96" i="5"/>
  <c r="Z96" i="5"/>
  <c r="AC96" i="5"/>
  <c r="AD96" i="5"/>
  <c r="AE96" i="5"/>
  <c r="AF96" i="5"/>
  <c r="AG96" i="5"/>
  <c r="AH96" i="5"/>
  <c r="AI96" i="5"/>
  <c r="AJ96" i="5"/>
  <c r="AK96" i="5"/>
  <c r="AM96" i="5"/>
  <c r="AN96" i="5"/>
  <c r="AO96" i="5"/>
  <c r="AP96" i="5"/>
  <c r="AQ96" i="5"/>
  <c r="D97" i="5"/>
  <c r="I97" i="5"/>
  <c r="M97" i="5"/>
  <c r="O97" i="5"/>
  <c r="Q97" i="5"/>
  <c r="S97" i="5"/>
  <c r="U97" i="5"/>
  <c r="W97" i="5"/>
  <c r="X97" i="5"/>
  <c r="Z97" i="5"/>
  <c r="AC97" i="5"/>
  <c r="AD97" i="5"/>
  <c r="AE97" i="5"/>
  <c r="AF97" i="5"/>
  <c r="AG97" i="5"/>
  <c r="AH97" i="5"/>
  <c r="AI97" i="5"/>
  <c r="AJ97" i="5"/>
  <c r="AK97" i="5"/>
  <c r="AM97" i="5"/>
  <c r="AN97" i="5"/>
  <c r="AO97" i="5"/>
  <c r="AP97" i="5"/>
  <c r="AQ97" i="5"/>
  <c r="D98" i="5"/>
  <c r="I98" i="5"/>
  <c r="M98" i="5"/>
  <c r="O98" i="5"/>
  <c r="Q98" i="5"/>
  <c r="S98" i="5"/>
  <c r="U98" i="5"/>
  <c r="W98" i="5"/>
  <c r="X98" i="5"/>
  <c r="Z98" i="5"/>
  <c r="AC98" i="5"/>
  <c r="AD98" i="5"/>
  <c r="AE98" i="5"/>
  <c r="AF98" i="5"/>
  <c r="AG98" i="5"/>
  <c r="AH98" i="5"/>
  <c r="AI98" i="5"/>
  <c r="AJ98" i="5"/>
  <c r="AK98" i="5"/>
  <c r="AM98" i="5"/>
  <c r="AN98" i="5"/>
  <c r="AO98" i="5"/>
  <c r="AP98" i="5"/>
  <c r="AQ98" i="5"/>
  <c r="D99" i="5"/>
  <c r="I99" i="5"/>
  <c r="M99" i="5"/>
  <c r="O99" i="5"/>
  <c r="Q99" i="5"/>
  <c r="S99" i="5"/>
  <c r="U99" i="5"/>
  <c r="W99" i="5"/>
  <c r="X99" i="5"/>
  <c r="Z99" i="5"/>
  <c r="AC99" i="5"/>
  <c r="AD99" i="5"/>
  <c r="AE99" i="5"/>
  <c r="AF99" i="5"/>
  <c r="AG99" i="5"/>
  <c r="AH99" i="5"/>
  <c r="AI99" i="5"/>
  <c r="AJ99" i="5"/>
  <c r="AK99" i="5"/>
  <c r="AM99" i="5"/>
  <c r="AN99" i="5"/>
  <c r="AO99" i="5"/>
  <c r="AP99" i="5"/>
  <c r="AQ99" i="5"/>
  <c r="D100" i="5"/>
  <c r="I100" i="5"/>
  <c r="M100" i="5"/>
  <c r="O100" i="5"/>
  <c r="Q100" i="5"/>
  <c r="S100" i="5"/>
  <c r="U100" i="5"/>
  <c r="W100" i="5"/>
  <c r="X100" i="5"/>
  <c r="Z100" i="5"/>
  <c r="AC100" i="5"/>
  <c r="AD100" i="5"/>
  <c r="AE100" i="5"/>
  <c r="AF100" i="5"/>
  <c r="AG100" i="5"/>
  <c r="AH100" i="5"/>
  <c r="AI100" i="5"/>
  <c r="AJ100" i="5"/>
  <c r="AK100" i="5"/>
  <c r="AM100" i="5"/>
  <c r="AN100" i="5"/>
  <c r="AO100" i="5"/>
  <c r="AP100" i="5"/>
  <c r="AQ100" i="5"/>
  <c r="D101" i="5"/>
  <c r="I101" i="5"/>
  <c r="M101" i="5"/>
  <c r="O101" i="5"/>
  <c r="Q101" i="5"/>
  <c r="S101" i="5"/>
  <c r="U101" i="5"/>
  <c r="W101" i="5"/>
  <c r="X101" i="5"/>
  <c r="Z101" i="5"/>
  <c r="AC101" i="5"/>
  <c r="AD101" i="5"/>
  <c r="AE101" i="5"/>
  <c r="AF101" i="5"/>
  <c r="AG101" i="5"/>
  <c r="AH101" i="5"/>
  <c r="AI101" i="5"/>
  <c r="AJ101" i="5"/>
  <c r="AK101" i="5"/>
  <c r="AM101" i="5"/>
  <c r="AN101" i="5"/>
  <c r="AO101" i="5"/>
  <c r="AP101" i="5"/>
  <c r="AQ101" i="5"/>
  <c r="D102" i="5"/>
  <c r="I102" i="5"/>
  <c r="M102" i="5"/>
  <c r="O102" i="5"/>
  <c r="Q102" i="5"/>
  <c r="S102" i="5"/>
  <c r="U102" i="5"/>
  <c r="W102" i="5"/>
  <c r="X102" i="5"/>
  <c r="Z102" i="5"/>
  <c r="AC102" i="5"/>
  <c r="AD102" i="5"/>
  <c r="AE102" i="5"/>
  <c r="AF102" i="5"/>
  <c r="AG102" i="5"/>
  <c r="AH102" i="5"/>
  <c r="AI102" i="5"/>
  <c r="AJ102" i="5"/>
  <c r="AK102" i="5"/>
  <c r="AM102" i="5"/>
  <c r="AN102" i="5"/>
  <c r="AO102" i="5"/>
  <c r="AP102" i="5"/>
  <c r="AQ102" i="5"/>
  <c r="D103" i="5"/>
  <c r="I103" i="5"/>
  <c r="M103" i="5"/>
  <c r="O103" i="5"/>
  <c r="Q103" i="5"/>
  <c r="S103" i="5"/>
  <c r="U103" i="5"/>
  <c r="W103" i="5"/>
  <c r="X103" i="5"/>
  <c r="Z103" i="5"/>
  <c r="AC103" i="5"/>
  <c r="AD103" i="5"/>
  <c r="AE103" i="5"/>
  <c r="AF103" i="5"/>
  <c r="AG103" i="5"/>
  <c r="AH103" i="5"/>
  <c r="AI103" i="5"/>
  <c r="AJ103" i="5"/>
  <c r="AK103" i="5"/>
  <c r="AM103" i="5"/>
  <c r="AN103" i="5"/>
  <c r="AO103" i="5"/>
  <c r="AP103" i="5"/>
  <c r="AQ103" i="5"/>
  <c r="D104" i="5"/>
  <c r="I104" i="5"/>
  <c r="M104" i="5"/>
  <c r="O104" i="5"/>
  <c r="Q104" i="5"/>
  <c r="S104" i="5"/>
  <c r="U104" i="5"/>
  <c r="W104" i="5"/>
  <c r="X104" i="5"/>
  <c r="Z104" i="5"/>
  <c r="AC104" i="5"/>
  <c r="AD104" i="5"/>
  <c r="AE104" i="5"/>
  <c r="AF104" i="5"/>
  <c r="AG104" i="5"/>
  <c r="AH104" i="5"/>
  <c r="AI104" i="5"/>
  <c r="AJ104" i="5"/>
  <c r="AK104" i="5"/>
  <c r="AM104" i="5"/>
  <c r="AN104" i="5"/>
  <c r="AO104" i="5"/>
  <c r="AP104" i="5"/>
  <c r="AQ104" i="5"/>
  <c r="D105" i="5"/>
  <c r="I105" i="5"/>
  <c r="M105" i="5"/>
  <c r="O105" i="5"/>
  <c r="Q105" i="5"/>
  <c r="S105" i="5"/>
  <c r="U105" i="5"/>
  <c r="W105" i="5"/>
  <c r="X105" i="5"/>
  <c r="Z105" i="5"/>
  <c r="AC105" i="5"/>
  <c r="AD105" i="5"/>
  <c r="AE105" i="5"/>
  <c r="AF105" i="5"/>
  <c r="AG105" i="5"/>
  <c r="AH105" i="5"/>
  <c r="AI105" i="5"/>
  <c r="AJ105" i="5"/>
  <c r="AK105" i="5"/>
  <c r="AM105" i="5"/>
  <c r="AN105" i="5"/>
  <c r="AO105" i="5"/>
  <c r="AP105" i="5"/>
  <c r="AQ105" i="5"/>
  <c r="D106" i="5"/>
  <c r="I106" i="5"/>
  <c r="M106" i="5"/>
  <c r="O106" i="5"/>
  <c r="Q106" i="5"/>
  <c r="S106" i="5"/>
  <c r="U106" i="5"/>
  <c r="W106" i="5"/>
  <c r="X106" i="5"/>
  <c r="Z106" i="5"/>
  <c r="AC106" i="5"/>
  <c r="AD106" i="5"/>
  <c r="AE106" i="5"/>
  <c r="AF106" i="5"/>
  <c r="AG106" i="5"/>
  <c r="AH106" i="5"/>
  <c r="AI106" i="5"/>
  <c r="AJ106" i="5"/>
  <c r="AK106" i="5"/>
  <c r="AM106" i="5"/>
  <c r="AN106" i="5"/>
  <c r="AO106" i="5"/>
  <c r="AP106" i="5"/>
  <c r="AQ106" i="5"/>
  <c r="D107" i="5"/>
  <c r="I107" i="5"/>
  <c r="M107" i="5"/>
  <c r="O107" i="5"/>
  <c r="Q107" i="5"/>
  <c r="S107" i="5"/>
  <c r="U107" i="5"/>
  <c r="W107" i="5"/>
  <c r="X107" i="5"/>
  <c r="Z107" i="5"/>
  <c r="AC107" i="5"/>
  <c r="AD107" i="5"/>
  <c r="AE107" i="5"/>
  <c r="AF107" i="5"/>
  <c r="AG107" i="5"/>
  <c r="AH107" i="5"/>
  <c r="AI107" i="5"/>
  <c r="AJ107" i="5"/>
  <c r="AK107" i="5"/>
  <c r="AM107" i="5"/>
  <c r="AN107" i="5"/>
  <c r="AO107" i="5"/>
  <c r="AP107" i="5"/>
  <c r="AQ107" i="5"/>
  <c r="D108" i="5"/>
  <c r="I108" i="5"/>
  <c r="M108" i="5"/>
  <c r="O108" i="5"/>
  <c r="Q108" i="5"/>
  <c r="S108" i="5"/>
  <c r="U108" i="5"/>
  <c r="W108" i="5"/>
  <c r="X108" i="5"/>
  <c r="Z108" i="5"/>
  <c r="AC108" i="5"/>
  <c r="AD108" i="5"/>
  <c r="AE108" i="5"/>
  <c r="AF108" i="5"/>
  <c r="AG108" i="5"/>
  <c r="AH108" i="5"/>
  <c r="AI108" i="5"/>
  <c r="AJ108" i="5"/>
  <c r="AK108" i="5"/>
  <c r="AM108" i="5"/>
  <c r="AN108" i="5"/>
  <c r="AO108" i="5"/>
  <c r="AP108" i="5"/>
  <c r="AQ108" i="5"/>
  <c r="D109" i="5"/>
  <c r="I109" i="5"/>
  <c r="M109" i="5"/>
  <c r="O109" i="5"/>
  <c r="Q109" i="5"/>
  <c r="S109" i="5"/>
  <c r="U109" i="5"/>
  <c r="W109" i="5"/>
  <c r="X109" i="5"/>
  <c r="Z109" i="5"/>
  <c r="AC109" i="5"/>
  <c r="AD109" i="5"/>
  <c r="AE109" i="5"/>
  <c r="AF109" i="5"/>
  <c r="AG109" i="5"/>
  <c r="AH109" i="5"/>
  <c r="AI109" i="5"/>
  <c r="AJ109" i="5"/>
  <c r="AK109" i="5"/>
  <c r="AM109" i="5"/>
  <c r="AN109" i="5"/>
  <c r="AO109" i="5"/>
  <c r="AP109" i="5"/>
  <c r="AQ109" i="5"/>
  <c r="D110" i="5"/>
  <c r="I110" i="5"/>
  <c r="M110" i="5"/>
  <c r="O110" i="5"/>
  <c r="Q110" i="5"/>
  <c r="S110" i="5"/>
  <c r="U110" i="5"/>
  <c r="W110" i="5"/>
  <c r="X110" i="5"/>
  <c r="Z110" i="5"/>
  <c r="AC110" i="5"/>
  <c r="AD110" i="5"/>
  <c r="AE110" i="5"/>
  <c r="AF110" i="5"/>
  <c r="AG110" i="5"/>
  <c r="AH110" i="5"/>
  <c r="AI110" i="5"/>
  <c r="AJ110" i="5"/>
  <c r="AK110" i="5"/>
  <c r="AM110" i="5"/>
  <c r="AN110" i="5"/>
  <c r="AO110" i="5"/>
  <c r="AP110" i="5"/>
  <c r="AQ110" i="5"/>
  <c r="D111" i="5"/>
  <c r="I111" i="5"/>
  <c r="M111" i="5"/>
  <c r="O111" i="5"/>
  <c r="Q111" i="5"/>
  <c r="S111" i="5"/>
  <c r="U111" i="5"/>
  <c r="W111" i="5"/>
  <c r="X111" i="5"/>
  <c r="Z111" i="5"/>
  <c r="AC111" i="5"/>
  <c r="AD111" i="5"/>
  <c r="AE111" i="5"/>
  <c r="AF111" i="5"/>
  <c r="AG111" i="5"/>
  <c r="AH111" i="5"/>
  <c r="AI111" i="5"/>
  <c r="AJ111" i="5"/>
  <c r="AK111" i="5"/>
  <c r="AM111" i="5"/>
  <c r="AN111" i="5"/>
  <c r="AO111" i="5"/>
  <c r="AP111" i="5"/>
  <c r="AQ111" i="5"/>
  <c r="D112" i="5"/>
  <c r="I112" i="5"/>
  <c r="M112" i="5"/>
  <c r="O112" i="5"/>
  <c r="Q112" i="5"/>
  <c r="S112" i="5"/>
  <c r="U112" i="5"/>
  <c r="W112" i="5"/>
  <c r="X112" i="5"/>
  <c r="Z112" i="5"/>
  <c r="AC112" i="5"/>
  <c r="AD112" i="5"/>
  <c r="AE112" i="5"/>
  <c r="AF112" i="5"/>
  <c r="AG112" i="5"/>
  <c r="AH112" i="5"/>
  <c r="AI112" i="5"/>
  <c r="AJ112" i="5"/>
  <c r="AK112" i="5"/>
  <c r="AM112" i="5"/>
  <c r="AN112" i="5"/>
  <c r="AO112" i="5"/>
  <c r="AP112" i="5"/>
  <c r="AQ112" i="5"/>
  <c r="D113" i="5"/>
  <c r="I113" i="5"/>
  <c r="M113" i="5"/>
  <c r="O113" i="5"/>
  <c r="Q113" i="5"/>
  <c r="S113" i="5"/>
  <c r="U113" i="5"/>
  <c r="W113" i="5"/>
  <c r="X113" i="5"/>
  <c r="Z113" i="5"/>
  <c r="AC113" i="5"/>
  <c r="AD113" i="5"/>
  <c r="AE113" i="5"/>
  <c r="AF113" i="5"/>
  <c r="AG113" i="5"/>
  <c r="AH113" i="5"/>
  <c r="AI113" i="5"/>
  <c r="AJ113" i="5"/>
  <c r="AK113" i="5"/>
  <c r="AM113" i="5"/>
  <c r="AN113" i="5"/>
  <c r="AO113" i="5"/>
  <c r="AP113" i="5"/>
  <c r="AQ113" i="5"/>
  <c r="D114" i="5"/>
  <c r="I114" i="5"/>
  <c r="M114" i="5"/>
  <c r="O114" i="5"/>
  <c r="Q114" i="5"/>
  <c r="S114" i="5"/>
  <c r="U114" i="5"/>
  <c r="W114" i="5"/>
  <c r="X114" i="5"/>
  <c r="Z114" i="5"/>
  <c r="AC114" i="5"/>
  <c r="AD114" i="5"/>
  <c r="AE114" i="5"/>
  <c r="AF114" i="5"/>
  <c r="AG114" i="5"/>
  <c r="AH114" i="5"/>
  <c r="AI114" i="5"/>
  <c r="AJ114" i="5"/>
  <c r="AK114" i="5"/>
  <c r="AM114" i="5"/>
  <c r="AN114" i="5"/>
  <c r="AO114" i="5"/>
  <c r="AP114" i="5"/>
  <c r="AQ114" i="5"/>
  <c r="D115" i="5"/>
  <c r="I115" i="5"/>
  <c r="M115" i="5"/>
  <c r="O115" i="5"/>
  <c r="Q115" i="5"/>
  <c r="S115" i="5"/>
  <c r="U115" i="5"/>
  <c r="W115" i="5"/>
  <c r="X115" i="5"/>
  <c r="Z115" i="5"/>
  <c r="AC115" i="5"/>
  <c r="AD115" i="5"/>
  <c r="AE115" i="5"/>
  <c r="AF115" i="5"/>
  <c r="AG115" i="5"/>
  <c r="AH115" i="5"/>
  <c r="AI115" i="5"/>
  <c r="AJ115" i="5"/>
  <c r="AK115" i="5"/>
  <c r="AM115" i="5"/>
  <c r="AN115" i="5"/>
  <c r="AO115" i="5"/>
  <c r="AP115" i="5"/>
  <c r="AQ115" i="5"/>
  <c r="D116" i="5"/>
  <c r="I116" i="5"/>
  <c r="M116" i="5"/>
  <c r="O116" i="5"/>
  <c r="Q116" i="5"/>
  <c r="S116" i="5"/>
  <c r="U116" i="5"/>
  <c r="W116" i="5"/>
  <c r="X116" i="5"/>
  <c r="Z116" i="5"/>
  <c r="AC116" i="5"/>
  <c r="AD116" i="5"/>
  <c r="AE116" i="5"/>
  <c r="AF116" i="5"/>
  <c r="AG116" i="5"/>
  <c r="AH116" i="5"/>
  <c r="AI116" i="5"/>
  <c r="AJ116" i="5"/>
  <c r="AK116" i="5"/>
  <c r="AM116" i="5"/>
  <c r="AN116" i="5"/>
  <c r="AO116" i="5"/>
  <c r="AP116" i="5"/>
  <c r="AQ116" i="5"/>
  <c r="D117" i="5"/>
  <c r="I117" i="5"/>
  <c r="M117" i="5"/>
  <c r="O117" i="5"/>
  <c r="Q117" i="5"/>
  <c r="S117" i="5"/>
  <c r="U117" i="5"/>
  <c r="W117" i="5"/>
  <c r="X117" i="5"/>
  <c r="Z117" i="5"/>
  <c r="AC117" i="5"/>
  <c r="AD117" i="5"/>
  <c r="AE117" i="5"/>
  <c r="AF117" i="5"/>
  <c r="AG117" i="5"/>
  <c r="AH117" i="5"/>
  <c r="AI117" i="5"/>
  <c r="AJ117" i="5"/>
  <c r="AK117" i="5"/>
  <c r="AM117" i="5"/>
  <c r="AN117" i="5"/>
  <c r="AO117" i="5"/>
  <c r="AP117" i="5"/>
  <c r="AQ117" i="5"/>
  <c r="D118" i="5"/>
  <c r="I118" i="5"/>
  <c r="M118" i="5"/>
  <c r="O118" i="5"/>
  <c r="Q118" i="5"/>
  <c r="S118" i="5"/>
  <c r="U118" i="5"/>
  <c r="W118" i="5"/>
  <c r="X118" i="5"/>
  <c r="Z118" i="5"/>
  <c r="AC118" i="5"/>
  <c r="AD118" i="5"/>
  <c r="AE118" i="5"/>
  <c r="AF118" i="5"/>
  <c r="AG118" i="5"/>
  <c r="AH118" i="5"/>
  <c r="AI118" i="5"/>
  <c r="AJ118" i="5"/>
  <c r="AK118" i="5"/>
  <c r="AM118" i="5"/>
  <c r="AN118" i="5"/>
  <c r="AO118" i="5"/>
  <c r="AP118" i="5"/>
  <c r="AQ118" i="5"/>
  <c r="D119" i="5"/>
  <c r="I119" i="5"/>
  <c r="M119" i="5"/>
  <c r="O119" i="5"/>
  <c r="Q119" i="5"/>
  <c r="S119" i="5"/>
  <c r="U119" i="5"/>
  <c r="W119" i="5"/>
  <c r="X119" i="5"/>
  <c r="Z119" i="5"/>
  <c r="AC119" i="5"/>
  <c r="AD119" i="5"/>
  <c r="AE119" i="5"/>
  <c r="AF119" i="5"/>
  <c r="AG119" i="5"/>
  <c r="AH119" i="5"/>
  <c r="AI119" i="5"/>
  <c r="AJ119" i="5"/>
  <c r="AK119" i="5"/>
  <c r="AM119" i="5"/>
  <c r="AN119" i="5"/>
  <c r="AO119" i="5"/>
  <c r="AP119" i="5"/>
  <c r="AQ119" i="5"/>
  <c r="D120" i="5"/>
  <c r="I120" i="5"/>
  <c r="M120" i="5"/>
  <c r="O120" i="5"/>
  <c r="Q120" i="5"/>
  <c r="S120" i="5"/>
  <c r="U120" i="5"/>
  <c r="W120" i="5"/>
  <c r="X120" i="5"/>
  <c r="Z120" i="5"/>
  <c r="AC120" i="5"/>
  <c r="AD120" i="5"/>
  <c r="AE120" i="5"/>
  <c r="AF120" i="5"/>
  <c r="AG120" i="5"/>
  <c r="AH120" i="5"/>
  <c r="AI120" i="5"/>
  <c r="AJ120" i="5"/>
  <c r="AK120" i="5"/>
  <c r="AM120" i="5"/>
  <c r="AN120" i="5"/>
  <c r="AO120" i="5"/>
  <c r="AP120" i="5"/>
  <c r="AQ120" i="5"/>
  <c r="D121" i="5"/>
  <c r="I121" i="5"/>
  <c r="M121" i="5"/>
  <c r="O121" i="5"/>
  <c r="Q121" i="5"/>
  <c r="S121" i="5"/>
  <c r="U121" i="5"/>
  <c r="W121" i="5"/>
  <c r="X121" i="5"/>
  <c r="Z121" i="5"/>
  <c r="AC121" i="5"/>
  <c r="AD121" i="5"/>
  <c r="AE121" i="5"/>
  <c r="AF121" i="5"/>
  <c r="AG121" i="5"/>
  <c r="AH121" i="5"/>
  <c r="AI121" i="5"/>
  <c r="AJ121" i="5"/>
  <c r="AK121" i="5"/>
  <c r="AM121" i="5"/>
  <c r="AN121" i="5"/>
  <c r="AO121" i="5"/>
  <c r="AP121" i="5"/>
  <c r="AQ121" i="5"/>
  <c r="D122" i="5"/>
  <c r="I122" i="5"/>
  <c r="M122" i="5"/>
  <c r="O122" i="5"/>
  <c r="Q122" i="5"/>
  <c r="S122" i="5"/>
  <c r="U122" i="5"/>
  <c r="W122" i="5"/>
  <c r="X122" i="5"/>
  <c r="Z122" i="5"/>
  <c r="AC122" i="5"/>
  <c r="AD122" i="5"/>
  <c r="AE122" i="5"/>
  <c r="AF122" i="5"/>
  <c r="AG122" i="5"/>
  <c r="AH122" i="5"/>
  <c r="AI122" i="5"/>
  <c r="AJ122" i="5"/>
  <c r="AK122" i="5"/>
  <c r="AM122" i="5"/>
  <c r="AN122" i="5"/>
  <c r="AO122" i="5"/>
  <c r="AP122" i="5"/>
  <c r="AQ122" i="5"/>
  <c r="D123" i="5"/>
  <c r="I123" i="5"/>
  <c r="M123" i="5"/>
  <c r="O123" i="5"/>
  <c r="Q123" i="5"/>
  <c r="S123" i="5"/>
  <c r="U123" i="5"/>
  <c r="W123" i="5"/>
  <c r="X123" i="5"/>
  <c r="Z123" i="5"/>
  <c r="AC123" i="5"/>
  <c r="AD123" i="5"/>
  <c r="AE123" i="5"/>
  <c r="AF123" i="5"/>
  <c r="AG123" i="5"/>
  <c r="AH123" i="5"/>
  <c r="AI123" i="5"/>
  <c r="AJ123" i="5"/>
  <c r="AK123" i="5"/>
  <c r="AM123" i="5"/>
  <c r="AN123" i="5"/>
  <c r="AO123" i="5"/>
  <c r="AP123" i="5"/>
  <c r="AQ123" i="5"/>
  <c r="D124" i="5"/>
  <c r="I124" i="5"/>
  <c r="M124" i="5"/>
  <c r="O124" i="5"/>
  <c r="Q124" i="5"/>
  <c r="S124" i="5"/>
  <c r="U124" i="5"/>
  <c r="W124" i="5"/>
  <c r="X124" i="5"/>
  <c r="Z124" i="5"/>
  <c r="AC124" i="5"/>
  <c r="AD124" i="5"/>
  <c r="AE124" i="5"/>
  <c r="AF124" i="5"/>
  <c r="AG124" i="5"/>
  <c r="AH124" i="5"/>
  <c r="AI124" i="5"/>
  <c r="AJ124" i="5"/>
  <c r="AK124" i="5"/>
  <c r="AM124" i="5"/>
  <c r="AN124" i="5"/>
  <c r="AO124" i="5"/>
  <c r="AP124" i="5"/>
  <c r="AQ124" i="5"/>
  <c r="D125" i="5"/>
  <c r="I125" i="5"/>
  <c r="M125" i="5"/>
  <c r="O125" i="5"/>
  <c r="Q125" i="5"/>
  <c r="S125" i="5"/>
  <c r="U125" i="5"/>
  <c r="W125" i="5"/>
  <c r="X125" i="5"/>
  <c r="Z125" i="5"/>
  <c r="AC125" i="5"/>
  <c r="AD125" i="5"/>
  <c r="AE125" i="5"/>
  <c r="AF125" i="5"/>
  <c r="AG125" i="5"/>
  <c r="AH125" i="5"/>
  <c r="AI125" i="5"/>
  <c r="AJ125" i="5"/>
  <c r="AK125" i="5"/>
  <c r="AM125" i="5"/>
  <c r="AN125" i="5"/>
  <c r="AO125" i="5"/>
  <c r="AP125" i="5"/>
  <c r="AQ125" i="5"/>
  <c r="D126" i="5"/>
  <c r="I126" i="5"/>
  <c r="M126" i="5"/>
  <c r="O126" i="5"/>
  <c r="Q126" i="5"/>
  <c r="S126" i="5"/>
  <c r="U126" i="5"/>
  <c r="W126" i="5"/>
  <c r="X126" i="5"/>
  <c r="Z126" i="5"/>
  <c r="AC126" i="5"/>
  <c r="AD126" i="5"/>
  <c r="AE126" i="5"/>
  <c r="AF126" i="5"/>
  <c r="AG126" i="5"/>
  <c r="AH126" i="5"/>
  <c r="AI126" i="5"/>
  <c r="AJ126" i="5"/>
  <c r="AK126" i="5"/>
  <c r="AM126" i="5"/>
  <c r="AN126" i="5"/>
  <c r="AO126" i="5"/>
  <c r="AP126" i="5"/>
  <c r="AQ126" i="5"/>
  <c r="D127" i="5"/>
  <c r="I127" i="5"/>
  <c r="M127" i="5"/>
  <c r="O127" i="5"/>
  <c r="Q127" i="5"/>
  <c r="S127" i="5"/>
  <c r="U127" i="5"/>
  <c r="W127" i="5"/>
  <c r="X127" i="5"/>
  <c r="Z127" i="5"/>
  <c r="AC127" i="5"/>
  <c r="AD127" i="5"/>
  <c r="AE127" i="5"/>
  <c r="AF127" i="5"/>
  <c r="AG127" i="5"/>
  <c r="AH127" i="5"/>
  <c r="AI127" i="5"/>
  <c r="AJ127" i="5"/>
  <c r="AK127" i="5"/>
  <c r="AM127" i="5"/>
  <c r="AN127" i="5"/>
  <c r="AO127" i="5"/>
  <c r="AP127" i="5"/>
  <c r="AQ127" i="5"/>
  <c r="D128" i="5"/>
  <c r="I128" i="5"/>
  <c r="M128" i="5"/>
  <c r="O128" i="5"/>
  <c r="Q128" i="5"/>
  <c r="S128" i="5"/>
  <c r="U128" i="5"/>
  <c r="W128" i="5"/>
  <c r="X128" i="5"/>
  <c r="Z128" i="5"/>
  <c r="AC128" i="5"/>
  <c r="AD128" i="5"/>
  <c r="AE128" i="5"/>
  <c r="AF128" i="5"/>
  <c r="AG128" i="5"/>
  <c r="AH128" i="5"/>
  <c r="AI128" i="5"/>
  <c r="AJ128" i="5"/>
  <c r="AK128" i="5"/>
  <c r="AM128" i="5"/>
  <c r="AN128" i="5"/>
  <c r="AO128" i="5"/>
  <c r="AP128" i="5"/>
  <c r="AQ128" i="5"/>
  <c r="D129" i="5"/>
  <c r="I129" i="5"/>
  <c r="M129" i="5"/>
  <c r="O129" i="5"/>
  <c r="Q129" i="5"/>
  <c r="S129" i="5"/>
  <c r="U129" i="5"/>
  <c r="W129" i="5"/>
  <c r="X129" i="5"/>
  <c r="Z129" i="5"/>
  <c r="AC129" i="5"/>
  <c r="AD129" i="5"/>
  <c r="AE129" i="5"/>
  <c r="AF129" i="5"/>
  <c r="AG129" i="5"/>
  <c r="AH129" i="5"/>
  <c r="AI129" i="5"/>
  <c r="AJ129" i="5"/>
  <c r="AK129" i="5"/>
  <c r="AM129" i="5"/>
  <c r="AN129" i="5"/>
  <c r="AO129" i="5"/>
  <c r="AP129" i="5"/>
  <c r="AQ129" i="5"/>
  <c r="D130" i="5"/>
  <c r="I130" i="5"/>
  <c r="M130" i="5"/>
  <c r="O130" i="5"/>
  <c r="Q130" i="5"/>
  <c r="S130" i="5"/>
  <c r="U130" i="5"/>
  <c r="W130" i="5"/>
  <c r="X130" i="5"/>
  <c r="Z130" i="5"/>
  <c r="AC130" i="5"/>
  <c r="AD130" i="5"/>
  <c r="AE130" i="5"/>
  <c r="AF130" i="5"/>
  <c r="AG130" i="5"/>
  <c r="AH130" i="5"/>
  <c r="AI130" i="5"/>
  <c r="AJ130" i="5"/>
  <c r="AK130" i="5"/>
  <c r="AM130" i="5"/>
  <c r="AN130" i="5"/>
  <c r="AO130" i="5"/>
  <c r="AP130" i="5"/>
  <c r="AQ130" i="5"/>
  <c r="D131" i="5"/>
  <c r="I131" i="5"/>
  <c r="M131" i="5"/>
  <c r="O131" i="5"/>
  <c r="Q131" i="5"/>
  <c r="S131" i="5"/>
  <c r="U131" i="5"/>
  <c r="W131" i="5"/>
  <c r="X131" i="5"/>
  <c r="Z131" i="5"/>
  <c r="AC131" i="5"/>
  <c r="AD131" i="5"/>
  <c r="AE131" i="5"/>
  <c r="AF131" i="5"/>
  <c r="AG131" i="5"/>
  <c r="AH131" i="5"/>
  <c r="AI131" i="5"/>
  <c r="AJ131" i="5"/>
  <c r="AK131" i="5"/>
  <c r="AM131" i="5"/>
  <c r="AN131" i="5"/>
  <c r="AO131" i="5"/>
  <c r="AP131" i="5"/>
  <c r="AQ131" i="5"/>
  <c r="D132" i="5"/>
  <c r="I132" i="5"/>
  <c r="M132" i="5"/>
  <c r="O132" i="5"/>
  <c r="Q132" i="5"/>
  <c r="S132" i="5"/>
  <c r="U132" i="5"/>
  <c r="W132" i="5"/>
  <c r="X132" i="5"/>
  <c r="Z132" i="5"/>
  <c r="AC132" i="5"/>
  <c r="AD132" i="5"/>
  <c r="AE132" i="5"/>
  <c r="AF132" i="5"/>
  <c r="AG132" i="5"/>
  <c r="AH132" i="5"/>
  <c r="AI132" i="5"/>
  <c r="AJ132" i="5"/>
  <c r="AK132" i="5"/>
  <c r="AM132" i="5"/>
  <c r="AN132" i="5"/>
  <c r="AO132" i="5"/>
  <c r="AP132" i="5"/>
  <c r="AQ132" i="5"/>
  <c r="D133" i="5"/>
  <c r="I133" i="5"/>
  <c r="M133" i="5"/>
  <c r="O133" i="5"/>
  <c r="Q133" i="5"/>
  <c r="S133" i="5"/>
  <c r="U133" i="5"/>
  <c r="W133" i="5"/>
  <c r="X133" i="5"/>
  <c r="Z133" i="5"/>
  <c r="AC133" i="5"/>
  <c r="AD133" i="5"/>
  <c r="AE133" i="5"/>
  <c r="AF133" i="5"/>
  <c r="AG133" i="5"/>
  <c r="AH133" i="5"/>
  <c r="AI133" i="5"/>
  <c r="AJ133" i="5"/>
  <c r="AK133" i="5"/>
  <c r="AM133" i="5"/>
  <c r="AN133" i="5"/>
  <c r="AO133" i="5"/>
  <c r="AP133" i="5"/>
  <c r="AQ133" i="5"/>
  <c r="D134" i="5"/>
  <c r="I134" i="5"/>
  <c r="M134" i="5"/>
  <c r="O134" i="5"/>
  <c r="Q134" i="5"/>
  <c r="S134" i="5"/>
  <c r="U134" i="5"/>
  <c r="W134" i="5"/>
  <c r="X134" i="5"/>
  <c r="Z134" i="5"/>
  <c r="AC134" i="5"/>
  <c r="AD134" i="5"/>
  <c r="AE134" i="5"/>
  <c r="AF134" i="5"/>
  <c r="AG134" i="5"/>
  <c r="AH134" i="5"/>
  <c r="AI134" i="5"/>
  <c r="AJ134" i="5"/>
  <c r="AK134" i="5"/>
  <c r="AM134" i="5"/>
  <c r="AN134" i="5"/>
  <c r="AO134" i="5"/>
  <c r="AP134" i="5"/>
  <c r="AQ134" i="5"/>
  <c r="D135" i="5"/>
  <c r="I135" i="5"/>
  <c r="M135" i="5"/>
  <c r="O135" i="5"/>
  <c r="Q135" i="5"/>
  <c r="S135" i="5"/>
  <c r="U135" i="5"/>
  <c r="W135" i="5"/>
  <c r="X135" i="5"/>
  <c r="Z135" i="5"/>
  <c r="AC135" i="5"/>
  <c r="AD135" i="5"/>
  <c r="AE135" i="5"/>
  <c r="AF135" i="5"/>
  <c r="AG135" i="5"/>
  <c r="AH135" i="5"/>
  <c r="AI135" i="5"/>
  <c r="AJ135" i="5"/>
  <c r="AK135" i="5"/>
  <c r="AM135" i="5"/>
  <c r="AN135" i="5"/>
  <c r="AO135" i="5"/>
  <c r="AP135" i="5"/>
  <c r="AQ135" i="5"/>
  <c r="D136" i="5"/>
  <c r="I136" i="5"/>
  <c r="M136" i="5"/>
  <c r="O136" i="5"/>
  <c r="Q136" i="5"/>
  <c r="S136" i="5"/>
  <c r="U136" i="5"/>
  <c r="W136" i="5"/>
  <c r="X136" i="5"/>
  <c r="Z136" i="5"/>
  <c r="AC136" i="5"/>
  <c r="AD136" i="5"/>
  <c r="AE136" i="5"/>
  <c r="AF136" i="5"/>
  <c r="AG136" i="5"/>
  <c r="AH136" i="5"/>
  <c r="AI136" i="5"/>
  <c r="AJ136" i="5"/>
  <c r="AK136" i="5"/>
  <c r="AM136" i="5"/>
  <c r="AN136" i="5"/>
  <c r="AO136" i="5"/>
  <c r="AP136" i="5"/>
  <c r="AQ136" i="5"/>
  <c r="D137" i="5"/>
  <c r="I137" i="5"/>
  <c r="M137" i="5"/>
  <c r="O137" i="5"/>
  <c r="Q137" i="5"/>
  <c r="S137" i="5"/>
  <c r="U137" i="5"/>
  <c r="W137" i="5"/>
  <c r="X137" i="5"/>
  <c r="Z137" i="5"/>
  <c r="AC137" i="5"/>
  <c r="AD137" i="5"/>
  <c r="AE137" i="5"/>
  <c r="AF137" i="5"/>
  <c r="AG137" i="5"/>
  <c r="AH137" i="5"/>
  <c r="AI137" i="5"/>
  <c r="AJ137" i="5"/>
  <c r="AK137" i="5"/>
  <c r="AM137" i="5"/>
  <c r="AN137" i="5"/>
  <c r="AO137" i="5"/>
  <c r="AP137" i="5"/>
  <c r="AQ137" i="5"/>
  <c r="D138" i="5"/>
  <c r="I138" i="5"/>
  <c r="M138" i="5"/>
  <c r="O138" i="5"/>
  <c r="Q138" i="5"/>
  <c r="S138" i="5"/>
  <c r="U138" i="5"/>
  <c r="W138" i="5"/>
  <c r="X138" i="5"/>
  <c r="Z138" i="5"/>
  <c r="AC138" i="5"/>
  <c r="AD138" i="5"/>
  <c r="AE138" i="5"/>
  <c r="AF138" i="5"/>
  <c r="AG138" i="5"/>
  <c r="AH138" i="5"/>
  <c r="AI138" i="5"/>
  <c r="AJ138" i="5"/>
  <c r="AK138" i="5"/>
  <c r="AM138" i="5"/>
  <c r="AN138" i="5"/>
  <c r="AO138" i="5"/>
  <c r="AP138" i="5"/>
  <c r="AQ138" i="5"/>
  <c r="D139" i="5"/>
  <c r="I139" i="5"/>
  <c r="M139" i="5"/>
  <c r="O139" i="5"/>
  <c r="Q139" i="5"/>
  <c r="S139" i="5"/>
  <c r="U139" i="5"/>
  <c r="W139" i="5"/>
  <c r="X139" i="5"/>
  <c r="Z139" i="5"/>
  <c r="AC139" i="5"/>
  <c r="AD139" i="5"/>
  <c r="AE139" i="5"/>
  <c r="AF139" i="5"/>
  <c r="AG139" i="5"/>
  <c r="AH139" i="5"/>
  <c r="AI139" i="5"/>
  <c r="AJ139" i="5"/>
  <c r="AK139" i="5"/>
  <c r="AM139" i="5"/>
  <c r="AN139" i="5"/>
  <c r="AO139" i="5"/>
  <c r="AP139" i="5"/>
  <c r="AQ139" i="5"/>
  <c r="D140" i="5"/>
  <c r="I140" i="5"/>
  <c r="M140" i="5"/>
  <c r="O140" i="5"/>
  <c r="Q140" i="5"/>
  <c r="S140" i="5"/>
  <c r="U140" i="5"/>
  <c r="W140" i="5"/>
  <c r="X140" i="5"/>
  <c r="Z140" i="5"/>
  <c r="AC140" i="5"/>
  <c r="AD140" i="5"/>
  <c r="AE140" i="5"/>
  <c r="AF140" i="5"/>
  <c r="AG140" i="5"/>
  <c r="AH140" i="5"/>
  <c r="AI140" i="5"/>
  <c r="AJ140" i="5"/>
  <c r="AK140" i="5"/>
  <c r="AM140" i="5"/>
  <c r="AN140" i="5"/>
  <c r="AO140" i="5"/>
  <c r="AP140" i="5"/>
  <c r="AQ140" i="5"/>
  <c r="D141" i="5"/>
  <c r="I141" i="5"/>
  <c r="M141" i="5"/>
  <c r="O141" i="5"/>
  <c r="Q141" i="5"/>
  <c r="S141" i="5"/>
  <c r="U141" i="5"/>
  <c r="W141" i="5"/>
  <c r="X141" i="5"/>
  <c r="Z141" i="5"/>
  <c r="AC141" i="5"/>
  <c r="AD141" i="5"/>
  <c r="AE141" i="5"/>
  <c r="AF141" i="5"/>
  <c r="AG141" i="5"/>
  <c r="AH141" i="5"/>
  <c r="AI141" i="5"/>
  <c r="AJ141" i="5"/>
  <c r="AK141" i="5"/>
  <c r="AM141" i="5"/>
  <c r="AN141" i="5"/>
  <c r="AO141" i="5"/>
  <c r="AP141" i="5"/>
  <c r="AQ141" i="5"/>
  <c r="D142" i="5"/>
  <c r="I142" i="5"/>
  <c r="M142" i="5"/>
  <c r="O142" i="5"/>
  <c r="Q142" i="5"/>
  <c r="S142" i="5"/>
  <c r="U142" i="5"/>
  <c r="W142" i="5"/>
  <c r="X142" i="5"/>
  <c r="Z142" i="5"/>
  <c r="AC142" i="5"/>
  <c r="AD142" i="5"/>
  <c r="AE142" i="5"/>
  <c r="AF142" i="5"/>
  <c r="AG142" i="5"/>
  <c r="AH142" i="5"/>
  <c r="AI142" i="5"/>
  <c r="AJ142" i="5"/>
  <c r="AK142" i="5"/>
  <c r="AM142" i="5"/>
  <c r="AN142" i="5"/>
  <c r="AO142" i="5"/>
  <c r="AP142" i="5"/>
  <c r="AQ142" i="5"/>
  <c r="D143" i="5"/>
  <c r="I143" i="5"/>
  <c r="M143" i="5"/>
  <c r="O143" i="5"/>
  <c r="Q143" i="5"/>
  <c r="S143" i="5"/>
  <c r="U143" i="5"/>
  <c r="W143" i="5"/>
  <c r="X143" i="5"/>
  <c r="Z143" i="5"/>
  <c r="AC143" i="5"/>
  <c r="AD143" i="5"/>
  <c r="AE143" i="5"/>
  <c r="AF143" i="5"/>
  <c r="AG143" i="5"/>
  <c r="AH143" i="5"/>
  <c r="AI143" i="5"/>
  <c r="AJ143" i="5"/>
  <c r="AK143" i="5"/>
  <c r="AM143" i="5"/>
  <c r="AN143" i="5"/>
  <c r="AO143" i="5"/>
  <c r="AP143" i="5"/>
  <c r="AQ143" i="5"/>
  <c r="D144" i="5"/>
  <c r="I144" i="5"/>
  <c r="M144" i="5"/>
  <c r="O144" i="5"/>
  <c r="Q144" i="5"/>
  <c r="S144" i="5"/>
  <c r="U144" i="5"/>
  <c r="W144" i="5"/>
  <c r="X144" i="5"/>
  <c r="Z144" i="5"/>
  <c r="AC144" i="5"/>
  <c r="AD144" i="5"/>
  <c r="AE144" i="5"/>
  <c r="AF144" i="5"/>
  <c r="AG144" i="5"/>
  <c r="AH144" i="5"/>
  <c r="AI144" i="5"/>
  <c r="AJ144" i="5"/>
  <c r="AK144" i="5"/>
  <c r="AM144" i="5"/>
  <c r="AN144" i="5"/>
  <c r="AO144" i="5"/>
  <c r="AP144" i="5"/>
  <c r="AQ144" i="5"/>
  <c r="D145" i="5"/>
  <c r="I145" i="5"/>
  <c r="M145" i="5"/>
  <c r="O145" i="5"/>
  <c r="Q145" i="5"/>
  <c r="S145" i="5"/>
  <c r="U145" i="5"/>
  <c r="W145" i="5"/>
  <c r="X145" i="5"/>
  <c r="Z145" i="5"/>
  <c r="AC145" i="5"/>
  <c r="AD145" i="5"/>
  <c r="AE145" i="5"/>
  <c r="AF145" i="5"/>
  <c r="AG145" i="5"/>
  <c r="AH145" i="5"/>
  <c r="AI145" i="5"/>
  <c r="AJ145" i="5"/>
  <c r="AK145" i="5"/>
  <c r="AM145" i="5"/>
  <c r="AN145" i="5"/>
  <c r="AO145" i="5"/>
  <c r="AP145" i="5"/>
  <c r="AQ145" i="5"/>
  <c r="D146" i="5"/>
  <c r="I146" i="5"/>
  <c r="M146" i="5"/>
  <c r="O146" i="5"/>
  <c r="Q146" i="5"/>
  <c r="S146" i="5"/>
  <c r="U146" i="5"/>
  <c r="W146" i="5"/>
  <c r="X146" i="5"/>
  <c r="Z146" i="5"/>
  <c r="AC146" i="5"/>
  <c r="AD146" i="5"/>
  <c r="AE146" i="5"/>
  <c r="AF146" i="5"/>
  <c r="AG146" i="5"/>
  <c r="AH146" i="5"/>
  <c r="AI146" i="5"/>
  <c r="AJ146" i="5"/>
  <c r="AK146" i="5"/>
  <c r="AM146" i="5"/>
  <c r="AN146" i="5"/>
  <c r="AO146" i="5"/>
  <c r="AP146" i="5"/>
  <c r="AQ146" i="5"/>
  <c r="D147" i="5"/>
  <c r="I147" i="5"/>
  <c r="M147" i="5"/>
  <c r="O147" i="5"/>
  <c r="Q147" i="5"/>
  <c r="S147" i="5"/>
  <c r="U147" i="5"/>
  <c r="W147" i="5"/>
  <c r="X147" i="5"/>
  <c r="Z147" i="5"/>
  <c r="AC147" i="5"/>
  <c r="AD147" i="5"/>
  <c r="AE147" i="5"/>
  <c r="AF147" i="5"/>
  <c r="AG147" i="5"/>
  <c r="AH147" i="5"/>
  <c r="AI147" i="5"/>
  <c r="AJ147" i="5"/>
  <c r="AK147" i="5"/>
  <c r="AM147" i="5"/>
  <c r="AN147" i="5"/>
  <c r="AO147" i="5"/>
  <c r="AP147" i="5"/>
  <c r="AQ147" i="5"/>
  <c r="D148" i="5"/>
  <c r="I148" i="5"/>
  <c r="M148" i="5"/>
  <c r="O148" i="5"/>
  <c r="Q148" i="5"/>
  <c r="S148" i="5"/>
  <c r="U148" i="5"/>
  <c r="W148" i="5"/>
  <c r="X148" i="5"/>
  <c r="Z148" i="5"/>
  <c r="AC148" i="5"/>
  <c r="AD148" i="5"/>
  <c r="AE148" i="5"/>
  <c r="AF148" i="5"/>
  <c r="AG148" i="5"/>
  <c r="AH148" i="5"/>
  <c r="AI148" i="5"/>
  <c r="AJ148" i="5"/>
  <c r="AK148" i="5"/>
  <c r="AM148" i="5"/>
  <c r="AN148" i="5"/>
  <c r="AO148" i="5"/>
  <c r="AP148" i="5"/>
  <c r="AQ148" i="5"/>
  <c r="D149" i="5"/>
  <c r="I149" i="5"/>
  <c r="M149" i="5"/>
  <c r="O149" i="5"/>
  <c r="Q149" i="5"/>
  <c r="S149" i="5"/>
  <c r="U149" i="5"/>
  <c r="W149" i="5"/>
  <c r="X149" i="5"/>
  <c r="Z149" i="5"/>
  <c r="AC149" i="5"/>
  <c r="AD149" i="5"/>
  <c r="AE149" i="5"/>
  <c r="AF149" i="5"/>
  <c r="AG149" i="5"/>
  <c r="AH149" i="5"/>
  <c r="AI149" i="5"/>
  <c r="AJ149" i="5"/>
  <c r="AK149" i="5"/>
  <c r="AM149" i="5"/>
  <c r="AN149" i="5"/>
  <c r="AO149" i="5"/>
  <c r="AP149" i="5"/>
  <c r="AQ149" i="5"/>
  <c r="D150" i="5"/>
  <c r="I150" i="5"/>
  <c r="M150" i="5"/>
  <c r="O150" i="5"/>
  <c r="Q150" i="5"/>
  <c r="S150" i="5"/>
  <c r="U150" i="5"/>
  <c r="W150" i="5"/>
  <c r="X150" i="5"/>
  <c r="Z150" i="5"/>
  <c r="AC150" i="5"/>
  <c r="AD150" i="5"/>
  <c r="AE150" i="5"/>
  <c r="AF150" i="5"/>
  <c r="AG150" i="5"/>
  <c r="AH150" i="5"/>
  <c r="AI150" i="5"/>
  <c r="AJ150" i="5"/>
  <c r="AK150" i="5"/>
  <c r="AM150" i="5"/>
  <c r="AN150" i="5"/>
  <c r="AO150" i="5"/>
  <c r="AP150" i="5"/>
  <c r="AQ150" i="5"/>
  <c r="D151" i="5"/>
  <c r="I151" i="5"/>
  <c r="M151" i="5"/>
  <c r="O151" i="5"/>
  <c r="Q151" i="5"/>
  <c r="S151" i="5"/>
  <c r="U151" i="5"/>
  <c r="W151" i="5"/>
  <c r="X151" i="5"/>
  <c r="Z151" i="5"/>
  <c r="AC151" i="5"/>
  <c r="AD151" i="5"/>
  <c r="AE151" i="5"/>
  <c r="AF151" i="5"/>
  <c r="AG151" i="5"/>
  <c r="AH151" i="5"/>
  <c r="AI151" i="5"/>
  <c r="AJ151" i="5"/>
  <c r="AK151" i="5"/>
  <c r="AM151" i="5"/>
  <c r="AN151" i="5"/>
  <c r="AO151" i="5"/>
  <c r="AP151" i="5"/>
  <c r="AQ151" i="5"/>
  <c r="D152" i="5"/>
  <c r="I152" i="5"/>
  <c r="M152" i="5"/>
  <c r="O152" i="5"/>
  <c r="Q152" i="5"/>
  <c r="S152" i="5"/>
  <c r="U152" i="5"/>
  <c r="W152" i="5"/>
  <c r="X152" i="5"/>
  <c r="Z152" i="5"/>
  <c r="AC152" i="5"/>
  <c r="AD152" i="5"/>
  <c r="AE152" i="5"/>
  <c r="AF152" i="5"/>
  <c r="AG152" i="5"/>
  <c r="AH152" i="5"/>
  <c r="AI152" i="5"/>
  <c r="AJ152" i="5"/>
  <c r="AK152" i="5"/>
  <c r="AM152" i="5"/>
  <c r="AN152" i="5"/>
  <c r="AO152" i="5"/>
  <c r="AP152" i="5"/>
  <c r="AQ152" i="5"/>
  <c r="D153" i="5"/>
  <c r="I153" i="5"/>
  <c r="M153" i="5"/>
  <c r="O153" i="5"/>
  <c r="Q153" i="5"/>
  <c r="S153" i="5"/>
  <c r="U153" i="5"/>
  <c r="W153" i="5"/>
  <c r="X153" i="5"/>
  <c r="Z153" i="5"/>
  <c r="AC153" i="5"/>
  <c r="AD153" i="5"/>
  <c r="AE153" i="5"/>
  <c r="AF153" i="5"/>
  <c r="AG153" i="5"/>
  <c r="AH153" i="5"/>
  <c r="AI153" i="5"/>
  <c r="AJ153" i="5"/>
  <c r="AK153" i="5"/>
  <c r="AM153" i="5"/>
  <c r="AN153" i="5"/>
  <c r="AO153" i="5"/>
  <c r="AP153" i="5"/>
  <c r="AQ153" i="5"/>
  <c r="D154" i="5"/>
  <c r="I154" i="5"/>
  <c r="M154" i="5"/>
  <c r="O154" i="5"/>
  <c r="Q154" i="5"/>
  <c r="S154" i="5"/>
  <c r="U154" i="5"/>
  <c r="W154" i="5"/>
  <c r="X154" i="5"/>
  <c r="Z154" i="5"/>
  <c r="AC154" i="5"/>
  <c r="AD154" i="5"/>
  <c r="AE154" i="5"/>
  <c r="AF154" i="5"/>
  <c r="AG154" i="5"/>
  <c r="AH154" i="5"/>
  <c r="AI154" i="5"/>
  <c r="AJ154" i="5"/>
  <c r="AK154" i="5"/>
  <c r="AM154" i="5"/>
  <c r="AN154" i="5"/>
  <c r="AO154" i="5"/>
  <c r="AP154" i="5"/>
  <c r="AQ154" i="5"/>
  <c r="D155" i="5"/>
  <c r="I155" i="5"/>
  <c r="M155" i="5"/>
  <c r="O155" i="5"/>
  <c r="Q155" i="5"/>
  <c r="S155" i="5"/>
  <c r="U155" i="5"/>
  <c r="W155" i="5"/>
  <c r="X155" i="5"/>
  <c r="Z155" i="5"/>
  <c r="AC155" i="5"/>
  <c r="AD155" i="5"/>
  <c r="AE155" i="5"/>
  <c r="AF155" i="5"/>
  <c r="AG155" i="5"/>
  <c r="AH155" i="5"/>
  <c r="AI155" i="5"/>
  <c r="AJ155" i="5"/>
  <c r="AK155" i="5"/>
  <c r="AM155" i="5"/>
  <c r="AN155" i="5"/>
  <c r="AO155" i="5"/>
  <c r="AP155" i="5"/>
  <c r="AQ155" i="5"/>
  <c r="D156" i="5"/>
  <c r="I156" i="5"/>
  <c r="M156" i="5"/>
  <c r="O156" i="5"/>
  <c r="Q156" i="5"/>
  <c r="S156" i="5"/>
  <c r="U156" i="5"/>
  <c r="W156" i="5"/>
  <c r="X156" i="5"/>
  <c r="Z156" i="5"/>
  <c r="AC156" i="5"/>
  <c r="AD156" i="5"/>
  <c r="AE156" i="5"/>
  <c r="AF156" i="5"/>
  <c r="AG156" i="5"/>
  <c r="AH156" i="5"/>
  <c r="AI156" i="5"/>
  <c r="AJ156" i="5"/>
  <c r="AK156" i="5"/>
  <c r="AM156" i="5"/>
  <c r="AN156" i="5"/>
  <c r="AO156" i="5"/>
  <c r="AP156" i="5"/>
  <c r="AQ156" i="5"/>
  <c r="D157" i="5"/>
  <c r="I157" i="5"/>
  <c r="M157" i="5"/>
  <c r="O157" i="5"/>
  <c r="Q157" i="5"/>
  <c r="S157" i="5"/>
  <c r="U157" i="5"/>
  <c r="W157" i="5"/>
  <c r="X157" i="5"/>
  <c r="Z157" i="5"/>
  <c r="AC157" i="5"/>
  <c r="AD157" i="5"/>
  <c r="AE157" i="5"/>
  <c r="AF157" i="5"/>
  <c r="AG157" i="5"/>
  <c r="AH157" i="5"/>
  <c r="AI157" i="5"/>
  <c r="AJ157" i="5"/>
  <c r="AK157" i="5"/>
  <c r="AM157" i="5"/>
  <c r="AN157" i="5"/>
  <c r="AO157" i="5"/>
  <c r="AP157" i="5"/>
  <c r="AQ157" i="5"/>
  <c r="D158" i="5"/>
  <c r="I158" i="5"/>
  <c r="M158" i="5"/>
  <c r="O158" i="5"/>
  <c r="Q158" i="5"/>
  <c r="S158" i="5"/>
  <c r="U158" i="5"/>
  <c r="W158" i="5"/>
  <c r="X158" i="5"/>
  <c r="Z158" i="5"/>
  <c r="AC158" i="5"/>
  <c r="AD158" i="5"/>
  <c r="AE158" i="5"/>
  <c r="AF158" i="5"/>
  <c r="AG158" i="5"/>
  <c r="AH158" i="5"/>
  <c r="AI158" i="5"/>
  <c r="AJ158" i="5"/>
  <c r="AK158" i="5"/>
  <c r="AM158" i="5"/>
  <c r="AN158" i="5"/>
  <c r="AO158" i="5"/>
  <c r="AP158" i="5"/>
  <c r="AQ158" i="5"/>
  <c r="D159" i="5"/>
  <c r="I159" i="5"/>
  <c r="M159" i="5"/>
  <c r="O159" i="5"/>
  <c r="Q159" i="5"/>
  <c r="S159" i="5"/>
  <c r="U159" i="5"/>
  <c r="W159" i="5"/>
  <c r="X159" i="5"/>
  <c r="Z159" i="5"/>
  <c r="AC159" i="5"/>
  <c r="AD159" i="5"/>
  <c r="AE159" i="5"/>
  <c r="AF159" i="5"/>
  <c r="AG159" i="5"/>
  <c r="AH159" i="5"/>
  <c r="AI159" i="5"/>
  <c r="AJ159" i="5"/>
  <c r="AK159" i="5"/>
  <c r="AM159" i="5"/>
  <c r="AN159" i="5"/>
  <c r="AO159" i="5"/>
  <c r="AP159" i="5"/>
  <c r="AQ159" i="5"/>
  <c r="D160" i="5"/>
  <c r="I160" i="5"/>
  <c r="M160" i="5"/>
  <c r="O160" i="5"/>
  <c r="Q160" i="5"/>
  <c r="S160" i="5"/>
  <c r="U160" i="5"/>
  <c r="W160" i="5"/>
  <c r="X160" i="5"/>
  <c r="Z160" i="5"/>
  <c r="AC160" i="5"/>
  <c r="AD160" i="5"/>
  <c r="AE160" i="5"/>
  <c r="AF160" i="5"/>
  <c r="AG160" i="5"/>
  <c r="AH160" i="5"/>
  <c r="AI160" i="5"/>
  <c r="AJ160" i="5"/>
  <c r="AK160" i="5"/>
  <c r="AM160" i="5"/>
  <c r="AN160" i="5"/>
  <c r="AO160" i="5"/>
  <c r="AP160" i="5"/>
  <c r="AQ160" i="5"/>
  <c r="D161" i="5"/>
  <c r="I161" i="5"/>
  <c r="M161" i="5"/>
  <c r="O161" i="5"/>
  <c r="Q161" i="5"/>
  <c r="S161" i="5"/>
  <c r="U161" i="5"/>
  <c r="W161" i="5"/>
  <c r="X161" i="5"/>
  <c r="Z161" i="5"/>
  <c r="AC161" i="5"/>
  <c r="AD161" i="5"/>
  <c r="AE161" i="5"/>
  <c r="AF161" i="5"/>
  <c r="AG161" i="5"/>
  <c r="AH161" i="5"/>
  <c r="AI161" i="5"/>
  <c r="AJ161" i="5"/>
  <c r="AK161" i="5"/>
  <c r="AM161" i="5"/>
  <c r="AN161" i="5"/>
  <c r="AO161" i="5"/>
  <c r="AP161" i="5"/>
  <c r="AQ161" i="5"/>
  <c r="D162" i="5"/>
  <c r="I162" i="5"/>
  <c r="M162" i="5"/>
  <c r="O162" i="5"/>
  <c r="Q162" i="5"/>
  <c r="S162" i="5"/>
  <c r="U162" i="5"/>
  <c r="W162" i="5"/>
  <c r="X162" i="5"/>
  <c r="Z162" i="5"/>
  <c r="AC162" i="5"/>
  <c r="AD162" i="5"/>
  <c r="AE162" i="5"/>
  <c r="AF162" i="5"/>
  <c r="AG162" i="5"/>
  <c r="AH162" i="5"/>
  <c r="AI162" i="5"/>
  <c r="AJ162" i="5"/>
  <c r="AK162" i="5"/>
  <c r="AM162" i="5"/>
  <c r="AN162" i="5"/>
  <c r="AO162" i="5"/>
  <c r="AP162" i="5"/>
  <c r="AQ162" i="5"/>
  <c r="D163" i="5"/>
  <c r="I163" i="5"/>
  <c r="M163" i="5"/>
  <c r="O163" i="5"/>
  <c r="Q163" i="5"/>
  <c r="S163" i="5"/>
  <c r="U163" i="5"/>
  <c r="W163" i="5"/>
  <c r="X163" i="5"/>
  <c r="Z163" i="5"/>
  <c r="AC163" i="5"/>
  <c r="AD163" i="5"/>
  <c r="AE163" i="5"/>
  <c r="AF163" i="5"/>
  <c r="AG163" i="5"/>
  <c r="AH163" i="5"/>
  <c r="AI163" i="5"/>
  <c r="AJ163" i="5"/>
  <c r="AK163" i="5"/>
  <c r="AM163" i="5"/>
  <c r="AN163" i="5"/>
  <c r="AO163" i="5"/>
  <c r="AP163" i="5"/>
  <c r="AQ163" i="5"/>
  <c r="D164" i="5"/>
  <c r="I164" i="5"/>
  <c r="M164" i="5"/>
  <c r="O164" i="5"/>
  <c r="Q164" i="5"/>
  <c r="S164" i="5"/>
  <c r="U164" i="5"/>
  <c r="W164" i="5"/>
  <c r="X164" i="5"/>
  <c r="Z164" i="5"/>
  <c r="AC164" i="5"/>
  <c r="AD164" i="5"/>
  <c r="AE164" i="5"/>
  <c r="AF164" i="5"/>
  <c r="AG164" i="5"/>
  <c r="AH164" i="5"/>
  <c r="AI164" i="5"/>
  <c r="AJ164" i="5"/>
  <c r="AK164" i="5"/>
  <c r="AM164" i="5"/>
  <c r="AN164" i="5"/>
  <c r="AO164" i="5"/>
  <c r="AP164" i="5"/>
  <c r="AQ164" i="5"/>
  <c r="D165" i="5"/>
  <c r="I165" i="5"/>
  <c r="M165" i="5"/>
  <c r="O165" i="5"/>
  <c r="Q165" i="5"/>
  <c r="S165" i="5"/>
  <c r="U165" i="5"/>
  <c r="W165" i="5"/>
  <c r="X165" i="5"/>
  <c r="Z165" i="5"/>
  <c r="AC165" i="5"/>
  <c r="AD165" i="5"/>
  <c r="AE165" i="5"/>
  <c r="AF165" i="5"/>
  <c r="AG165" i="5"/>
  <c r="AH165" i="5"/>
  <c r="AI165" i="5"/>
  <c r="AJ165" i="5"/>
  <c r="AK165" i="5"/>
  <c r="AM165" i="5"/>
  <c r="AN165" i="5"/>
  <c r="AO165" i="5"/>
  <c r="AP165" i="5"/>
  <c r="AQ165" i="5"/>
  <c r="D166" i="5"/>
  <c r="I166" i="5"/>
  <c r="M166" i="5"/>
  <c r="O166" i="5"/>
  <c r="Q166" i="5"/>
  <c r="S166" i="5"/>
  <c r="U166" i="5"/>
  <c r="W166" i="5"/>
  <c r="X166" i="5"/>
  <c r="Z166" i="5"/>
  <c r="AC166" i="5"/>
  <c r="AD166" i="5"/>
  <c r="AE166" i="5"/>
  <c r="AF166" i="5"/>
  <c r="AG166" i="5"/>
  <c r="AH166" i="5"/>
  <c r="AI166" i="5"/>
  <c r="AJ166" i="5"/>
  <c r="AK166" i="5"/>
  <c r="AM166" i="5"/>
  <c r="AN166" i="5"/>
  <c r="AO166" i="5"/>
  <c r="AP166" i="5"/>
  <c r="AQ166" i="5"/>
  <c r="D167" i="5"/>
  <c r="I167" i="5"/>
  <c r="M167" i="5"/>
  <c r="O167" i="5"/>
  <c r="Q167" i="5"/>
  <c r="S167" i="5"/>
  <c r="U167" i="5"/>
  <c r="W167" i="5"/>
  <c r="X167" i="5"/>
  <c r="Z167" i="5"/>
  <c r="AC167" i="5"/>
  <c r="AD167" i="5"/>
  <c r="AE167" i="5"/>
  <c r="AF167" i="5"/>
  <c r="AG167" i="5"/>
  <c r="AH167" i="5"/>
  <c r="AI167" i="5"/>
  <c r="AJ167" i="5"/>
  <c r="AK167" i="5"/>
  <c r="AM167" i="5"/>
  <c r="AN167" i="5"/>
  <c r="AO167" i="5"/>
  <c r="AP167" i="5"/>
  <c r="AQ167" i="5"/>
  <c r="D168" i="5"/>
  <c r="I168" i="5"/>
  <c r="M168" i="5"/>
  <c r="O168" i="5"/>
  <c r="Q168" i="5"/>
  <c r="S168" i="5"/>
  <c r="U168" i="5"/>
  <c r="W168" i="5"/>
  <c r="X168" i="5"/>
  <c r="Z168" i="5"/>
  <c r="AC168" i="5"/>
  <c r="AD168" i="5"/>
  <c r="AE168" i="5"/>
  <c r="AF168" i="5"/>
  <c r="AG168" i="5"/>
  <c r="AH168" i="5"/>
  <c r="AI168" i="5"/>
  <c r="AJ168" i="5"/>
  <c r="AK168" i="5"/>
  <c r="AM168" i="5"/>
  <c r="AN168" i="5"/>
  <c r="AO168" i="5"/>
  <c r="AP168" i="5"/>
  <c r="AQ168" i="5"/>
  <c r="D169" i="5"/>
  <c r="I169" i="5"/>
  <c r="M169" i="5"/>
  <c r="O169" i="5"/>
  <c r="Q169" i="5"/>
  <c r="S169" i="5"/>
  <c r="U169" i="5"/>
  <c r="W169" i="5"/>
  <c r="X169" i="5"/>
  <c r="Z169" i="5"/>
  <c r="AC169" i="5"/>
  <c r="AD169" i="5"/>
  <c r="AE169" i="5"/>
  <c r="AF169" i="5"/>
  <c r="AG169" i="5"/>
  <c r="AH169" i="5"/>
  <c r="AI169" i="5"/>
  <c r="AJ169" i="5"/>
  <c r="AK169" i="5"/>
  <c r="AM169" i="5"/>
  <c r="AN169" i="5"/>
  <c r="AO169" i="5"/>
  <c r="AP169" i="5"/>
  <c r="AQ169" i="5"/>
  <c r="D170" i="5"/>
  <c r="I170" i="5"/>
  <c r="M170" i="5"/>
  <c r="O170" i="5"/>
  <c r="Q170" i="5"/>
  <c r="S170" i="5"/>
  <c r="U170" i="5"/>
  <c r="W170" i="5"/>
  <c r="X170" i="5"/>
  <c r="Z170" i="5"/>
  <c r="AC170" i="5"/>
  <c r="AD170" i="5"/>
  <c r="AE170" i="5"/>
  <c r="AF170" i="5"/>
  <c r="AG170" i="5"/>
  <c r="AH170" i="5"/>
  <c r="AI170" i="5"/>
  <c r="AJ170" i="5"/>
  <c r="AK170" i="5"/>
  <c r="AM170" i="5"/>
  <c r="AN170" i="5"/>
  <c r="AO170" i="5"/>
  <c r="AP170" i="5"/>
  <c r="AQ170" i="5"/>
  <c r="D171" i="5"/>
  <c r="I171" i="5"/>
  <c r="M171" i="5"/>
  <c r="O171" i="5"/>
  <c r="Q171" i="5"/>
  <c r="S171" i="5"/>
  <c r="U171" i="5"/>
  <c r="W171" i="5"/>
  <c r="X171" i="5"/>
  <c r="Z171" i="5"/>
  <c r="AC171" i="5"/>
  <c r="AD171" i="5"/>
  <c r="AE171" i="5"/>
  <c r="AF171" i="5"/>
  <c r="AG171" i="5"/>
  <c r="AH171" i="5"/>
  <c r="AI171" i="5"/>
  <c r="AJ171" i="5"/>
  <c r="AK171" i="5"/>
  <c r="AM171" i="5"/>
  <c r="AN171" i="5"/>
  <c r="AO171" i="5"/>
  <c r="AP171" i="5"/>
  <c r="AQ171" i="5"/>
  <c r="D172" i="5"/>
  <c r="I172" i="5"/>
  <c r="M172" i="5"/>
  <c r="O172" i="5"/>
  <c r="Q172" i="5"/>
  <c r="S172" i="5"/>
  <c r="U172" i="5"/>
  <c r="W172" i="5"/>
  <c r="X172" i="5"/>
  <c r="Z172" i="5"/>
  <c r="AC172" i="5"/>
  <c r="AD172" i="5"/>
  <c r="AE172" i="5"/>
  <c r="AF172" i="5"/>
  <c r="AG172" i="5"/>
  <c r="AH172" i="5"/>
  <c r="AI172" i="5"/>
  <c r="AJ172" i="5"/>
  <c r="AK172" i="5"/>
  <c r="AM172" i="5"/>
  <c r="AN172" i="5"/>
  <c r="AO172" i="5"/>
  <c r="AP172" i="5"/>
  <c r="AQ172" i="5"/>
  <c r="D173" i="5"/>
  <c r="I173" i="5"/>
  <c r="M173" i="5"/>
  <c r="O173" i="5"/>
  <c r="Q173" i="5"/>
  <c r="S173" i="5"/>
  <c r="U173" i="5"/>
  <c r="W173" i="5"/>
  <c r="X173" i="5"/>
  <c r="Z173" i="5"/>
  <c r="AC173" i="5"/>
  <c r="AD173" i="5"/>
  <c r="AE173" i="5"/>
  <c r="AF173" i="5"/>
  <c r="AG173" i="5"/>
  <c r="AH173" i="5"/>
  <c r="AI173" i="5"/>
  <c r="AJ173" i="5"/>
  <c r="AK173" i="5"/>
  <c r="AM173" i="5"/>
  <c r="AN173" i="5"/>
  <c r="AO173" i="5"/>
  <c r="AP173" i="5"/>
  <c r="AQ173" i="5"/>
  <c r="D174" i="5"/>
  <c r="I174" i="5"/>
  <c r="M174" i="5"/>
  <c r="O174" i="5"/>
  <c r="Q174" i="5"/>
  <c r="S174" i="5"/>
  <c r="U174" i="5"/>
  <c r="W174" i="5"/>
  <c r="X174" i="5"/>
  <c r="Z174" i="5"/>
  <c r="AC174" i="5"/>
  <c r="AD174" i="5"/>
  <c r="AE174" i="5"/>
  <c r="AF174" i="5"/>
  <c r="AG174" i="5"/>
  <c r="AH174" i="5"/>
  <c r="AI174" i="5"/>
  <c r="AJ174" i="5"/>
  <c r="AK174" i="5"/>
  <c r="AM174" i="5"/>
  <c r="AN174" i="5"/>
  <c r="AO174" i="5"/>
  <c r="AP174" i="5"/>
  <c r="AQ174" i="5"/>
  <c r="D175" i="5"/>
  <c r="I175" i="5"/>
  <c r="M175" i="5"/>
  <c r="O175" i="5"/>
  <c r="Q175" i="5"/>
  <c r="S175" i="5"/>
  <c r="U175" i="5"/>
  <c r="W175" i="5"/>
  <c r="X175" i="5"/>
  <c r="Z175" i="5"/>
  <c r="AC175" i="5"/>
  <c r="AD175" i="5"/>
  <c r="AE175" i="5"/>
  <c r="AF175" i="5"/>
  <c r="AG175" i="5"/>
  <c r="AH175" i="5"/>
  <c r="AI175" i="5"/>
  <c r="AJ175" i="5"/>
  <c r="AK175" i="5"/>
  <c r="AM175" i="5"/>
  <c r="AN175" i="5"/>
  <c r="AO175" i="5"/>
  <c r="AP175" i="5"/>
  <c r="AQ175" i="5"/>
  <c r="D176" i="5"/>
  <c r="I176" i="5"/>
  <c r="M176" i="5"/>
  <c r="O176" i="5"/>
  <c r="Q176" i="5"/>
  <c r="S176" i="5"/>
  <c r="U176" i="5"/>
  <c r="W176" i="5"/>
  <c r="X176" i="5"/>
  <c r="Z176" i="5"/>
  <c r="AC176" i="5"/>
  <c r="AD176" i="5"/>
  <c r="AE176" i="5"/>
  <c r="AF176" i="5"/>
  <c r="AG176" i="5"/>
  <c r="AH176" i="5"/>
  <c r="AI176" i="5"/>
  <c r="AJ176" i="5"/>
  <c r="AK176" i="5"/>
  <c r="AM176" i="5"/>
  <c r="AN176" i="5"/>
  <c r="AO176" i="5"/>
  <c r="AP176" i="5"/>
  <c r="AQ176" i="5"/>
  <c r="D177" i="5"/>
  <c r="I177" i="5"/>
  <c r="M177" i="5"/>
  <c r="O177" i="5"/>
  <c r="Q177" i="5"/>
  <c r="S177" i="5"/>
  <c r="U177" i="5"/>
  <c r="W177" i="5"/>
  <c r="X177" i="5"/>
  <c r="Z177" i="5"/>
  <c r="AC177" i="5"/>
  <c r="AD177" i="5"/>
  <c r="AE177" i="5"/>
  <c r="AF177" i="5"/>
  <c r="AG177" i="5"/>
  <c r="AH177" i="5"/>
  <c r="AI177" i="5"/>
  <c r="AJ177" i="5"/>
  <c r="AK177" i="5"/>
  <c r="AM177" i="5"/>
  <c r="AN177" i="5"/>
  <c r="AO177" i="5"/>
  <c r="AP177" i="5"/>
  <c r="AQ177" i="5"/>
  <c r="D178" i="5"/>
  <c r="I178" i="5"/>
  <c r="M178" i="5"/>
  <c r="O178" i="5"/>
  <c r="Q178" i="5"/>
  <c r="S178" i="5"/>
  <c r="U178" i="5"/>
  <c r="W178" i="5"/>
  <c r="X178" i="5"/>
  <c r="Z178" i="5"/>
  <c r="AC178" i="5"/>
  <c r="AD178" i="5"/>
  <c r="AE178" i="5"/>
  <c r="AF178" i="5"/>
  <c r="AG178" i="5"/>
  <c r="AH178" i="5"/>
  <c r="AI178" i="5"/>
  <c r="AJ178" i="5"/>
  <c r="AK178" i="5"/>
  <c r="AM178" i="5"/>
  <c r="AN178" i="5"/>
  <c r="AO178" i="5"/>
  <c r="AP178" i="5"/>
  <c r="AQ178" i="5"/>
  <c r="D179" i="5"/>
  <c r="I179" i="5"/>
  <c r="M179" i="5"/>
  <c r="O179" i="5"/>
  <c r="Q179" i="5"/>
  <c r="S179" i="5"/>
  <c r="U179" i="5"/>
  <c r="W179" i="5"/>
  <c r="X179" i="5"/>
  <c r="Z179" i="5"/>
  <c r="AC179" i="5"/>
  <c r="AD179" i="5"/>
  <c r="AE179" i="5"/>
  <c r="AF179" i="5"/>
  <c r="AG179" i="5"/>
  <c r="AH179" i="5"/>
  <c r="AI179" i="5"/>
  <c r="AJ179" i="5"/>
  <c r="AK179" i="5"/>
  <c r="AM179" i="5"/>
  <c r="AN179" i="5"/>
  <c r="AO179" i="5"/>
  <c r="AP179" i="5"/>
  <c r="AQ179" i="5"/>
  <c r="D180" i="5"/>
  <c r="I180" i="5"/>
  <c r="M180" i="5"/>
  <c r="O180" i="5"/>
  <c r="Q180" i="5"/>
  <c r="S180" i="5"/>
  <c r="U180" i="5"/>
  <c r="W180" i="5"/>
  <c r="X180" i="5"/>
  <c r="Z180" i="5"/>
  <c r="AC180" i="5"/>
  <c r="AD180" i="5"/>
  <c r="AE180" i="5"/>
  <c r="AF180" i="5"/>
  <c r="AG180" i="5"/>
  <c r="AH180" i="5"/>
  <c r="AI180" i="5"/>
  <c r="AJ180" i="5"/>
  <c r="AK180" i="5"/>
  <c r="AM180" i="5"/>
  <c r="AN180" i="5"/>
  <c r="AO180" i="5"/>
  <c r="AP180" i="5"/>
  <c r="AQ180" i="5"/>
  <c r="D181" i="5"/>
  <c r="I181" i="5"/>
  <c r="M181" i="5"/>
  <c r="O181" i="5"/>
  <c r="Q181" i="5"/>
  <c r="S181" i="5"/>
  <c r="U181" i="5"/>
  <c r="W181" i="5"/>
  <c r="X181" i="5"/>
  <c r="Z181" i="5"/>
  <c r="AC181" i="5"/>
  <c r="AD181" i="5"/>
  <c r="AE181" i="5"/>
  <c r="AF181" i="5"/>
  <c r="AG181" i="5"/>
  <c r="AH181" i="5"/>
  <c r="AI181" i="5"/>
  <c r="AJ181" i="5"/>
  <c r="AK181" i="5"/>
  <c r="AM181" i="5"/>
  <c r="AN181" i="5"/>
  <c r="AO181" i="5"/>
  <c r="AP181" i="5"/>
  <c r="AQ181" i="5"/>
  <c r="D182" i="5"/>
  <c r="I182" i="5"/>
  <c r="M182" i="5"/>
  <c r="O182" i="5"/>
  <c r="Q182" i="5"/>
  <c r="S182" i="5"/>
  <c r="U182" i="5"/>
  <c r="W182" i="5"/>
  <c r="X182" i="5"/>
  <c r="Z182" i="5"/>
  <c r="AC182" i="5"/>
  <c r="AD182" i="5"/>
  <c r="AE182" i="5"/>
  <c r="AF182" i="5"/>
  <c r="AG182" i="5"/>
  <c r="AH182" i="5"/>
  <c r="AI182" i="5"/>
  <c r="AJ182" i="5"/>
  <c r="AK182" i="5"/>
  <c r="AM182" i="5"/>
  <c r="AN182" i="5"/>
  <c r="AO182" i="5"/>
  <c r="AP182" i="5"/>
  <c r="AQ182" i="5"/>
  <c r="D183" i="5"/>
  <c r="I183" i="5"/>
  <c r="M183" i="5"/>
  <c r="O183" i="5"/>
  <c r="Q183" i="5"/>
  <c r="S183" i="5"/>
  <c r="U183" i="5"/>
  <c r="W183" i="5"/>
  <c r="X183" i="5"/>
  <c r="Z183" i="5"/>
  <c r="AC183" i="5"/>
  <c r="AD183" i="5"/>
  <c r="AE183" i="5"/>
  <c r="AF183" i="5"/>
  <c r="AG183" i="5"/>
  <c r="AH183" i="5"/>
  <c r="AI183" i="5"/>
  <c r="AJ183" i="5"/>
  <c r="AK183" i="5"/>
  <c r="AM183" i="5"/>
  <c r="AN183" i="5"/>
  <c r="AO183" i="5"/>
  <c r="AP183" i="5"/>
  <c r="AQ183" i="5"/>
  <c r="D184" i="5"/>
  <c r="I184" i="5"/>
  <c r="M184" i="5"/>
  <c r="O184" i="5"/>
  <c r="Q184" i="5"/>
  <c r="S184" i="5"/>
  <c r="U184" i="5"/>
  <c r="W184" i="5"/>
  <c r="X184" i="5"/>
  <c r="Z184" i="5"/>
  <c r="AC184" i="5"/>
  <c r="AD184" i="5"/>
  <c r="AE184" i="5"/>
  <c r="AF184" i="5"/>
  <c r="AG184" i="5"/>
  <c r="AH184" i="5"/>
  <c r="AI184" i="5"/>
  <c r="AJ184" i="5"/>
  <c r="AK184" i="5"/>
  <c r="AM184" i="5"/>
  <c r="AN184" i="5"/>
  <c r="AO184" i="5"/>
  <c r="AP184" i="5"/>
  <c r="AQ184" i="5"/>
  <c r="D185" i="5"/>
  <c r="I185" i="5"/>
  <c r="M185" i="5"/>
  <c r="O185" i="5"/>
  <c r="Q185" i="5"/>
  <c r="S185" i="5"/>
  <c r="U185" i="5"/>
  <c r="W185" i="5"/>
  <c r="X185" i="5"/>
  <c r="Z185" i="5"/>
  <c r="AC185" i="5"/>
  <c r="AD185" i="5"/>
  <c r="AE185" i="5"/>
  <c r="AF185" i="5"/>
  <c r="AG185" i="5"/>
  <c r="AH185" i="5"/>
  <c r="AI185" i="5"/>
  <c r="AJ185" i="5"/>
  <c r="AK185" i="5"/>
  <c r="AM185" i="5"/>
  <c r="AN185" i="5"/>
  <c r="AO185" i="5"/>
  <c r="AP185" i="5"/>
  <c r="AQ185" i="5"/>
  <c r="D186" i="5"/>
  <c r="I186" i="5"/>
  <c r="M186" i="5"/>
  <c r="O186" i="5"/>
  <c r="Q186" i="5"/>
  <c r="S186" i="5"/>
  <c r="U186" i="5"/>
  <c r="W186" i="5"/>
  <c r="X186" i="5"/>
  <c r="Z186" i="5"/>
  <c r="AC186" i="5"/>
  <c r="AD186" i="5"/>
  <c r="AE186" i="5"/>
  <c r="AF186" i="5"/>
  <c r="AG186" i="5"/>
  <c r="AH186" i="5"/>
  <c r="AI186" i="5"/>
  <c r="AJ186" i="5"/>
  <c r="AK186" i="5"/>
  <c r="AM186" i="5"/>
  <c r="AN186" i="5"/>
  <c r="AO186" i="5"/>
  <c r="AP186" i="5"/>
  <c r="AQ186" i="5"/>
  <c r="D187" i="5"/>
  <c r="I187" i="5"/>
  <c r="M187" i="5"/>
  <c r="O187" i="5"/>
  <c r="Q187" i="5"/>
  <c r="S187" i="5"/>
  <c r="U187" i="5"/>
  <c r="W187" i="5"/>
  <c r="X187" i="5"/>
  <c r="Z187" i="5"/>
  <c r="AC187" i="5"/>
  <c r="AD187" i="5"/>
  <c r="AE187" i="5"/>
  <c r="AF187" i="5"/>
  <c r="AG187" i="5"/>
  <c r="AH187" i="5"/>
  <c r="AI187" i="5"/>
  <c r="AJ187" i="5"/>
  <c r="AK187" i="5"/>
  <c r="AM187" i="5"/>
  <c r="AN187" i="5"/>
  <c r="AO187" i="5"/>
  <c r="AP187" i="5"/>
  <c r="AQ187" i="5"/>
  <c r="D188" i="5"/>
  <c r="I188" i="5"/>
  <c r="M188" i="5"/>
  <c r="O188" i="5"/>
  <c r="Q188" i="5"/>
  <c r="S188" i="5"/>
  <c r="U188" i="5"/>
  <c r="W188" i="5"/>
  <c r="X188" i="5"/>
  <c r="Z188" i="5"/>
  <c r="AC188" i="5"/>
  <c r="AD188" i="5"/>
  <c r="AE188" i="5"/>
  <c r="AF188" i="5"/>
  <c r="AG188" i="5"/>
  <c r="AH188" i="5"/>
  <c r="AI188" i="5"/>
  <c r="AJ188" i="5"/>
  <c r="AK188" i="5"/>
  <c r="AM188" i="5"/>
  <c r="AN188" i="5"/>
  <c r="AO188" i="5"/>
  <c r="AP188" i="5"/>
  <c r="AQ188" i="5"/>
  <c r="D189" i="5"/>
  <c r="I189" i="5"/>
  <c r="M189" i="5"/>
  <c r="O189" i="5"/>
  <c r="Q189" i="5"/>
  <c r="S189" i="5"/>
  <c r="U189" i="5"/>
  <c r="W189" i="5"/>
  <c r="X189" i="5"/>
  <c r="Z189" i="5"/>
  <c r="AC189" i="5"/>
  <c r="AD189" i="5"/>
  <c r="AE189" i="5"/>
  <c r="AF189" i="5"/>
  <c r="AG189" i="5"/>
  <c r="AH189" i="5"/>
  <c r="AI189" i="5"/>
  <c r="AJ189" i="5"/>
  <c r="AK189" i="5"/>
  <c r="AM189" i="5"/>
  <c r="AN189" i="5"/>
  <c r="AO189" i="5"/>
  <c r="AP189" i="5"/>
  <c r="AQ189" i="5"/>
  <c r="D190" i="5"/>
  <c r="I190" i="5"/>
  <c r="M190" i="5"/>
  <c r="O190" i="5"/>
  <c r="Q190" i="5"/>
  <c r="S190" i="5"/>
  <c r="U190" i="5"/>
  <c r="W190" i="5"/>
  <c r="X190" i="5"/>
  <c r="Z190" i="5"/>
  <c r="AC190" i="5"/>
  <c r="AD190" i="5"/>
  <c r="AE190" i="5"/>
  <c r="AF190" i="5"/>
  <c r="AG190" i="5"/>
  <c r="AH190" i="5"/>
  <c r="AI190" i="5"/>
  <c r="AJ190" i="5"/>
  <c r="AK190" i="5"/>
  <c r="AM190" i="5"/>
  <c r="AN190" i="5"/>
  <c r="AO190" i="5"/>
  <c r="AP190" i="5"/>
  <c r="AQ190" i="5"/>
  <c r="D191" i="5"/>
  <c r="I191" i="5"/>
  <c r="M191" i="5"/>
  <c r="O191" i="5"/>
  <c r="Q191" i="5"/>
  <c r="S191" i="5"/>
  <c r="U191" i="5"/>
  <c r="W191" i="5"/>
  <c r="X191" i="5"/>
  <c r="Z191" i="5"/>
  <c r="AC191" i="5"/>
  <c r="AD191" i="5"/>
  <c r="AE191" i="5"/>
  <c r="AF191" i="5"/>
  <c r="AG191" i="5"/>
  <c r="AH191" i="5"/>
  <c r="AI191" i="5"/>
  <c r="AJ191" i="5"/>
  <c r="AK191" i="5"/>
  <c r="AM191" i="5"/>
  <c r="AN191" i="5"/>
  <c r="AO191" i="5"/>
  <c r="AP191" i="5"/>
  <c r="AQ191" i="5"/>
  <c r="D192" i="5"/>
  <c r="I192" i="5"/>
  <c r="M192" i="5"/>
  <c r="O192" i="5"/>
  <c r="Q192" i="5"/>
  <c r="S192" i="5"/>
  <c r="U192" i="5"/>
  <c r="W192" i="5"/>
  <c r="X192" i="5"/>
  <c r="Z192" i="5"/>
  <c r="AC192" i="5"/>
  <c r="AD192" i="5"/>
  <c r="AE192" i="5"/>
  <c r="AF192" i="5"/>
  <c r="AG192" i="5"/>
  <c r="AH192" i="5"/>
  <c r="AI192" i="5"/>
  <c r="AJ192" i="5"/>
  <c r="AK192" i="5"/>
  <c r="AM192" i="5"/>
  <c r="AN192" i="5"/>
  <c r="AO192" i="5"/>
  <c r="AP192" i="5"/>
  <c r="AQ192" i="5"/>
  <c r="D193" i="5"/>
  <c r="I193" i="5"/>
  <c r="M193" i="5"/>
  <c r="O193" i="5"/>
  <c r="Q193" i="5"/>
  <c r="S193" i="5"/>
  <c r="U193" i="5"/>
  <c r="W193" i="5"/>
  <c r="X193" i="5"/>
  <c r="Z193" i="5"/>
  <c r="AC193" i="5"/>
  <c r="AD193" i="5"/>
  <c r="AE193" i="5"/>
  <c r="AF193" i="5"/>
  <c r="AG193" i="5"/>
  <c r="AH193" i="5"/>
  <c r="AI193" i="5"/>
  <c r="AJ193" i="5"/>
  <c r="AK193" i="5"/>
  <c r="AM193" i="5"/>
  <c r="AN193" i="5"/>
  <c r="AO193" i="5"/>
  <c r="AP193" i="5"/>
  <c r="AQ193" i="5"/>
  <c r="D194" i="5"/>
  <c r="I194" i="5"/>
  <c r="M194" i="5"/>
  <c r="O194" i="5"/>
  <c r="Q194" i="5"/>
  <c r="S194" i="5"/>
  <c r="U194" i="5"/>
  <c r="W194" i="5"/>
  <c r="X194" i="5"/>
  <c r="Z194" i="5"/>
  <c r="AC194" i="5"/>
  <c r="AD194" i="5"/>
  <c r="AE194" i="5"/>
  <c r="AF194" i="5"/>
  <c r="AG194" i="5"/>
  <c r="AH194" i="5"/>
  <c r="AI194" i="5"/>
  <c r="AJ194" i="5"/>
  <c r="AK194" i="5"/>
  <c r="AM194" i="5"/>
  <c r="AN194" i="5"/>
  <c r="AO194" i="5"/>
  <c r="AP194" i="5"/>
  <c r="AQ194" i="5"/>
  <c r="D195" i="5"/>
  <c r="I195" i="5"/>
  <c r="M195" i="5"/>
  <c r="O195" i="5"/>
  <c r="Q195" i="5"/>
  <c r="S195" i="5"/>
  <c r="U195" i="5"/>
  <c r="W195" i="5"/>
  <c r="X195" i="5"/>
  <c r="Z195" i="5"/>
  <c r="AC195" i="5"/>
  <c r="AD195" i="5"/>
  <c r="AE195" i="5"/>
  <c r="AF195" i="5"/>
  <c r="AG195" i="5"/>
  <c r="AH195" i="5"/>
  <c r="AI195" i="5"/>
  <c r="AJ195" i="5"/>
  <c r="AK195" i="5"/>
  <c r="AM195" i="5"/>
  <c r="AN195" i="5"/>
  <c r="AO195" i="5"/>
  <c r="AP195" i="5"/>
  <c r="AQ195" i="5"/>
  <c r="D196" i="5"/>
  <c r="I196" i="5"/>
  <c r="M196" i="5"/>
  <c r="O196" i="5"/>
  <c r="Q196" i="5"/>
  <c r="S196" i="5"/>
  <c r="U196" i="5"/>
  <c r="W196" i="5"/>
  <c r="X196" i="5"/>
  <c r="Z196" i="5"/>
  <c r="AC196" i="5"/>
  <c r="AD196" i="5"/>
  <c r="AE196" i="5"/>
  <c r="AF196" i="5"/>
  <c r="AG196" i="5"/>
  <c r="AH196" i="5"/>
  <c r="AI196" i="5"/>
  <c r="AJ196" i="5"/>
  <c r="AK196" i="5"/>
  <c r="AM196" i="5"/>
  <c r="AN196" i="5"/>
  <c r="AO196" i="5"/>
  <c r="AP196" i="5"/>
  <c r="AQ196" i="5"/>
  <c r="D197" i="5"/>
  <c r="I197" i="5"/>
  <c r="M197" i="5"/>
  <c r="O197" i="5"/>
  <c r="Q197" i="5"/>
  <c r="S197" i="5"/>
  <c r="U197" i="5"/>
  <c r="W197" i="5"/>
  <c r="X197" i="5"/>
  <c r="Z197" i="5"/>
  <c r="AC197" i="5"/>
  <c r="AD197" i="5"/>
  <c r="AE197" i="5"/>
  <c r="AF197" i="5"/>
  <c r="AG197" i="5"/>
  <c r="AH197" i="5"/>
  <c r="AI197" i="5"/>
  <c r="AJ197" i="5"/>
  <c r="AK197" i="5"/>
  <c r="AM197" i="5"/>
  <c r="AN197" i="5"/>
  <c r="AO197" i="5"/>
  <c r="AP197" i="5"/>
  <c r="AQ197" i="5"/>
  <c r="D198" i="5"/>
  <c r="I198" i="5"/>
  <c r="M198" i="5"/>
  <c r="O198" i="5"/>
  <c r="Q198" i="5"/>
  <c r="S198" i="5"/>
  <c r="U198" i="5"/>
  <c r="W198" i="5"/>
  <c r="X198" i="5"/>
  <c r="Z198" i="5"/>
  <c r="AC198" i="5"/>
  <c r="AD198" i="5"/>
  <c r="AE198" i="5"/>
  <c r="AF198" i="5"/>
  <c r="AG198" i="5"/>
  <c r="AH198" i="5"/>
  <c r="AI198" i="5"/>
  <c r="AJ198" i="5"/>
  <c r="AK198" i="5"/>
  <c r="AM198" i="5"/>
  <c r="AN198" i="5"/>
  <c r="AO198" i="5"/>
  <c r="AP198" i="5"/>
  <c r="AQ198" i="5"/>
  <c r="D199" i="5"/>
  <c r="I199" i="5"/>
  <c r="M199" i="5"/>
  <c r="O199" i="5"/>
  <c r="Q199" i="5"/>
  <c r="S199" i="5"/>
  <c r="U199" i="5"/>
  <c r="W199" i="5"/>
  <c r="X199" i="5"/>
  <c r="Z199" i="5"/>
  <c r="AC199" i="5"/>
  <c r="AD199" i="5"/>
  <c r="AE199" i="5"/>
  <c r="AF199" i="5"/>
  <c r="AG199" i="5"/>
  <c r="AH199" i="5"/>
  <c r="AI199" i="5"/>
  <c r="AJ199" i="5"/>
  <c r="AK199" i="5"/>
  <c r="AM199" i="5"/>
  <c r="AN199" i="5"/>
  <c r="AO199" i="5"/>
  <c r="AP199" i="5"/>
  <c r="AQ199" i="5"/>
  <c r="D200" i="5"/>
  <c r="I200" i="5"/>
  <c r="M200" i="5"/>
  <c r="O200" i="5"/>
  <c r="Q200" i="5"/>
  <c r="S200" i="5"/>
  <c r="U200" i="5"/>
  <c r="W200" i="5"/>
  <c r="X200" i="5"/>
  <c r="Z200" i="5"/>
  <c r="AC200" i="5"/>
  <c r="AD200" i="5"/>
  <c r="AE200" i="5"/>
  <c r="AF200" i="5"/>
  <c r="AG200" i="5"/>
  <c r="AH200" i="5"/>
  <c r="AI200" i="5"/>
  <c r="AJ200" i="5"/>
  <c r="AK200" i="5"/>
  <c r="AM200" i="5"/>
  <c r="AN200" i="5"/>
  <c r="AO200" i="5"/>
  <c r="AP200" i="5"/>
  <c r="AQ200" i="5"/>
  <c r="D201" i="5"/>
  <c r="I201" i="5"/>
  <c r="M201" i="5"/>
  <c r="O201" i="5"/>
  <c r="Q201" i="5"/>
  <c r="S201" i="5"/>
  <c r="U201" i="5"/>
  <c r="W201" i="5"/>
  <c r="X201" i="5"/>
  <c r="Z201" i="5"/>
  <c r="AC201" i="5"/>
  <c r="AD201" i="5"/>
  <c r="AE201" i="5"/>
  <c r="AF201" i="5"/>
  <c r="AG201" i="5"/>
  <c r="AH201" i="5"/>
  <c r="AI201" i="5"/>
  <c r="AJ201" i="5"/>
  <c r="AK201" i="5"/>
  <c r="AM201" i="5"/>
  <c r="AN201" i="5"/>
  <c r="AO201" i="5"/>
  <c r="AP201" i="5"/>
  <c r="AQ201" i="5"/>
  <c r="D202" i="5"/>
  <c r="I202" i="5"/>
  <c r="M202" i="5"/>
  <c r="O202" i="5"/>
  <c r="Q202" i="5"/>
  <c r="S202" i="5"/>
  <c r="U202" i="5"/>
  <c r="W202" i="5"/>
  <c r="X202" i="5"/>
  <c r="Z202" i="5"/>
  <c r="AC202" i="5"/>
  <c r="AD202" i="5"/>
  <c r="AE202" i="5"/>
  <c r="AF202" i="5"/>
  <c r="AG202" i="5"/>
  <c r="AH202" i="5"/>
  <c r="AI202" i="5"/>
  <c r="AJ202" i="5"/>
  <c r="AK202" i="5"/>
  <c r="AM202" i="5"/>
  <c r="AN202" i="5"/>
  <c r="AO202" i="5"/>
  <c r="AP202" i="5"/>
  <c r="AQ202" i="5"/>
  <c r="D203" i="5"/>
  <c r="I203" i="5"/>
  <c r="M203" i="5"/>
  <c r="O203" i="5"/>
  <c r="Q203" i="5"/>
  <c r="S203" i="5"/>
  <c r="U203" i="5"/>
  <c r="W203" i="5"/>
  <c r="X203" i="5"/>
  <c r="Z203" i="5"/>
  <c r="AC203" i="5"/>
  <c r="AD203" i="5"/>
  <c r="AE203" i="5"/>
  <c r="AF203" i="5"/>
  <c r="AG203" i="5"/>
  <c r="AH203" i="5"/>
  <c r="AI203" i="5"/>
  <c r="AJ203" i="5"/>
  <c r="AK203" i="5"/>
  <c r="AM203" i="5"/>
  <c r="AN203" i="5"/>
  <c r="AO203" i="5"/>
  <c r="AP203" i="5"/>
  <c r="AQ203" i="5"/>
  <c r="D204" i="5"/>
  <c r="I204" i="5"/>
  <c r="M204" i="5"/>
  <c r="O204" i="5"/>
  <c r="Q204" i="5"/>
  <c r="S204" i="5"/>
  <c r="U204" i="5"/>
  <c r="W204" i="5"/>
  <c r="X204" i="5"/>
  <c r="Z204" i="5"/>
  <c r="AC204" i="5"/>
  <c r="AD204" i="5"/>
  <c r="AE204" i="5"/>
  <c r="AF204" i="5"/>
  <c r="AG204" i="5"/>
  <c r="AH204" i="5"/>
  <c r="AI204" i="5"/>
  <c r="AJ204" i="5"/>
  <c r="AK204" i="5"/>
  <c r="AM204" i="5"/>
  <c r="AN204" i="5"/>
  <c r="AO204" i="5"/>
  <c r="AP204" i="5"/>
  <c r="AQ204" i="5"/>
  <c r="D205" i="5"/>
  <c r="I205" i="5"/>
  <c r="M205" i="5"/>
  <c r="O205" i="5"/>
  <c r="Q205" i="5"/>
  <c r="S205" i="5"/>
  <c r="U205" i="5"/>
  <c r="W205" i="5"/>
  <c r="X205" i="5"/>
  <c r="Z205" i="5"/>
  <c r="AC205" i="5"/>
  <c r="AD205" i="5"/>
  <c r="AE205" i="5"/>
  <c r="AF205" i="5"/>
  <c r="AG205" i="5"/>
  <c r="AH205" i="5"/>
  <c r="AI205" i="5"/>
  <c r="AJ205" i="5"/>
  <c r="AK205" i="5"/>
  <c r="AM205" i="5"/>
  <c r="AN205" i="5"/>
  <c r="AO205" i="5"/>
  <c r="AP205" i="5"/>
  <c r="AQ205" i="5"/>
  <c r="D206" i="5"/>
  <c r="I206" i="5"/>
  <c r="M206" i="5"/>
  <c r="O206" i="5"/>
  <c r="Q206" i="5"/>
  <c r="S206" i="5"/>
  <c r="U206" i="5"/>
  <c r="W206" i="5"/>
  <c r="X206" i="5"/>
  <c r="Z206" i="5"/>
  <c r="AC206" i="5"/>
  <c r="AD206" i="5"/>
  <c r="AE206" i="5"/>
  <c r="AF206" i="5"/>
  <c r="AG206" i="5"/>
  <c r="AH206" i="5"/>
  <c r="AI206" i="5"/>
  <c r="AJ206" i="5"/>
  <c r="AK206" i="5"/>
  <c r="AM206" i="5"/>
  <c r="AN206" i="5"/>
  <c r="AO206" i="5"/>
  <c r="AP206" i="5"/>
  <c r="AQ206" i="5"/>
  <c r="D207" i="5"/>
  <c r="I207" i="5"/>
  <c r="M207" i="5"/>
  <c r="O207" i="5"/>
  <c r="Q207" i="5"/>
  <c r="S207" i="5"/>
  <c r="U207" i="5"/>
  <c r="W207" i="5"/>
  <c r="X207" i="5"/>
  <c r="Z207" i="5"/>
  <c r="AC207" i="5"/>
  <c r="AD207" i="5"/>
  <c r="AE207" i="5"/>
  <c r="AF207" i="5"/>
  <c r="AG207" i="5"/>
  <c r="AH207" i="5"/>
  <c r="AI207" i="5"/>
  <c r="AJ207" i="5"/>
  <c r="AK207" i="5"/>
  <c r="AM207" i="5"/>
  <c r="AN207" i="5"/>
  <c r="AO207" i="5"/>
  <c r="AP207" i="5"/>
  <c r="AQ207" i="5"/>
  <c r="D208" i="5"/>
  <c r="I208" i="5"/>
  <c r="M208" i="5"/>
  <c r="O208" i="5"/>
  <c r="Q208" i="5"/>
  <c r="S208" i="5"/>
  <c r="U208" i="5"/>
  <c r="W208" i="5"/>
  <c r="X208" i="5"/>
  <c r="Z208" i="5"/>
  <c r="AC208" i="5"/>
  <c r="AD208" i="5"/>
  <c r="AE208" i="5"/>
  <c r="AF208" i="5"/>
  <c r="AG208" i="5"/>
  <c r="AH208" i="5"/>
  <c r="AI208" i="5"/>
  <c r="AJ208" i="5"/>
  <c r="AK208" i="5"/>
  <c r="AM208" i="5"/>
  <c r="AN208" i="5"/>
  <c r="AO208" i="5"/>
  <c r="AP208" i="5"/>
  <c r="AQ208" i="5"/>
  <c r="D209" i="5"/>
  <c r="I209" i="5"/>
  <c r="M209" i="5"/>
  <c r="O209" i="5"/>
  <c r="Q209" i="5"/>
  <c r="S209" i="5"/>
  <c r="U209" i="5"/>
  <c r="W209" i="5"/>
  <c r="X209" i="5"/>
  <c r="Z209" i="5"/>
  <c r="AC209" i="5"/>
  <c r="AD209" i="5"/>
  <c r="AE209" i="5"/>
  <c r="AF209" i="5"/>
  <c r="AG209" i="5"/>
  <c r="AH209" i="5"/>
  <c r="AI209" i="5"/>
  <c r="AJ209" i="5"/>
  <c r="AK209" i="5"/>
  <c r="AM209" i="5"/>
  <c r="AN209" i="5"/>
  <c r="AO209" i="5"/>
  <c r="AP209" i="5"/>
  <c r="AQ209" i="5"/>
  <c r="D210" i="5"/>
  <c r="I210" i="5"/>
  <c r="M210" i="5"/>
  <c r="O210" i="5"/>
  <c r="Q210" i="5"/>
  <c r="S210" i="5"/>
  <c r="U210" i="5"/>
  <c r="W210" i="5"/>
  <c r="X210" i="5"/>
  <c r="Z210" i="5"/>
  <c r="AC210" i="5"/>
  <c r="AD210" i="5"/>
  <c r="AE210" i="5"/>
  <c r="AF210" i="5"/>
  <c r="AG210" i="5"/>
  <c r="AH210" i="5"/>
  <c r="AI210" i="5"/>
  <c r="AJ210" i="5"/>
  <c r="AK210" i="5"/>
  <c r="AM210" i="5"/>
  <c r="AN210" i="5"/>
  <c r="AO210" i="5"/>
  <c r="AP210" i="5"/>
  <c r="AQ210" i="5"/>
  <c r="D211" i="5"/>
  <c r="I211" i="5"/>
  <c r="M211" i="5"/>
  <c r="O211" i="5"/>
  <c r="Q211" i="5"/>
  <c r="S211" i="5"/>
  <c r="U211" i="5"/>
  <c r="W211" i="5"/>
  <c r="X211" i="5"/>
  <c r="Z211" i="5"/>
  <c r="AC211" i="5"/>
  <c r="AD211" i="5"/>
  <c r="AE211" i="5"/>
  <c r="AF211" i="5"/>
  <c r="AG211" i="5"/>
  <c r="AH211" i="5"/>
  <c r="AI211" i="5"/>
  <c r="AJ211" i="5"/>
  <c r="AK211" i="5"/>
  <c r="AM211" i="5"/>
  <c r="AN211" i="5"/>
  <c r="AO211" i="5"/>
  <c r="AP211" i="5"/>
  <c r="AQ211" i="5"/>
  <c r="D212" i="5"/>
  <c r="I212" i="5"/>
  <c r="M212" i="5"/>
  <c r="O212" i="5"/>
  <c r="Q212" i="5"/>
  <c r="S212" i="5"/>
  <c r="U212" i="5"/>
  <c r="W212" i="5"/>
  <c r="X212" i="5"/>
  <c r="Z212" i="5"/>
  <c r="AC212" i="5"/>
  <c r="AD212" i="5"/>
  <c r="AE212" i="5"/>
  <c r="AF212" i="5"/>
  <c r="AG212" i="5"/>
  <c r="AH212" i="5"/>
  <c r="AI212" i="5"/>
  <c r="AJ212" i="5"/>
  <c r="AK212" i="5"/>
  <c r="AM212" i="5"/>
  <c r="AN212" i="5"/>
  <c r="AO212" i="5"/>
  <c r="AP212" i="5"/>
  <c r="AQ212" i="5"/>
  <c r="D213" i="5"/>
  <c r="I213" i="5"/>
  <c r="M213" i="5"/>
  <c r="O213" i="5"/>
  <c r="Q213" i="5"/>
  <c r="S213" i="5"/>
  <c r="U213" i="5"/>
  <c r="W213" i="5"/>
  <c r="X213" i="5"/>
  <c r="Z213" i="5"/>
  <c r="AC213" i="5"/>
  <c r="AD213" i="5"/>
  <c r="AE213" i="5"/>
  <c r="AF213" i="5"/>
  <c r="AG213" i="5"/>
  <c r="AH213" i="5"/>
  <c r="AI213" i="5"/>
  <c r="AJ213" i="5"/>
  <c r="AK213" i="5"/>
  <c r="AM213" i="5"/>
  <c r="AN213" i="5"/>
  <c r="AO213" i="5"/>
  <c r="AP213" i="5"/>
  <c r="AQ213" i="5"/>
  <c r="D214" i="5"/>
  <c r="I214" i="5"/>
  <c r="M214" i="5"/>
  <c r="O214" i="5"/>
  <c r="Q214" i="5"/>
  <c r="S214" i="5"/>
  <c r="U214" i="5"/>
  <c r="W214" i="5"/>
  <c r="X214" i="5"/>
  <c r="Z214" i="5"/>
  <c r="AC214" i="5"/>
  <c r="AD214" i="5"/>
  <c r="AE214" i="5"/>
  <c r="AF214" i="5"/>
  <c r="AG214" i="5"/>
  <c r="AH214" i="5"/>
  <c r="AI214" i="5"/>
  <c r="AJ214" i="5"/>
  <c r="AK214" i="5"/>
  <c r="AM214" i="5"/>
  <c r="AN214" i="5"/>
  <c r="AO214" i="5"/>
  <c r="AP214" i="5"/>
  <c r="AQ214" i="5"/>
  <c r="D215" i="5"/>
  <c r="I215" i="5"/>
  <c r="M215" i="5"/>
  <c r="O215" i="5"/>
  <c r="Q215" i="5"/>
  <c r="S215" i="5"/>
  <c r="U215" i="5"/>
  <c r="W215" i="5"/>
  <c r="X215" i="5"/>
  <c r="Z215" i="5"/>
  <c r="AC215" i="5"/>
  <c r="AD215" i="5"/>
  <c r="AE215" i="5"/>
  <c r="AF215" i="5"/>
  <c r="AG215" i="5"/>
  <c r="AH215" i="5"/>
  <c r="AI215" i="5"/>
  <c r="AJ215" i="5"/>
  <c r="AK215" i="5"/>
  <c r="AM215" i="5"/>
  <c r="AN215" i="5"/>
  <c r="AO215" i="5"/>
  <c r="AP215" i="5"/>
  <c r="AQ215" i="5"/>
  <c r="D216" i="5"/>
  <c r="I216" i="5"/>
  <c r="M216" i="5"/>
  <c r="O216" i="5"/>
  <c r="Q216" i="5"/>
  <c r="S216" i="5"/>
  <c r="U216" i="5"/>
  <c r="W216" i="5"/>
  <c r="X216" i="5"/>
  <c r="Z216" i="5"/>
  <c r="AC216" i="5"/>
  <c r="AD216" i="5"/>
  <c r="AE216" i="5"/>
  <c r="AF216" i="5"/>
  <c r="AG216" i="5"/>
  <c r="AH216" i="5"/>
  <c r="AI216" i="5"/>
  <c r="AJ216" i="5"/>
  <c r="AK216" i="5"/>
  <c r="AM216" i="5"/>
  <c r="AN216" i="5"/>
  <c r="AO216" i="5"/>
  <c r="AP216" i="5"/>
  <c r="AQ216" i="5"/>
  <c r="D217" i="5"/>
  <c r="I217" i="5"/>
  <c r="M217" i="5"/>
  <c r="O217" i="5"/>
  <c r="Q217" i="5"/>
  <c r="S217" i="5"/>
  <c r="U217" i="5"/>
  <c r="W217" i="5"/>
  <c r="X217" i="5"/>
  <c r="Z217" i="5"/>
  <c r="AC217" i="5"/>
  <c r="AD217" i="5"/>
  <c r="AE217" i="5"/>
  <c r="AF217" i="5"/>
  <c r="AG217" i="5"/>
  <c r="AH217" i="5"/>
  <c r="AI217" i="5"/>
  <c r="AJ217" i="5"/>
  <c r="AK217" i="5"/>
  <c r="AM217" i="5"/>
  <c r="AN217" i="5"/>
  <c r="AO217" i="5"/>
  <c r="AP217" i="5"/>
  <c r="AQ217" i="5"/>
  <c r="D218" i="5"/>
  <c r="I218" i="5"/>
  <c r="M218" i="5"/>
  <c r="O218" i="5"/>
  <c r="Q218" i="5"/>
  <c r="S218" i="5"/>
  <c r="U218" i="5"/>
  <c r="W218" i="5"/>
  <c r="X218" i="5"/>
  <c r="Z218" i="5"/>
  <c r="AC218" i="5"/>
  <c r="AD218" i="5"/>
  <c r="AE218" i="5"/>
  <c r="AF218" i="5"/>
  <c r="AG218" i="5"/>
  <c r="AH218" i="5"/>
  <c r="AI218" i="5"/>
  <c r="AJ218" i="5"/>
  <c r="AK218" i="5"/>
  <c r="AM218" i="5"/>
  <c r="AN218" i="5"/>
  <c r="AO218" i="5"/>
  <c r="AP218" i="5"/>
  <c r="AQ218" i="5"/>
  <c r="D219" i="5"/>
  <c r="I219" i="5"/>
  <c r="M219" i="5"/>
  <c r="O219" i="5"/>
  <c r="Q219" i="5"/>
  <c r="S219" i="5"/>
  <c r="U219" i="5"/>
  <c r="W219" i="5"/>
  <c r="X219" i="5"/>
  <c r="Z219" i="5"/>
  <c r="AC219" i="5"/>
  <c r="AD219" i="5"/>
  <c r="AE219" i="5"/>
  <c r="AF219" i="5"/>
  <c r="AG219" i="5"/>
  <c r="AH219" i="5"/>
  <c r="AI219" i="5"/>
  <c r="AJ219" i="5"/>
  <c r="AK219" i="5"/>
  <c r="AM219" i="5"/>
  <c r="AN219" i="5"/>
  <c r="AO219" i="5"/>
  <c r="AP219" i="5"/>
  <c r="AQ219" i="5"/>
  <c r="D220" i="5"/>
  <c r="I220" i="5"/>
  <c r="M220" i="5"/>
  <c r="O220" i="5"/>
  <c r="Q220" i="5"/>
  <c r="S220" i="5"/>
  <c r="U220" i="5"/>
  <c r="W220" i="5"/>
  <c r="X220" i="5"/>
  <c r="Z220" i="5"/>
  <c r="AC220" i="5"/>
  <c r="AD220" i="5"/>
  <c r="AE220" i="5"/>
  <c r="AF220" i="5"/>
  <c r="AG220" i="5"/>
  <c r="AH220" i="5"/>
  <c r="AI220" i="5"/>
  <c r="AJ220" i="5"/>
  <c r="AK220" i="5"/>
  <c r="AM220" i="5"/>
  <c r="AN220" i="5"/>
  <c r="AO220" i="5"/>
  <c r="AP220" i="5"/>
  <c r="AQ220" i="5"/>
  <c r="D221" i="5"/>
  <c r="I221" i="5"/>
  <c r="M221" i="5"/>
  <c r="O221" i="5"/>
  <c r="Q221" i="5"/>
  <c r="S221" i="5"/>
  <c r="U221" i="5"/>
  <c r="W221" i="5"/>
  <c r="X221" i="5"/>
  <c r="Z221" i="5"/>
  <c r="AC221" i="5"/>
  <c r="AD221" i="5"/>
  <c r="AE221" i="5"/>
  <c r="AF221" i="5"/>
  <c r="AG221" i="5"/>
  <c r="AH221" i="5"/>
  <c r="AI221" i="5"/>
  <c r="AJ221" i="5"/>
  <c r="AK221" i="5"/>
  <c r="AM221" i="5"/>
  <c r="AN221" i="5"/>
  <c r="AO221" i="5"/>
  <c r="AP221" i="5"/>
  <c r="AQ221" i="5"/>
  <c r="D222" i="5"/>
  <c r="I222" i="5"/>
  <c r="M222" i="5"/>
  <c r="O222" i="5"/>
  <c r="Q222" i="5"/>
  <c r="S222" i="5"/>
  <c r="U222" i="5"/>
  <c r="W222" i="5"/>
  <c r="X222" i="5"/>
  <c r="Z222" i="5"/>
  <c r="AC222" i="5"/>
  <c r="AD222" i="5"/>
  <c r="AE222" i="5"/>
  <c r="AF222" i="5"/>
  <c r="AG222" i="5"/>
  <c r="AH222" i="5"/>
  <c r="AI222" i="5"/>
  <c r="AJ222" i="5"/>
  <c r="AK222" i="5"/>
  <c r="AM222" i="5"/>
  <c r="AN222" i="5"/>
  <c r="AO222" i="5"/>
  <c r="AP222" i="5"/>
  <c r="AQ222" i="5"/>
  <c r="D223" i="5"/>
  <c r="I223" i="5"/>
  <c r="M223" i="5"/>
  <c r="O223" i="5"/>
  <c r="Q223" i="5"/>
  <c r="S223" i="5"/>
  <c r="U223" i="5"/>
  <c r="W223" i="5"/>
  <c r="X223" i="5"/>
  <c r="Z223" i="5"/>
  <c r="AC223" i="5"/>
  <c r="AD223" i="5"/>
  <c r="AE223" i="5"/>
  <c r="AF223" i="5"/>
  <c r="AG223" i="5"/>
  <c r="AH223" i="5"/>
  <c r="AI223" i="5"/>
  <c r="AJ223" i="5"/>
  <c r="AK223" i="5"/>
  <c r="AM223" i="5"/>
  <c r="AN223" i="5"/>
  <c r="AO223" i="5"/>
  <c r="AP223" i="5"/>
  <c r="AQ223" i="5"/>
  <c r="D224" i="5"/>
  <c r="I224" i="5"/>
  <c r="M224" i="5"/>
  <c r="O224" i="5"/>
  <c r="Q224" i="5"/>
  <c r="S224" i="5"/>
  <c r="U224" i="5"/>
  <c r="W224" i="5"/>
  <c r="X224" i="5"/>
  <c r="Z224" i="5"/>
  <c r="AC224" i="5"/>
  <c r="AD224" i="5"/>
  <c r="AE224" i="5"/>
  <c r="AF224" i="5"/>
  <c r="AG224" i="5"/>
  <c r="AH224" i="5"/>
  <c r="AI224" i="5"/>
  <c r="AJ224" i="5"/>
  <c r="AK224" i="5"/>
  <c r="AM224" i="5"/>
  <c r="AN224" i="5"/>
  <c r="AO224" i="5"/>
  <c r="AP224" i="5"/>
  <c r="AQ224" i="5"/>
  <c r="D225" i="5"/>
  <c r="I225" i="5"/>
  <c r="M225" i="5"/>
  <c r="O225" i="5"/>
  <c r="Q225" i="5"/>
  <c r="S225" i="5"/>
  <c r="U225" i="5"/>
  <c r="W225" i="5"/>
  <c r="X225" i="5"/>
  <c r="Z225" i="5"/>
  <c r="AC225" i="5"/>
  <c r="AD225" i="5"/>
  <c r="AE225" i="5"/>
  <c r="AF225" i="5"/>
  <c r="AG225" i="5"/>
  <c r="AH225" i="5"/>
  <c r="AI225" i="5"/>
  <c r="AJ225" i="5"/>
  <c r="AK225" i="5"/>
  <c r="AM225" i="5"/>
  <c r="AN225" i="5"/>
  <c r="AO225" i="5"/>
  <c r="AP225" i="5"/>
  <c r="AQ225" i="5"/>
  <c r="D226" i="5"/>
  <c r="I226" i="5"/>
  <c r="M226" i="5"/>
  <c r="O226" i="5"/>
  <c r="Q226" i="5"/>
  <c r="S226" i="5"/>
  <c r="U226" i="5"/>
  <c r="W226" i="5"/>
  <c r="X226" i="5"/>
  <c r="Z226" i="5"/>
  <c r="AC226" i="5"/>
  <c r="AD226" i="5"/>
  <c r="AE226" i="5"/>
  <c r="AF226" i="5"/>
  <c r="AG226" i="5"/>
  <c r="AH226" i="5"/>
  <c r="AI226" i="5"/>
  <c r="AJ226" i="5"/>
  <c r="AK226" i="5"/>
  <c r="AM226" i="5"/>
  <c r="AN226" i="5"/>
  <c r="AO226" i="5"/>
  <c r="AP226" i="5"/>
  <c r="AQ226" i="5"/>
  <c r="D227" i="5"/>
  <c r="I227" i="5"/>
  <c r="M227" i="5"/>
  <c r="O227" i="5"/>
  <c r="Q227" i="5"/>
  <c r="S227" i="5"/>
  <c r="U227" i="5"/>
  <c r="W227" i="5"/>
  <c r="X227" i="5"/>
  <c r="Z227" i="5"/>
  <c r="AC227" i="5"/>
  <c r="AD227" i="5"/>
  <c r="AE227" i="5"/>
  <c r="AF227" i="5"/>
  <c r="AG227" i="5"/>
  <c r="AH227" i="5"/>
  <c r="AI227" i="5"/>
  <c r="AJ227" i="5"/>
  <c r="AK227" i="5"/>
  <c r="AM227" i="5"/>
  <c r="AN227" i="5"/>
  <c r="AO227" i="5"/>
  <c r="AP227" i="5"/>
  <c r="AQ227" i="5"/>
  <c r="D228" i="5"/>
  <c r="I228" i="5"/>
  <c r="M228" i="5"/>
  <c r="O228" i="5"/>
  <c r="Q228" i="5"/>
  <c r="S228" i="5"/>
  <c r="U228" i="5"/>
  <c r="W228" i="5"/>
  <c r="X228" i="5"/>
  <c r="Z228" i="5"/>
  <c r="AC228" i="5"/>
  <c r="AD228" i="5"/>
  <c r="AE228" i="5"/>
  <c r="AF228" i="5"/>
  <c r="AG228" i="5"/>
  <c r="AH228" i="5"/>
  <c r="AI228" i="5"/>
  <c r="AJ228" i="5"/>
  <c r="AK228" i="5"/>
  <c r="AM228" i="5"/>
  <c r="AN228" i="5"/>
  <c r="AO228" i="5"/>
  <c r="AP228" i="5"/>
  <c r="AQ228" i="5"/>
  <c r="D229" i="5"/>
  <c r="I229" i="5"/>
  <c r="M229" i="5"/>
  <c r="O229" i="5"/>
  <c r="Q229" i="5"/>
  <c r="S229" i="5"/>
  <c r="U229" i="5"/>
  <c r="W229" i="5"/>
  <c r="X229" i="5"/>
  <c r="Z229" i="5"/>
  <c r="AC229" i="5"/>
  <c r="AD229" i="5"/>
  <c r="AE229" i="5"/>
  <c r="AF229" i="5"/>
  <c r="AG229" i="5"/>
  <c r="AH229" i="5"/>
  <c r="AI229" i="5"/>
  <c r="AJ229" i="5"/>
  <c r="AK229" i="5"/>
  <c r="AM229" i="5"/>
  <c r="AN229" i="5"/>
  <c r="AO229" i="5"/>
  <c r="AP229" i="5"/>
  <c r="AQ229" i="5"/>
  <c r="D230" i="5"/>
  <c r="I230" i="5"/>
  <c r="M230" i="5"/>
  <c r="O230" i="5"/>
  <c r="Q230" i="5"/>
  <c r="S230" i="5"/>
  <c r="U230" i="5"/>
  <c r="W230" i="5"/>
  <c r="X230" i="5"/>
  <c r="Z230" i="5"/>
  <c r="AC230" i="5"/>
  <c r="AD230" i="5"/>
  <c r="AE230" i="5"/>
  <c r="AF230" i="5"/>
  <c r="AG230" i="5"/>
  <c r="AH230" i="5"/>
  <c r="AI230" i="5"/>
  <c r="AJ230" i="5"/>
  <c r="AK230" i="5"/>
  <c r="AM230" i="5"/>
  <c r="AN230" i="5"/>
  <c r="AO230" i="5"/>
  <c r="AP230" i="5"/>
  <c r="AQ230" i="5"/>
  <c r="D231" i="5"/>
  <c r="I231" i="5"/>
  <c r="M231" i="5"/>
  <c r="O231" i="5"/>
  <c r="Q231" i="5"/>
  <c r="S231" i="5"/>
  <c r="U231" i="5"/>
  <c r="W231" i="5"/>
  <c r="X231" i="5"/>
  <c r="Z231" i="5"/>
  <c r="AC231" i="5"/>
  <c r="AD231" i="5"/>
  <c r="AE231" i="5"/>
  <c r="AF231" i="5"/>
  <c r="AG231" i="5"/>
  <c r="AH231" i="5"/>
  <c r="AI231" i="5"/>
  <c r="AJ231" i="5"/>
  <c r="AK231" i="5"/>
  <c r="AM231" i="5"/>
  <c r="AN231" i="5"/>
  <c r="AO231" i="5"/>
  <c r="AP231" i="5"/>
  <c r="AQ231" i="5"/>
  <c r="D232" i="5"/>
  <c r="I232" i="5"/>
  <c r="M232" i="5"/>
  <c r="O232" i="5"/>
  <c r="Q232" i="5"/>
  <c r="S232" i="5"/>
  <c r="U232" i="5"/>
  <c r="W232" i="5"/>
  <c r="X232" i="5"/>
  <c r="Z232" i="5"/>
  <c r="AC232" i="5"/>
  <c r="AD232" i="5"/>
  <c r="AE232" i="5"/>
  <c r="AF232" i="5"/>
  <c r="AG232" i="5"/>
  <c r="AH232" i="5"/>
  <c r="AI232" i="5"/>
  <c r="AJ232" i="5"/>
  <c r="AK232" i="5"/>
  <c r="AM232" i="5"/>
  <c r="AN232" i="5"/>
  <c r="AO232" i="5"/>
  <c r="AP232" i="5"/>
  <c r="AQ232" i="5"/>
  <c r="D233" i="5"/>
  <c r="I233" i="5"/>
  <c r="M233" i="5"/>
  <c r="O233" i="5"/>
  <c r="Q233" i="5"/>
  <c r="S233" i="5"/>
  <c r="U233" i="5"/>
  <c r="W233" i="5"/>
  <c r="X233" i="5"/>
  <c r="Z233" i="5"/>
  <c r="AC233" i="5"/>
  <c r="AD233" i="5"/>
  <c r="AE233" i="5"/>
  <c r="AF233" i="5"/>
  <c r="AG233" i="5"/>
  <c r="AH233" i="5"/>
  <c r="AI233" i="5"/>
  <c r="AJ233" i="5"/>
  <c r="AK233" i="5"/>
  <c r="AM233" i="5"/>
  <c r="AN233" i="5"/>
  <c r="AO233" i="5"/>
  <c r="AP233" i="5"/>
  <c r="AQ233" i="5"/>
  <c r="D234" i="5"/>
  <c r="I234" i="5"/>
  <c r="M234" i="5"/>
  <c r="O234" i="5"/>
  <c r="Q234" i="5"/>
  <c r="S234" i="5"/>
  <c r="U234" i="5"/>
  <c r="W234" i="5"/>
  <c r="X234" i="5"/>
  <c r="Z234" i="5"/>
  <c r="AC234" i="5"/>
  <c r="AD234" i="5"/>
  <c r="AE234" i="5"/>
  <c r="AF234" i="5"/>
  <c r="AG234" i="5"/>
  <c r="AH234" i="5"/>
  <c r="AI234" i="5"/>
  <c r="AJ234" i="5"/>
  <c r="AK234" i="5"/>
  <c r="AM234" i="5"/>
  <c r="AN234" i="5"/>
  <c r="AO234" i="5"/>
  <c r="AP234" i="5"/>
  <c r="AQ234" i="5"/>
  <c r="D235" i="5"/>
  <c r="I235" i="5"/>
  <c r="M235" i="5"/>
  <c r="O235" i="5"/>
  <c r="Q235" i="5"/>
  <c r="S235" i="5"/>
  <c r="U235" i="5"/>
  <c r="W235" i="5"/>
  <c r="X235" i="5"/>
  <c r="Z235" i="5"/>
  <c r="AC235" i="5"/>
  <c r="AD235" i="5"/>
  <c r="AE235" i="5"/>
  <c r="AF235" i="5"/>
  <c r="AG235" i="5"/>
  <c r="AH235" i="5"/>
  <c r="AI235" i="5"/>
  <c r="AJ235" i="5"/>
  <c r="AK235" i="5"/>
  <c r="AM235" i="5"/>
  <c r="AN235" i="5"/>
  <c r="AO235" i="5"/>
  <c r="AP235" i="5"/>
  <c r="AQ235" i="5"/>
  <c r="D236" i="5"/>
  <c r="I236" i="5"/>
  <c r="M236" i="5"/>
  <c r="O236" i="5"/>
  <c r="Q236" i="5"/>
  <c r="S236" i="5"/>
  <c r="U236" i="5"/>
  <c r="W236" i="5"/>
  <c r="X236" i="5"/>
  <c r="Z236" i="5"/>
  <c r="AC236" i="5"/>
  <c r="AD236" i="5"/>
  <c r="AE236" i="5"/>
  <c r="AF236" i="5"/>
  <c r="AG236" i="5"/>
  <c r="AH236" i="5"/>
  <c r="AI236" i="5"/>
  <c r="AJ236" i="5"/>
  <c r="AK236" i="5"/>
  <c r="AM236" i="5"/>
  <c r="AN236" i="5"/>
  <c r="AO236" i="5"/>
  <c r="AP236" i="5"/>
  <c r="AQ236" i="5"/>
  <c r="D237" i="5"/>
  <c r="I237" i="5"/>
  <c r="M237" i="5"/>
  <c r="O237" i="5"/>
  <c r="Q237" i="5"/>
  <c r="S237" i="5"/>
  <c r="U237" i="5"/>
  <c r="W237" i="5"/>
  <c r="X237" i="5"/>
  <c r="Z237" i="5"/>
  <c r="AC237" i="5"/>
  <c r="AD237" i="5"/>
  <c r="AE237" i="5"/>
  <c r="AF237" i="5"/>
  <c r="AG237" i="5"/>
  <c r="AH237" i="5"/>
  <c r="AI237" i="5"/>
  <c r="AJ237" i="5"/>
  <c r="AK237" i="5"/>
  <c r="AM237" i="5"/>
  <c r="AN237" i="5"/>
  <c r="AO237" i="5"/>
  <c r="AP237" i="5"/>
  <c r="AQ237" i="5"/>
  <c r="D238" i="5"/>
  <c r="I238" i="5"/>
  <c r="M238" i="5"/>
  <c r="O238" i="5"/>
  <c r="Q238" i="5"/>
  <c r="S238" i="5"/>
  <c r="U238" i="5"/>
  <c r="W238" i="5"/>
  <c r="X238" i="5"/>
  <c r="Z238" i="5"/>
  <c r="AC238" i="5"/>
  <c r="AD238" i="5"/>
  <c r="AE238" i="5"/>
  <c r="AF238" i="5"/>
  <c r="AG238" i="5"/>
  <c r="AH238" i="5"/>
  <c r="AI238" i="5"/>
  <c r="AJ238" i="5"/>
  <c r="AK238" i="5"/>
  <c r="AM238" i="5"/>
  <c r="AN238" i="5"/>
  <c r="AO238" i="5"/>
  <c r="AP238" i="5"/>
  <c r="AQ238" i="5"/>
  <c r="D239" i="5"/>
  <c r="I239" i="5"/>
  <c r="M239" i="5"/>
  <c r="O239" i="5"/>
  <c r="Q239" i="5"/>
  <c r="S239" i="5"/>
  <c r="U239" i="5"/>
  <c r="W239" i="5"/>
  <c r="X239" i="5"/>
  <c r="Z239" i="5"/>
  <c r="AC239" i="5"/>
  <c r="AD239" i="5"/>
  <c r="AE239" i="5"/>
  <c r="AF239" i="5"/>
  <c r="AG239" i="5"/>
  <c r="AH239" i="5"/>
  <c r="AI239" i="5"/>
  <c r="AJ239" i="5"/>
  <c r="AK239" i="5"/>
  <c r="AM239" i="5"/>
  <c r="AN239" i="5"/>
  <c r="AO239" i="5"/>
  <c r="AP239" i="5"/>
  <c r="AQ239" i="5"/>
  <c r="D240" i="5"/>
  <c r="I240" i="5"/>
  <c r="M240" i="5"/>
  <c r="O240" i="5"/>
  <c r="Q240" i="5"/>
  <c r="S240" i="5"/>
  <c r="U240" i="5"/>
  <c r="W240" i="5"/>
  <c r="X240" i="5"/>
  <c r="Z240" i="5"/>
  <c r="AC240" i="5"/>
  <c r="AD240" i="5"/>
  <c r="AE240" i="5"/>
  <c r="AF240" i="5"/>
  <c r="AG240" i="5"/>
  <c r="AH240" i="5"/>
  <c r="AI240" i="5"/>
  <c r="AJ240" i="5"/>
  <c r="AK240" i="5"/>
  <c r="AM240" i="5"/>
  <c r="AN240" i="5"/>
  <c r="AO240" i="5"/>
  <c r="AP240" i="5"/>
  <c r="AQ240" i="5"/>
  <c r="D241" i="5"/>
  <c r="I241" i="5"/>
  <c r="M241" i="5"/>
  <c r="O241" i="5"/>
  <c r="Q241" i="5"/>
  <c r="S241" i="5"/>
  <c r="U241" i="5"/>
  <c r="W241" i="5"/>
  <c r="X241" i="5"/>
  <c r="Z241" i="5"/>
  <c r="AC241" i="5"/>
  <c r="AD241" i="5"/>
  <c r="AE241" i="5"/>
  <c r="AF241" i="5"/>
  <c r="AG241" i="5"/>
  <c r="AH241" i="5"/>
  <c r="AI241" i="5"/>
  <c r="AJ241" i="5"/>
  <c r="AK241" i="5"/>
  <c r="AM241" i="5"/>
  <c r="AN241" i="5"/>
  <c r="AO241" i="5"/>
  <c r="AP241" i="5"/>
  <c r="AQ241" i="5"/>
  <c r="D242" i="5"/>
  <c r="I242" i="5"/>
  <c r="M242" i="5"/>
  <c r="O242" i="5"/>
  <c r="Q242" i="5"/>
  <c r="S242" i="5"/>
  <c r="U242" i="5"/>
  <c r="W242" i="5"/>
  <c r="X242" i="5"/>
  <c r="Z242" i="5"/>
  <c r="AC242" i="5"/>
  <c r="AD242" i="5"/>
  <c r="AE242" i="5"/>
  <c r="AF242" i="5"/>
  <c r="AG242" i="5"/>
  <c r="AH242" i="5"/>
  <c r="AI242" i="5"/>
  <c r="AJ242" i="5"/>
  <c r="AK242" i="5"/>
  <c r="AM242" i="5"/>
  <c r="AN242" i="5"/>
  <c r="AO242" i="5"/>
  <c r="AP242" i="5"/>
  <c r="AQ242" i="5"/>
  <c r="D243" i="5"/>
  <c r="I243" i="5"/>
  <c r="M243" i="5"/>
  <c r="O243" i="5"/>
  <c r="Q243" i="5"/>
  <c r="S243" i="5"/>
  <c r="U243" i="5"/>
  <c r="W243" i="5"/>
  <c r="X243" i="5"/>
  <c r="Z243" i="5"/>
  <c r="AC243" i="5"/>
  <c r="AD243" i="5"/>
  <c r="AE243" i="5"/>
  <c r="AF243" i="5"/>
  <c r="AG243" i="5"/>
  <c r="AH243" i="5"/>
  <c r="AI243" i="5"/>
  <c r="AJ243" i="5"/>
  <c r="AK243" i="5"/>
  <c r="AM243" i="5"/>
  <c r="AN243" i="5"/>
  <c r="AO243" i="5"/>
  <c r="AP243" i="5"/>
  <c r="AQ243" i="5"/>
  <c r="D244" i="5"/>
  <c r="I244" i="5"/>
  <c r="M244" i="5"/>
  <c r="O244" i="5"/>
  <c r="Q244" i="5"/>
  <c r="S244" i="5"/>
  <c r="U244" i="5"/>
  <c r="W244" i="5"/>
  <c r="X244" i="5"/>
  <c r="Z244" i="5"/>
  <c r="AC244" i="5"/>
  <c r="AD244" i="5"/>
  <c r="AE244" i="5"/>
  <c r="AF244" i="5"/>
  <c r="AG244" i="5"/>
  <c r="AH244" i="5"/>
  <c r="AI244" i="5"/>
  <c r="AJ244" i="5"/>
  <c r="AK244" i="5"/>
  <c r="AM244" i="5"/>
  <c r="AN244" i="5"/>
  <c r="AO244" i="5"/>
  <c r="AP244" i="5"/>
  <c r="AQ244" i="5"/>
  <c r="D245" i="5"/>
  <c r="I245" i="5"/>
  <c r="M245" i="5"/>
  <c r="O245" i="5"/>
  <c r="Q245" i="5"/>
  <c r="S245" i="5"/>
  <c r="U245" i="5"/>
  <c r="W245" i="5"/>
  <c r="X245" i="5"/>
  <c r="Z245" i="5"/>
  <c r="AC245" i="5"/>
  <c r="AD245" i="5"/>
  <c r="AE245" i="5"/>
  <c r="AF245" i="5"/>
  <c r="AG245" i="5"/>
  <c r="AH245" i="5"/>
  <c r="AI245" i="5"/>
  <c r="AJ245" i="5"/>
  <c r="AK245" i="5"/>
  <c r="AM245" i="5"/>
  <c r="AN245" i="5"/>
  <c r="AO245" i="5"/>
  <c r="AP245" i="5"/>
  <c r="AQ245" i="5"/>
  <c r="D246" i="5"/>
  <c r="I246" i="5"/>
  <c r="M246" i="5"/>
  <c r="O246" i="5"/>
  <c r="Q246" i="5"/>
  <c r="S246" i="5"/>
  <c r="U246" i="5"/>
  <c r="W246" i="5"/>
  <c r="X246" i="5"/>
  <c r="Z246" i="5"/>
  <c r="AC246" i="5"/>
  <c r="AD246" i="5"/>
  <c r="AE246" i="5"/>
  <c r="AF246" i="5"/>
  <c r="AG246" i="5"/>
  <c r="AH246" i="5"/>
  <c r="AI246" i="5"/>
  <c r="AJ246" i="5"/>
  <c r="AK246" i="5"/>
  <c r="AM246" i="5"/>
  <c r="AN246" i="5"/>
  <c r="AO246" i="5"/>
  <c r="AP246" i="5"/>
  <c r="AQ246" i="5"/>
  <c r="D247" i="5"/>
  <c r="I247" i="5"/>
  <c r="M247" i="5"/>
  <c r="O247" i="5"/>
  <c r="Q247" i="5"/>
  <c r="S247" i="5"/>
  <c r="U247" i="5"/>
  <c r="W247" i="5"/>
  <c r="X247" i="5"/>
  <c r="Z247" i="5"/>
  <c r="AC247" i="5"/>
  <c r="AD247" i="5"/>
  <c r="AE247" i="5"/>
  <c r="AF247" i="5"/>
  <c r="AG247" i="5"/>
  <c r="AH247" i="5"/>
  <c r="AI247" i="5"/>
  <c r="AJ247" i="5"/>
  <c r="AK247" i="5"/>
  <c r="AM247" i="5"/>
  <c r="AN247" i="5"/>
  <c r="AO247" i="5"/>
  <c r="AP247" i="5"/>
  <c r="AQ247" i="5"/>
  <c r="D248" i="5"/>
  <c r="I248" i="5"/>
  <c r="M248" i="5"/>
  <c r="O248" i="5"/>
  <c r="Q248" i="5"/>
  <c r="S248" i="5"/>
  <c r="U248" i="5"/>
  <c r="W248" i="5"/>
  <c r="X248" i="5"/>
  <c r="Z248" i="5"/>
  <c r="AC248" i="5"/>
  <c r="AD248" i="5"/>
  <c r="AE248" i="5"/>
  <c r="AF248" i="5"/>
  <c r="AG248" i="5"/>
  <c r="AH248" i="5"/>
  <c r="AI248" i="5"/>
  <c r="AJ248" i="5"/>
  <c r="AK248" i="5"/>
  <c r="AM248" i="5"/>
  <c r="AN248" i="5"/>
  <c r="AO248" i="5"/>
  <c r="AP248" i="5"/>
  <c r="AQ248" i="5"/>
  <c r="D249" i="5"/>
  <c r="I249" i="5"/>
  <c r="M249" i="5"/>
  <c r="O249" i="5"/>
  <c r="Q249" i="5"/>
  <c r="S249" i="5"/>
  <c r="U249" i="5"/>
  <c r="W249" i="5"/>
  <c r="X249" i="5"/>
  <c r="Z249" i="5"/>
  <c r="AC249" i="5"/>
  <c r="AD249" i="5"/>
  <c r="AE249" i="5"/>
  <c r="AF249" i="5"/>
  <c r="AG249" i="5"/>
  <c r="AH249" i="5"/>
  <c r="AI249" i="5"/>
  <c r="AJ249" i="5"/>
  <c r="AK249" i="5"/>
  <c r="AM249" i="5"/>
  <c r="AN249" i="5"/>
  <c r="AO249" i="5"/>
  <c r="AP249" i="5"/>
  <c r="AQ249" i="5"/>
  <c r="D250" i="5"/>
  <c r="I250" i="5"/>
  <c r="M250" i="5"/>
  <c r="O250" i="5"/>
  <c r="Q250" i="5"/>
  <c r="S250" i="5"/>
  <c r="U250" i="5"/>
  <c r="W250" i="5"/>
  <c r="X250" i="5"/>
  <c r="Z250" i="5"/>
  <c r="AC250" i="5"/>
  <c r="AD250" i="5"/>
  <c r="AE250" i="5"/>
  <c r="AF250" i="5"/>
  <c r="AG250" i="5"/>
  <c r="AH250" i="5"/>
  <c r="AI250" i="5"/>
  <c r="AJ250" i="5"/>
  <c r="AK250" i="5"/>
  <c r="AM250" i="5"/>
  <c r="AN250" i="5"/>
  <c r="AO250" i="5"/>
  <c r="AP250" i="5"/>
  <c r="AQ250" i="5"/>
  <c r="D251" i="5"/>
  <c r="I251" i="5"/>
  <c r="M251" i="5"/>
  <c r="O251" i="5"/>
  <c r="Q251" i="5"/>
  <c r="S251" i="5"/>
  <c r="U251" i="5"/>
  <c r="W251" i="5"/>
  <c r="X251" i="5"/>
  <c r="Z251" i="5"/>
  <c r="AC251" i="5"/>
  <c r="AD251" i="5"/>
  <c r="AE251" i="5"/>
  <c r="AF251" i="5"/>
  <c r="AG251" i="5"/>
  <c r="AH251" i="5"/>
  <c r="AI251" i="5"/>
  <c r="AJ251" i="5"/>
  <c r="AK251" i="5"/>
  <c r="AM251" i="5"/>
  <c r="AN251" i="5"/>
  <c r="AO251" i="5"/>
  <c r="AP251" i="5"/>
  <c r="AQ251" i="5"/>
  <c r="D252" i="5"/>
  <c r="I252" i="5"/>
  <c r="M252" i="5"/>
  <c r="O252" i="5"/>
  <c r="Q252" i="5"/>
  <c r="S252" i="5"/>
  <c r="U252" i="5"/>
  <c r="W252" i="5"/>
  <c r="X252" i="5"/>
  <c r="Z252" i="5"/>
  <c r="AC252" i="5"/>
  <c r="AD252" i="5"/>
  <c r="AE252" i="5"/>
  <c r="AF252" i="5"/>
  <c r="AG252" i="5"/>
  <c r="AH252" i="5"/>
  <c r="AI252" i="5"/>
  <c r="AJ252" i="5"/>
  <c r="AK252" i="5"/>
  <c r="AM252" i="5"/>
  <c r="AN252" i="5"/>
  <c r="AO252" i="5"/>
  <c r="AP252" i="5"/>
  <c r="AQ252" i="5"/>
  <c r="D253" i="5"/>
  <c r="I253" i="5"/>
  <c r="M253" i="5"/>
  <c r="O253" i="5"/>
  <c r="Q253" i="5"/>
  <c r="S253" i="5"/>
  <c r="U253" i="5"/>
  <c r="W253" i="5"/>
  <c r="X253" i="5"/>
  <c r="Z253" i="5"/>
  <c r="AC253" i="5"/>
  <c r="AD253" i="5"/>
  <c r="AE253" i="5"/>
  <c r="AF253" i="5"/>
  <c r="AG253" i="5"/>
  <c r="AH253" i="5"/>
  <c r="AI253" i="5"/>
  <c r="AJ253" i="5"/>
  <c r="AK253" i="5"/>
  <c r="AM253" i="5"/>
  <c r="AN253" i="5"/>
  <c r="AO253" i="5"/>
  <c r="AP253" i="5"/>
  <c r="AQ253" i="5"/>
  <c r="D254" i="5"/>
  <c r="I254" i="5"/>
  <c r="M254" i="5"/>
  <c r="O254" i="5"/>
  <c r="Q254" i="5"/>
  <c r="S254" i="5"/>
  <c r="U254" i="5"/>
  <c r="W254" i="5"/>
  <c r="X254" i="5"/>
  <c r="Z254" i="5"/>
  <c r="AC254" i="5"/>
  <c r="AD254" i="5"/>
  <c r="AE254" i="5"/>
  <c r="AF254" i="5"/>
  <c r="AG254" i="5"/>
  <c r="AH254" i="5"/>
  <c r="AI254" i="5"/>
  <c r="AJ254" i="5"/>
  <c r="AK254" i="5"/>
  <c r="AM254" i="5"/>
  <c r="AN254" i="5"/>
  <c r="AO254" i="5"/>
  <c r="AP254" i="5"/>
  <c r="AQ254" i="5"/>
  <c r="D255" i="5"/>
  <c r="I255" i="5"/>
  <c r="M255" i="5"/>
  <c r="O255" i="5"/>
  <c r="Q255" i="5"/>
  <c r="S255" i="5"/>
  <c r="U255" i="5"/>
  <c r="W255" i="5"/>
  <c r="X255" i="5"/>
  <c r="Z255" i="5"/>
  <c r="AC255" i="5"/>
  <c r="AD255" i="5"/>
  <c r="AE255" i="5"/>
  <c r="AF255" i="5"/>
  <c r="AG255" i="5"/>
  <c r="AH255" i="5"/>
  <c r="AI255" i="5"/>
  <c r="AJ255" i="5"/>
  <c r="AK255" i="5"/>
  <c r="AM255" i="5"/>
  <c r="AN255" i="5"/>
  <c r="AO255" i="5"/>
  <c r="AP255" i="5"/>
  <c r="AQ255" i="5"/>
  <c r="D256" i="5"/>
  <c r="I256" i="5"/>
  <c r="M256" i="5"/>
  <c r="O256" i="5"/>
  <c r="Q256" i="5"/>
  <c r="S256" i="5"/>
  <c r="U256" i="5"/>
  <c r="W256" i="5"/>
  <c r="X256" i="5"/>
  <c r="Z256" i="5"/>
  <c r="AC256" i="5"/>
  <c r="AD256" i="5"/>
  <c r="AE256" i="5"/>
  <c r="AF256" i="5"/>
  <c r="AG256" i="5"/>
  <c r="AH256" i="5"/>
  <c r="AI256" i="5"/>
  <c r="AJ256" i="5"/>
  <c r="AK256" i="5"/>
  <c r="AM256" i="5"/>
  <c r="AN256" i="5"/>
  <c r="AO256" i="5"/>
  <c r="AP256" i="5"/>
  <c r="AQ256" i="5"/>
  <c r="D257" i="5"/>
  <c r="I257" i="5"/>
  <c r="M257" i="5"/>
  <c r="O257" i="5"/>
  <c r="Q257" i="5"/>
  <c r="S257" i="5"/>
  <c r="U257" i="5"/>
  <c r="W257" i="5"/>
  <c r="X257" i="5"/>
  <c r="Z257" i="5"/>
  <c r="AC257" i="5"/>
  <c r="AD257" i="5"/>
  <c r="AE257" i="5"/>
  <c r="AF257" i="5"/>
  <c r="AG257" i="5"/>
  <c r="AH257" i="5"/>
  <c r="AI257" i="5"/>
  <c r="AJ257" i="5"/>
  <c r="AK257" i="5"/>
  <c r="AM257" i="5"/>
  <c r="AN257" i="5"/>
  <c r="AO257" i="5"/>
  <c r="AP257" i="5"/>
  <c r="AQ257" i="5"/>
  <c r="D258" i="5"/>
  <c r="I258" i="5"/>
  <c r="M258" i="5"/>
  <c r="O258" i="5"/>
  <c r="Q258" i="5"/>
  <c r="S258" i="5"/>
  <c r="U258" i="5"/>
  <c r="W258" i="5"/>
  <c r="X258" i="5"/>
  <c r="Z258" i="5"/>
  <c r="AC258" i="5"/>
  <c r="AD258" i="5"/>
  <c r="AE258" i="5"/>
  <c r="AF258" i="5"/>
  <c r="AG258" i="5"/>
  <c r="AH258" i="5"/>
  <c r="AI258" i="5"/>
  <c r="AJ258" i="5"/>
  <c r="AK258" i="5"/>
  <c r="AM258" i="5"/>
  <c r="AN258" i="5"/>
  <c r="AO258" i="5"/>
  <c r="AP258" i="5"/>
  <c r="AQ258" i="5"/>
  <c r="D259" i="5"/>
  <c r="I259" i="5"/>
  <c r="M259" i="5"/>
  <c r="O259" i="5"/>
  <c r="Q259" i="5"/>
  <c r="S259" i="5"/>
  <c r="U259" i="5"/>
  <c r="W259" i="5"/>
  <c r="X259" i="5"/>
  <c r="Z259" i="5"/>
  <c r="AC259" i="5"/>
  <c r="AD259" i="5"/>
  <c r="AE259" i="5"/>
  <c r="AF259" i="5"/>
  <c r="AG259" i="5"/>
  <c r="AH259" i="5"/>
  <c r="AI259" i="5"/>
  <c r="AJ259" i="5"/>
  <c r="AK259" i="5"/>
  <c r="AM259" i="5"/>
  <c r="AN259" i="5"/>
  <c r="AO259" i="5"/>
  <c r="AP259" i="5"/>
  <c r="AQ259" i="5"/>
  <c r="D260" i="5"/>
  <c r="I260" i="5"/>
  <c r="M260" i="5"/>
  <c r="O260" i="5"/>
  <c r="Q260" i="5"/>
  <c r="S260" i="5"/>
  <c r="U260" i="5"/>
  <c r="W260" i="5"/>
  <c r="X260" i="5"/>
  <c r="Z260" i="5"/>
  <c r="AC260" i="5"/>
  <c r="AD260" i="5"/>
  <c r="AE260" i="5"/>
  <c r="AF260" i="5"/>
  <c r="AG260" i="5"/>
  <c r="AH260" i="5"/>
  <c r="AI260" i="5"/>
  <c r="AJ260" i="5"/>
  <c r="AK260" i="5"/>
  <c r="AM260" i="5"/>
  <c r="AN260" i="5"/>
  <c r="AO260" i="5"/>
  <c r="AP260" i="5"/>
  <c r="AQ260" i="5"/>
  <c r="D261" i="5"/>
  <c r="I261" i="5"/>
  <c r="M261" i="5"/>
  <c r="O261" i="5"/>
  <c r="Q261" i="5"/>
  <c r="S261" i="5"/>
  <c r="U261" i="5"/>
  <c r="W261" i="5"/>
  <c r="X261" i="5"/>
  <c r="Z261" i="5"/>
  <c r="AC261" i="5"/>
  <c r="AD261" i="5"/>
  <c r="AE261" i="5"/>
  <c r="AF261" i="5"/>
  <c r="AG261" i="5"/>
  <c r="AH261" i="5"/>
  <c r="AI261" i="5"/>
  <c r="AJ261" i="5"/>
  <c r="AK261" i="5"/>
  <c r="AM261" i="5"/>
  <c r="AN261" i="5"/>
  <c r="AO261" i="5"/>
  <c r="AP261" i="5"/>
  <c r="AQ261" i="5"/>
  <c r="D262" i="5"/>
  <c r="I262" i="5"/>
  <c r="M262" i="5"/>
  <c r="O262" i="5"/>
  <c r="Q262" i="5"/>
  <c r="S262" i="5"/>
  <c r="U262" i="5"/>
  <c r="W262" i="5"/>
  <c r="X262" i="5"/>
  <c r="Z262" i="5"/>
  <c r="AC262" i="5"/>
  <c r="AD262" i="5"/>
  <c r="AE262" i="5"/>
  <c r="AF262" i="5"/>
  <c r="AG262" i="5"/>
  <c r="AH262" i="5"/>
  <c r="AI262" i="5"/>
  <c r="AJ262" i="5"/>
  <c r="AK262" i="5"/>
  <c r="AM262" i="5"/>
  <c r="AN262" i="5"/>
  <c r="AO262" i="5"/>
  <c r="AP262" i="5"/>
  <c r="AQ262" i="5"/>
  <c r="D263" i="5"/>
  <c r="I263" i="5"/>
  <c r="M263" i="5"/>
  <c r="O263" i="5"/>
  <c r="Q263" i="5"/>
  <c r="S263" i="5"/>
  <c r="U263" i="5"/>
  <c r="W263" i="5"/>
  <c r="X263" i="5"/>
  <c r="Z263" i="5"/>
  <c r="AC263" i="5"/>
  <c r="AD263" i="5"/>
  <c r="AE263" i="5"/>
  <c r="AF263" i="5"/>
  <c r="AG263" i="5"/>
  <c r="AH263" i="5"/>
  <c r="AI263" i="5"/>
  <c r="AJ263" i="5"/>
  <c r="AK263" i="5"/>
  <c r="AM263" i="5"/>
  <c r="AN263" i="5"/>
  <c r="AO263" i="5"/>
  <c r="AP263" i="5"/>
  <c r="AQ263" i="5"/>
  <c r="D264" i="5"/>
  <c r="I264" i="5"/>
  <c r="M264" i="5"/>
  <c r="O264" i="5"/>
  <c r="Q264" i="5"/>
  <c r="S264" i="5"/>
  <c r="U264" i="5"/>
  <c r="W264" i="5"/>
  <c r="X264" i="5"/>
  <c r="Z264" i="5"/>
  <c r="AC264" i="5"/>
  <c r="AD264" i="5"/>
  <c r="AE264" i="5"/>
  <c r="AF264" i="5"/>
  <c r="AG264" i="5"/>
  <c r="AH264" i="5"/>
  <c r="AI264" i="5"/>
  <c r="AJ264" i="5"/>
  <c r="AK264" i="5"/>
  <c r="AM264" i="5"/>
  <c r="AN264" i="5"/>
  <c r="AO264" i="5"/>
  <c r="AP264" i="5"/>
  <c r="AQ264" i="5"/>
  <c r="D265" i="5"/>
  <c r="I265" i="5"/>
  <c r="M265" i="5"/>
  <c r="O265" i="5"/>
  <c r="Q265" i="5"/>
  <c r="S265" i="5"/>
  <c r="U265" i="5"/>
  <c r="W265" i="5"/>
  <c r="X265" i="5"/>
  <c r="Z265" i="5"/>
  <c r="AC265" i="5"/>
  <c r="AD265" i="5"/>
  <c r="AE265" i="5"/>
  <c r="AF265" i="5"/>
  <c r="AG265" i="5"/>
  <c r="AH265" i="5"/>
  <c r="AI265" i="5"/>
  <c r="AJ265" i="5"/>
  <c r="AK265" i="5"/>
  <c r="AM265" i="5"/>
  <c r="AN265" i="5"/>
  <c r="AO265" i="5"/>
  <c r="AP265" i="5"/>
  <c r="AQ265" i="5"/>
  <c r="D266" i="5"/>
  <c r="I266" i="5"/>
  <c r="M266" i="5"/>
  <c r="O266" i="5"/>
  <c r="Q266" i="5"/>
  <c r="S266" i="5"/>
  <c r="U266" i="5"/>
  <c r="W266" i="5"/>
  <c r="X266" i="5"/>
  <c r="Z266" i="5"/>
  <c r="AC266" i="5"/>
  <c r="AD266" i="5"/>
  <c r="AE266" i="5"/>
  <c r="AF266" i="5"/>
  <c r="AG266" i="5"/>
  <c r="AH266" i="5"/>
  <c r="AI266" i="5"/>
  <c r="AJ266" i="5"/>
  <c r="AK266" i="5"/>
  <c r="AM266" i="5"/>
  <c r="AN266" i="5"/>
  <c r="AO266" i="5"/>
  <c r="AP266" i="5"/>
  <c r="AQ266" i="5"/>
  <c r="D267" i="5"/>
  <c r="I267" i="5"/>
  <c r="M267" i="5"/>
  <c r="O267" i="5"/>
  <c r="Q267" i="5"/>
  <c r="S267" i="5"/>
  <c r="U267" i="5"/>
  <c r="W267" i="5"/>
  <c r="X267" i="5"/>
  <c r="Z267" i="5"/>
  <c r="AC267" i="5"/>
  <c r="AD267" i="5"/>
  <c r="AE267" i="5"/>
  <c r="AF267" i="5"/>
  <c r="AG267" i="5"/>
  <c r="AH267" i="5"/>
  <c r="AI267" i="5"/>
  <c r="AJ267" i="5"/>
  <c r="AK267" i="5"/>
  <c r="AM267" i="5"/>
  <c r="AN267" i="5"/>
  <c r="AO267" i="5"/>
  <c r="AP267" i="5"/>
  <c r="AQ267" i="5"/>
  <c r="D268" i="5"/>
  <c r="I268" i="5"/>
  <c r="M268" i="5"/>
  <c r="O268" i="5"/>
  <c r="Q268" i="5"/>
  <c r="S268" i="5"/>
  <c r="U268" i="5"/>
  <c r="W268" i="5"/>
  <c r="X268" i="5"/>
  <c r="Z268" i="5"/>
  <c r="AC268" i="5"/>
  <c r="AD268" i="5"/>
  <c r="AE268" i="5"/>
  <c r="AF268" i="5"/>
  <c r="AG268" i="5"/>
  <c r="AH268" i="5"/>
  <c r="AI268" i="5"/>
  <c r="AJ268" i="5"/>
  <c r="AK268" i="5"/>
  <c r="AM268" i="5"/>
  <c r="AN268" i="5"/>
  <c r="AO268" i="5"/>
  <c r="AP268" i="5"/>
  <c r="AQ268" i="5"/>
  <c r="D269" i="5"/>
  <c r="I269" i="5"/>
  <c r="M269" i="5"/>
  <c r="O269" i="5"/>
  <c r="Q269" i="5"/>
  <c r="S269" i="5"/>
  <c r="U269" i="5"/>
  <c r="W269" i="5"/>
  <c r="X269" i="5"/>
  <c r="Z269" i="5"/>
  <c r="AC269" i="5"/>
  <c r="AD269" i="5"/>
  <c r="AE269" i="5"/>
  <c r="AF269" i="5"/>
  <c r="AG269" i="5"/>
  <c r="AH269" i="5"/>
  <c r="AI269" i="5"/>
  <c r="AJ269" i="5"/>
  <c r="AK269" i="5"/>
  <c r="AM269" i="5"/>
  <c r="AN269" i="5"/>
  <c r="AO269" i="5"/>
  <c r="AP269" i="5"/>
  <c r="AQ269" i="5"/>
  <c r="D270" i="5"/>
  <c r="I270" i="5"/>
  <c r="M270" i="5"/>
  <c r="O270" i="5"/>
  <c r="Q270" i="5"/>
  <c r="S270" i="5"/>
  <c r="U270" i="5"/>
  <c r="W270" i="5"/>
  <c r="X270" i="5"/>
  <c r="Z270" i="5"/>
  <c r="AC270" i="5"/>
  <c r="AD270" i="5"/>
  <c r="AE270" i="5"/>
  <c r="AF270" i="5"/>
  <c r="AG270" i="5"/>
  <c r="AH270" i="5"/>
  <c r="AI270" i="5"/>
  <c r="AJ270" i="5"/>
  <c r="AK270" i="5"/>
  <c r="AM270" i="5"/>
  <c r="AN270" i="5"/>
  <c r="AO270" i="5"/>
  <c r="AP270" i="5"/>
  <c r="AQ270" i="5"/>
  <c r="D271" i="5"/>
  <c r="I271" i="5"/>
  <c r="M271" i="5"/>
  <c r="O271" i="5"/>
  <c r="Q271" i="5"/>
  <c r="S271" i="5"/>
  <c r="U271" i="5"/>
  <c r="W271" i="5"/>
  <c r="X271" i="5"/>
  <c r="Z271" i="5"/>
  <c r="AC271" i="5"/>
  <c r="AD271" i="5"/>
  <c r="AE271" i="5"/>
  <c r="AF271" i="5"/>
  <c r="AG271" i="5"/>
  <c r="AH271" i="5"/>
  <c r="AI271" i="5"/>
  <c r="AJ271" i="5"/>
  <c r="AK271" i="5"/>
  <c r="AM271" i="5"/>
  <c r="AN271" i="5"/>
  <c r="AO271" i="5"/>
  <c r="AP271" i="5"/>
  <c r="AQ271" i="5"/>
  <c r="D272" i="5"/>
  <c r="I272" i="5"/>
  <c r="M272" i="5"/>
  <c r="O272" i="5"/>
  <c r="Q272" i="5"/>
  <c r="S272" i="5"/>
  <c r="U272" i="5"/>
  <c r="W272" i="5"/>
  <c r="X272" i="5"/>
  <c r="Z272" i="5"/>
  <c r="AC272" i="5"/>
  <c r="AD272" i="5"/>
  <c r="AE272" i="5"/>
  <c r="AF272" i="5"/>
  <c r="AG272" i="5"/>
  <c r="AH272" i="5"/>
  <c r="AI272" i="5"/>
  <c r="AJ272" i="5"/>
  <c r="AK272" i="5"/>
  <c r="AM272" i="5"/>
  <c r="AN272" i="5"/>
  <c r="AO272" i="5"/>
  <c r="AP272" i="5"/>
  <c r="AQ272" i="5"/>
  <c r="D273" i="5"/>
  <c r="I273" i="5"/>
  <c r="M273" i="5"/>
  <c r="O273" i="5"/>
  <c r="Q273" i="5"/>
  <c r="S273" i="5"/>
  <c r="U273" i="5"/>
  <c r="W273" i="5"/>
  <c r="X273" i="5"/>
  <c r="Z273" i="5"/>
  <c r="AC273" i="5"/>
  <c r="AD273" i="5"/>
  <c r="AE273" i="5"/>
  <c r="AF273" i="5"/>
  <c r="AG273" i="5"/>
  <c r="AH273" i="5"/>
  <c r="AI273" i="5"/>
  <c r="AJ273" i="5"/>
  <c r="AK273" i="5"/>
  <c r="AM273" i="5"/>
  <c r="AN273" i="5"/>
  <c r="AO273" i="5"/>
  <c r="AP273" i="5"/>
  <c r="AQ273" i="5"/>
  <c r="D274" i="5"/>
  <c r="I274" i="5"/>
  <c r="M274" i="5"/>
  <c r="O274" i="5"/>
  <c r="Q274" i="5"/>
  <c r="S274" i="5"/>
  <c r="U274" i="5"/>
  <c r="W274" i="5"/>
  <c r="X274" i="5"/>
  <c r="Z274" i="5"/>
  <c r="AC274" i="5"/>
  <c r="AD274" i="5"/>
  <c r="AE274" i="5"/>
  <c r="AF274" i="5"/>
  <c r="AG274" i="5"/>
  <c r="AH274" i="5"/>
  <c r="AI274" i="5"/>
  <c r="AJ274" i="5"/>
  <c r="AK274" i="5"/>
  <c r="AM274" i="5"/>
  <c r="AN274" i="5"/>
  <c r="AO274" i="5"/>
  <c r="AP274" i="5"/>
  <c r="AQ274" i="5"/>
  <c r="D275" i="5"/>
  <c r="I275" i="5"/>
  <c r="M275" i="5"/>
  <c r="O275" i="5"/>
  <c r="Q275" i="5"/>
  <c r="S275" i="5"/>
  <c r="U275" i="5"/>
  <c r="W275" i="5"/>
  <c r="X275" i="5"/>
  <c r="Z275" i="5"/>
  <c r="AC275" i="5"/>
  <c r="AD275" i="5"/>
  <c r="AE275" i="5"/>
  <c r="AF275" i="5"/>
  <c r="AG275" i="5"/>
  <c r="AH275" i="5"/>
  <c r="AI275" i="5"/>
  <c r="AJ275" i="5"/>
  <c r="AK275" i="5"/>
  <c r="AM275" i="5"/>
  <c r="AN275" i="5"/>
  <c r="AO275" i="5"/>
  <c r="AP275" i="5"/>
  <c r="AQ275" i="5"/>
  <c r="D276" i="5"/>
  <c r="I276" i="5"/>
  <c r="M276" i="5"/>
  <c r="O276" i="5"/>
  <c r="Q276" i="5"/>
  <c r="S276" i="5"/>
  <c r="U276" i="5"/>
  <c r="W276" i="5"/>
  <c r="X276" i="5"/>
  <c r="Z276" i="5"/>
  <c r="AC276" i="5"/>
  <c r="AD276" i="5"/>
  <c r="AE276" i="5"/>
  <c r="AF276" i="5"/>
  <c r="AG276" i="5"/>
  <c r="AH276" i="5"/>
  <c r="AI276" i="5"/>
  <c r="AJ276" i="5"/>
  <c r="AK276" i="5"/>
  <c r="AM276" i="5"/>
  <c r="AN276" i="5"/>
  <c r="AO276" i="5"/>
  <c r="AP276" i="5"/>
  <c r="AQ276" i="5"/>
  <c r="D277" i="5"/>
  <c r="I277" i="5"/>
  <c r="M277" i="5"/>
  <c r="O277" i="5"/>
  <c r="Q277" i="5"/>
  <c r="S277" i="5"/>
  <c r="U277" i="5"/>
  <c r="W277" i="5"/>
  <c r="X277" i="5"/>
  <c r="Z277" i="5"/>
  <c r="AC277" i="5"/>
  <c r="AD277" i="5"/>
  <c r="AE277" i="5"/>
  <c r="AF277" i="5"/>
  <c r="AG277" i="5"/>
  <c r="AH277" i="5"/>
  <c r="AI277" i="5"/>
  <c r="AJ277" i="5"/>
  <c r="AK277" i="5"/>
  <c r="AM277" i="5"/>
  <c r="AN277" i="5"/>
  <c r="AO277" i="5"/>
  <c r="AP277" i="5"/>
  <c r="AQ277" i="5"/>
  <c r="D278" i="5"/>
  <c r="I278" i="5"/>
  <c r="M278" i="5"/>
  <c r="O278" i="5"/>
  <c r="Q278" i="5"/>
  <c r="S278" i="5"/>
  <c r="U278" i="5"/>
  <c r="W278" i="5"/>
  <c r="X278" i="5"/>
  <c r="Z278" i="5"/>
  <c r="AC278" i="5"/>
  <c r="AD278" i="5"/>
  <c r="AE278" i="5"/>
  <c r="AF278" i="5"/>
  <c r="AG278" i="5"/>
  <c r="AH278" i="5"/>
  <c r="AI278" i="5"/>
  <c r="AJ278" i="5"/>
  <c r="AK278" i="5"/>
  <c r="AM278" i="5"/>
  <c r="AN278" i="5"/>
  <c r="AO278" i="5"/>
  <c r="AP278" i="5"/>
  <c r="AQ278" i="5"/>
  <c r="D279" i="5"/>
  <c r="I279" i="5"/>
  <c r="M279" i="5"/>
  <c r="O279" i="5"/>
  <c r="Q279" i="5"/>
  <c r="S279" i="5"/>
  <c r="U279" i="5"/>
  <c r="W279" i="5"/>
  <c r="X279" i="5"/>
  <c r="Z279" i="5"/>
  <c r="AC279" i="5"/>
  <c r="AD279" i="5"/>
  <c r="AE279" i="5"/>
  <c r="AF279" i="5"/>
  <c r="AG279" i="5"/>
  <c r="AH279" i="5"/>
  <c r="AI279" i="5"/>
  <c r="AJ279" i="5"/>
  <c r="AK279" i="5"/>
  <c r="AM279" i="5"/>
  <c r="AN279" i="5"/>
  <c r="AO279" i="5"/>
  <c r="AP279" i="5"/>
  <c r="AQ279" i="5"/>
  <c r="D280" i="5"/>
  <c r="I280" i="5"/>
  <c r="M280" i="5"/>
  <c r="O280" i="5"/>
  <c r="Q280" i="5"/>
  <c r="S280" i="5"/>
  <c r="U280" i="5"/>
  <c r="W280" i="5"/>
  <c r="X280" i="5"/>
  <c r="Z280" i="5"/>
  <c r="AC280" i="5"/>
  <c r="AD280" i="5"/>
  <c r="AE280" i="5"/>
  <c r="AF280" i="5"/>
  <c r="AG280" i="5"/>
  <c r="AH280" i="5"/>
  <c r="AI280" i="5"/>
  <c r="AJ280" i="5"/>
  <c r="AK280" i="5"/>
  <c r="AM280" i="5"/>
  <c r="AN280" i="5"/>
  <c r="AO280" i="5"/>
  <c r="AP280" i="5"/>
  <c r="AQ280" i="5"/>
  <c r="D281" i="5"/>
  <c r="I281" i="5"/>
  <c r="M281" i="5"/>
  <c r="O281" i="5"/>
  <c r="Q281" i="5"/>
  <c r="S281" i="5"/>
  <c r="U281" i="5"/>
  <c r="W281" i="5"/>
  <c r="X281" i="5"/>
  <c r="Z281" i="5"/>
  <c r="AC281" i="5"/>
  <c r="AD281" i="5"/>
  <c r="AE281" i="5"/>
  <c r="AF281" i="5"/>
  <c r="AG281" i="5"/>
  <c r="AH281" i="5"/>
  <c r="AI281" i="5"/>
  <c r="AJ281" i="5"/>
  <c r="AK281" i="5"/>
  <c r="AM281" i="5"/>
  <c r="AN281" i="5"/>
  <c r="AO281" i="5"/>
  <c r="AP281" i="5"/>
  <c r="AQ281" i="5"/>
  <c r="D282" i="5"/>
  <c r="I282" i="5"/>
  <c r="M282" i="5"/>
  <c r="O282" i="5"/>
  <c r="Q282" i="5"/>
  <c r="S282" i="5"/>
  <c r="U282" i="5"/>
  <c r="W282" i="5"/>
  <c r="X282" i="5"/>
  <c r="Z282" i="5"/>
  <c r="AC282" i="5"/>
  <c r="AD282" i="5"/>
  <c r="AE282" i="5"/>
  <c r="AF282" i="5"/>
  <c r="AG282" i="5"/>
  <c r="AH282" i="5"/>
  <c r="AI282" i="5"/>
  <c r="AJ282" i="5"/>
  <c r="AK282" i="5"/>
  <c r="AM282" i="5"/>
  <c r="AN282" i="5"/>
  <c r="AO282" i="5"/>
  <c r="AP282" i="5"/>
  <c r="AQ282" i="5"/>
  <c r="D283" i="5"/>
  <c r="I283" i="5"/>
  <c r="M283" i="5"/>
  <c r="O283" i="5"/>
  <c r="Q283" i="5"/>
  <c r="S283" i="5"/>
  <c r="U283" i="5"/>
  <c r="W283" i="5"/>
  <c r="X283" i="5"/>
  <c r="Z283" i="5"/>
  <c r="AC283" i="5"/>
  <c r="AD283" i="5"/>
  <c r="AE283" i="5"/>
  <c r="AF283" i="5"/>
  <c r="AG283" i="5"/>
  <c r="AH283" i="5"/>
  <c r="AI283" i="5"/>
  <c r="AJ283" i="5"/>
  <c r="AK283" i="5"/>
  <c r="AM283" i="5"/>
  <c r="AN283" i="5"/>
  <c r="AO283" i="5"/>
  <c r="AP283" i="5"/>
  <c r="AQ283" i="5"/>
  <c r="D284" i="5"/>
  <c r="I284" i="5"/>
  <c r="M284" i="5"/>
  <c r="O284" i="5"/>
  <c r="Q284" i="5"/>
  <c r="S284" i="5"/>
  <c r="U284" i="5"/>
  <c r="W284" i="5"/>
  <c r="X284" i="5"/>
  <c r="Z284" i="5"/>
  <c r="AC284" i="5"/>
  <c r="AD284" i="5"/>
  <c r="AE284" i="5"/>
  <c r="AF284" i="5"/>
  <c r="AG284" i="5"/>
  <c r="AH284" i="5"/>
  <c r="AI284" i="5"/>
  <c r="AJ284" i="5"/>
  <c r="AK284" i="5"/>
  <c r="AM284" i="5"/>
  <c r="AN284" i="5"/>
  <c r="AO284" i="5"/>
  <c r="AP284" i="5"/>
  <c r="AQ284" i="5"/>
  <c r="D285" i="5"/>
  <c r="I285" i="5"/>
  <c r="M285" i="5"/>
  <c r="O285" i="5"/>
  <c r="Q285" i="5"/>
  <c r="S285" i="5"/>
  <c r="U285" i="5"/>
  <c r="W285" i="5"/>
  <c r="X285" i="5"/>
  <c r="Z285" i="5"/>
  <c r="AC285" i="5"/>
  <c r="AD285" i="5"/>
  <c r="AE285" i="5"/>
  <c r="AF285" i="5"/>
  <c r="AG285" i="5"/>
  <c r="AH285" i="5"/>
  <c r="AI285" i="5"/>
  <c r="AJ285" i="5"/>
  <c r="AK285" i="5"/>
  <c r="AM285" i="5"/>
  <c r="AN285" i="5"/>
  <c r="AO285" i="5"/>
  <c r="AP285" i="5"/>
  <c r="AQ285" i="5"/>
  <c r="D286" i="5"/>
  <c r="I286" i="5"/>
  <c r="M286" i="5"/>
  <c r="O286" i="5"/>
  <c r="Q286" i="5"/>
  <c r="S286" i="5"/>
  <c r="U286" i="5"/>
  <c r="W286" i="5"/>
  <c r="X286" i="5"/>
  <c r="Z286" i="5"/>
  <c r="AC286" i="5"/>
  <c r="AD286" i="5"/>
  <c r="AE286" i="5"/>
  <c r="AF286" i="5"/>
  <c r="AG286" i="5"/>
  <c r="AH286" i="5"/>
  <c r="AI286" i="5"/>
  <c r="AJ286" i="5"/>
  <c r="AK286" i="5"/>
  <c r="AM286" i="5"/>
  <c r="AN286" i="5"/>
  <c r="AO286" i="5"/>
  <c r="AP286" i="5"/>
  <c r="AQ286" i="5"/>
  <c r="D287" i="5"/>
  <c r="I287" i="5"/>
  <c r="M287" i="5"/>
  <c r="O287" i="5"/>
  <c r="Q287" i="5"/>
  <c r="S287" i="5"/>
  <c r="U287" i="5"/>
  <c r="W287" i="5"/>
  <c r="X287" i="5"/>
  <c r="Z287" i="5"/>
  <c r="AC287" i="5"/>
  <c r="AD287" i="5"/>
  <c r="AE287" i="5"/>
  <c r="AF287" i="5"/>
  <c r="AG287" i="5"/>
  <c r="AH287" i="5"/>
  <c r="AI287" i="5"/>
  <c r="AJ287" i="5"/>
  <c r="AK287" i="5"/>
  <c r="AM287" i="5"/>
  <c r="AN287" i="5"/>
  <c r="AO287" i="5"/>
  <c r="AP287" i="5"/>
  <c r="AQ287" i="5"/>
  <c r="D288" i="5"/>
  <c r="I288" i="5"/>
  <c r="M288" i="5"/>
  <c r="O288" i="5"/>
  <c r="Q288" i="5"/>
  <c r="S288" i="5"/>
  <c r="U288" i="5"/>
  <c r="W288" i="5"/>
  <c r="X288" i="5"/>
  <c r="Z288" i="5"/>
  <c r="AC288" i="5"/>
  <c r="AD288" i="5"/>
  <c r="AE288" i="5"/>
  <c r="AF288" i="5"/>
  <c r="AG288" i="5"/>
  <c r="AH288" i="5"/>
  <c r="AI288" i="5"/>
  <c r="AJ288" i="5"/>
  <c r="AK288" i="5"/>
  <c r="AM288" i="5"/>
  <c r="AN288" i="5"/>
  <c r="AO288" i="5"/>
  <c r="AP288" i="5"/>
  <c r="AQ288" i="5"/>
  <c r="D289" i="5"/>
  <c r="I289" i="5"/>
  <c r="M289" i="5"/>
  <c r="O289" i="5"/>
  <c r="Q289" i="5"/>
  <c r="S289" i="5"/>
  <c r="U289" i="5"/>
  <c r="W289" i="5"/>
  <c r="X289" i="5"/>
  <c r="Z289" i="5"/>
  <c r="AC289" i="5"/>
  <c r="AD289" i="5"/>
  <c r="AE289" i="5"/>
  <c r="AF289" i="5"/>
  <c r="AG289" i="5"/>
  <c r="AH289" i="5"/>
  <c r="AI289" i="5"/>
  <c r="AJ289" i="5"/>
  <c r="AK289" i="5"/>
  <c r="AM289" i="5"/>
  <c r="AN289" i="5"/>
  <c r="AO289" i="5"/>
  <c r="AP289" i="5"/>
  <c r="AQ289" i="5"/>
  <c r="D290" i="5"/>
  <c r="I290" i="5"/>
  <c r="M290" i="5"/>
  <c r="O290" i="5"/>
  <c r="Q290" i="5"/>
  <c r="S290" i="5"/>
  <c r="U290" i="5"/>
  <c r="W290" i="5"/>
  <c r="X290" i="5"/>
  <c r="Z290" i="5"/>
  <c r="AC290" i="5"/>
  <c r="AD290" i="5"/>
  <c r="AE290" i="5"/>
  <c r="AF290" i="5"/>
  <c r="AG290" i="5"/>
  <c r="AH290" i="5"/>
  <c r="AI290" i="5"/>
  <c r="AJ290" i="5"/>
  <c r="AK290" i="5"/>
  <c r="AM290" i="5"/>
  <c r="AN290" i="5"/>
  <c r="AO290" i="5"/>
  <c r="AP290" i="5"/>
  <c r="AQ290" i="5"/>
  <c r="D291" i="5"/>
  <c r="I291" i="5"/>
  <c r="M291" i="5"/>
  <c r="O291" i="5"/>
  <c r="Q291" i="5"/>
  <c r="S291" i="5"/>
  <c r="U291" i="5"/>
  <c r="W291" i="5"/>
  <c r="X291" i="5"/>
  <c r="Z291" i="5"/>
  <c r="AC291" i="5"/>
  <c r="AD291" i="5"/>
  <c r="AE291" i="5"/>
  <c r="AF291" i="5"/>
  <c r="AG291" i="5"/>
  <c r="AH291" i="5"/>
  <c r="AI291" i="5"/>
  <c r="AJ291" i="5"/>
  <c r="AK291" i="5"/>
  <c r="AM291" i="5"/>
  <c r="AN291" i="5"/>
  <c r="AO291" i="5"/>
  <c r="AP291" i="5"/>
  <c r="AQ291" i="5"/>
  <c r="D292" i="5"/>
  <c r="I292" i="5"/>
  <c r="M292" i="5"/>
  <c r="O292" i="5"/>
  <c r="Q292" i="5"/>
  <c r="S292" i="5"/>
  <c r="U292" i="5"/>
  <c r="W292" i="5"/>
  <c r="X292" i="5"/>
  <c r="Z292" i="5"/>
  <c r="AC292" i="5"/>
  <c r="AD292" i="5"/>
  <c r="AE292" i="5"/>
  <c r="AF292" i="5"/>
  <c r="AG292" i="5"/>
  <c r="AH292" i="5"/>
  <c r="AI292" i="5"/>
  <c r="AJ292" i="5"/>
  <c r="AK292" i="5"/>
  <c r="AM292" i="5"/>
  <c r="AN292" i="5"/>
  <c r="AO292" i="5"/>
  <c r="AP292" i="5"/>
  <c r="AQ292" i="5"/>
  <c r="D293" i="5"/>
  <c r="I293" i="5"/>
  <c r="M293" i="5"/>
  <c r="O293" i="5"/>
  <c r="Q293" i="5"/>
  <c r="S293" i="5"/>
  <c r="U293" i="5"/>
  <c r="W293" i="5"/>
  <c r="X293" i="5"/>
  <c r="Z293" i="5"/>
  <c r="AC293" i="5"/>
  <c r="AD293" i="5"/>
  <c r="AE293" i="5"/>
  <c r="AF293" i="5"/>
  <c r="AG293" i="5"/>
  <c r="AH293" i="5"/>
  <c r="AI293" i="5"/>
  <c r="AJ293" i="5"/>
  <c r="AK293" i="5"/>
  <c r="AM293" i="5"/>
  <c r="AN293" i="5"/>
  <c r="AO293" i="5"/>
  <c r="AP293" i="5"/>
  <c r="AQ293" i="5"/>
  <c r="D294" i="5"/>
  <c r="I294" i="5"/>
  <c r="M294" i="5"/>
  <c r="O294" i="5"/>
  <c r="Q294" i="5"/>
  <c r="S294" i="5"/>
  <c r="U294" i="5"/>
  <c r="W294" i="5"/>
  <c r="X294" i="5"/>
  <c r="Z294" i="5"/>
  <c r="AC294" i="5"/>
  <c r="AD294" i="5"/>
  <c r="AE294" i="5"/>
  <c r="AF294" i="5"/>
  <c r="AG294" i="5"/>
  <c r="AH294" i="5"/>
  <c r="AI294" i="5"/>
  <c r="AJ294" i="5"/>
  <c r="AK294" i="5"/>
  <c r="AM294" i="5"/>
  <c r="AN294" i="5"/>
  <c r="AO294" i="5"/>
  <c r="AP294" i="5"/>
  <c r="AQ294" i="5"/>
  <c r="D295" i="5"/>
  <c r="I295" i="5"/>
  <c r="M295" i="5"/>
  <c r="O295" i="5"/>
  <c r="Q295" i="5"/>
  <c r="S295" i="5"/>
  <c r="U295" i="5"/>
  <c r="W295" i="5"/>
  <c r="X295" i="5"/>
  <c r="Z295" i="5"/>
  <c r="AC295" i="5"/>
  <c r="AD295" i="5"/>
  <c r="AE295" i="5"/>
  <c r="AF295" i="5"/>
  <c r="AG295" i="5"/>
  <c r="AH295" i="5"/>
  <c r="AI295" i="5"/>
  <c r="AJ295" i="5"/>
  <c r="AK295" i="5"/>
  <c r="AM295" i="5"/>
  <c r="AN295" i="5"/>
  <c r="AO295" i="5"/>
  <c r="AP295" i="5"/>
  <c r="AQ295" i="5"/>
  <c r="D296" i="5"/>
  <c r="I296" i="5"/>
  <c r="M296" i="5"/>
  <c r="O296" i="5"/>
  <c r="Q296" i="5"/>
  <c r="S296" i="5"/>
  <c r="U296" i="5"/>
  <c r="W296" i="5"/>
  <c r="X296" i="5"/>
  <c r="Z296" i="5"/>
  <c r="AC296" i="5"/>
  <c r="AD296" i="5"/>
  <c r="AE296" i="5"/>
  <c r="AF296" i="5"/>
  <c r="AG296" i="5"/>
  <c r="AH296" i="5"/>
  <c r="AI296" i="5"/>
  <c r="AJ296" i="5"/>
  <c r="AK296" i="5"/>
  <c r="AM296" i="5"/>
  <c r="AN296" i="5"/>
  <c r="AO296" i="5"/>
  <c r="AP296" i="5"/>
  <c r="AQ296" i="5"/>
  <c r="D297" i="5"/>
  <c r="I297" i="5"/>
  <c r="M297" i="5"/>
  <c r="O297" i="5"/>
  <c r="Q297" i="5"/>
  <c r="S297" i="5"/>
  <c r="U297" i="5"/>
  <c r="W297" i="5"/>
  <c r="X297" i="5"/>
  <c r="Z297" i="5"/>
  <c r="AC297" i="5"/>
  <c r="AD297" i="5"/>
  <c r="AE297" i="5"/>
  <c r="AF297" i="5"/>
  <c r="AG297" i="5"/>
  <c r="AH297" i="5"/>
  <c r="AI297" i="5"/>
  <c r="AJ297" i="5"/>
  <c r="AK297" i="5"/>
  <c r="AM297" i="5"/>
  <c r="AN297" i="5"/>
  <c r="AO297" i="5"/>
  <c r="AP297" i="5"/>
  <c r="AQ297" i="5"/>
  <c r="D298" i="5"/>
  <c r="I298" i="5"/>
  <c r="M298" i="5"/>
  <c r="O298" i="5"/>
  <c r="Q298" i="5"/>
  <c r="S298" i="5"/>
  <c r="U298" i="5"/>
  <c r="W298" i="5"/>
  <c r="X298" i="5"/>
  <c r="Z298" i="5"/>
  <c r="AC298" i="5"/>
  <c r="AD298" i="5"/>
  <c r="AE298" i="5"/>
  <c r="AF298" i="5"/>
  <c r="AG298" i="5"/>
  <c r="AH298" i="5"/>
  <c r="AI298" i="5"/>
  <c r="AJ298" i="5"/>
  <c r="AK298" i="5"/>
  <c r="AM298" i="5"/>
  <c r="AN298" i="5"/>
  <c r="AO298" i="5"/>
  <c r="AP298" i="5"/>
  <c r="AQ298" i="5"/>
  <c r="D299" i="5"/>
  <c r="I299" i="5"/>
  <c r="M299" i="5"/>
  <c r="O299" i="5"/>
  <c r="Q299" i="5"/>
  <c r="S299" i="5"/>
  <c r="U299" i="5"/>
  <c r="W299" i="5"/>
  <c r="X299" i="5"/>
  <c r="Z299" i="5"/>
  <c r="AC299" i="5"/>
  <c r="AD299" i="5"/>
  <c r="AE299" i="5"/>
  <c r="AF299" i="5"/>
  <c r="AG299" i="5"/>
  <c r="AH299" i="5"/>
  <c r="AI299" i="5"/>
  <c r="AJ299" i="5"/>
  <c r="AK299" i="5"/>
  <c r="AM299" i="5"/>
  <c r="AN299" i="5"/>
  <c r="AO299" i="5"/>
  <c r="AP299" i="5"/>
  <c r="AQ299" i="5"/>
  <c r="D300" i="5"/>
  <c r="I300" i="5"/>
  <c r="M300" i="5"/>
  <c r="O300" i="5"/>
  <c r="Q300" i="5"/>
  <c r="S300" i="5"/>
  <c r="U300" i="5"/>
  <c r="W300" i="5"/>
  <c r="X300" i="5"/>
  <c r="Z300" i="5"/>
  <c r="AC300" i="5"/>
  <c r="AD300" i="5"/>
  <c r="AE300" i="5"/>
  <c r="AF300" i="5"/>
  <c r="AG300" i="5"/>
  <c r="AH300" i="5"/>
  <c r="AI300" i="5"/>
  <c r="AJ300" i="5"/>
  <c r="AK300" i="5"/>
  <c r="AM300" i="5"/>
  <c r="AN300" i="5"/>
  <c r="AO300" i="5"/>
  <c r="AP300" i="5"/>
  <c r="AQ300" i="5"/>
  <c r="D11" i="4"/>
  <c r="G11" i="4"/>
  <c r="L11" i="4"/>
  <c r="S11" i="4"/>
  <c r="U11" i="4"/>
  <c r="W11" i="4"/>
  <c r="Y11" i="4"/>
  <c r="AA11" i="4"/>
  <c r="AC11" i="4"/>
  <c r="AD11" i="4"/>
  <c r="AF11" i="4"/>
  <c r="AI11" i="4"/>
  <c r="AJ11" i="4"/>
  <c r="AK11" i="4"/>
  <c r="AL11" i="4"/>
  <c r="AM11" i="4"/>
  <c r="AN11" i="4"/>
  <c r="AO11" i="4"/>
  <c r="AP11" i="4"/>
  <c r="AQ11" i="4"/>
  <c r="AS11" i="4"/>
  <c r="AT11" i="4"/>
  <c r="AV11" i="4"/>
  <c r="AW11" i="4"/>
  <c r="AX11" i="4"/>
  <c r="D12" i="4"/>
  <c r="G12" i="4"/>
  <c r="L12" i="4"/>
  <c r="S12" i="4"/>
  <c r="U12" i="4"/>
  <c r="W12" i="4"/>
  <c r="Y12" i="4"/>
  <c r="AA12" i="4"/>
  <c r="AC12" i="4"/>
  <c r="AD12" i="4"/>
  <c r="AF12" i="4"/>
  <c r="AI12" i="4"/>
  <c r="AJ12" i="4"/>
  <c r="AK12" i="4"/>
  <c r="AL12" i="4"/>
  <c r="AM12" i="4"/>
  <c r="AN12" i="4"/>
  <c r="AO12" i="4"/>
  <c r="AP12" i="4"/>
  <c r="AQ12" i="4"/>
  <c r="AS12" i="4"/>
  <c r="AT12" i="4"/>
  <c r="AV12" i="4"/>
  <c r="AW12" i="4"/>
  <c r="AX12" i="4"/>
  <c r="D13" i="4"/>
  <c r="G13" i="4"/>
  <c r="F2" i="4" s="1"/>
  <c r="L13" i="4"/>
  <c r="S13" i="4"/>
  <c r="U13" i="4"/>
  <c r="W13" i="4"/>
  <c r="Y13" i="4"/>
  <c r="AA13" i="4"/>
  <c r="AC13" i="4"/>
  <c r="AD13" i="4"/>
  <c r="AF13" i="4"/>
  <c r="AI13" i="4"/>
  <c r="AJ13" i="4"/>
  <c r="AK13" i="4"/>
  <c r="AL13" i="4"/>
  <c r="AM13" i="4"/>
  <c r="AN13" i="4"/>
  <c r="AO13" i="4"/>
  <c r="AP13" i="4"/>
  <c r="AQ13" i="4"/>
  <c r="AS13" i="4"/>
  <c r="AT13" i="4"/>
  <c r="AV13" i="4"/>
  <c r="AW13" i="4"/>
  <c r="AX13" i="4"/>
  <c r="D14" i="4"/>
  <c r="G14" i="4"/>
  <c r="L14" i="4"/>
  <c r="S14" i="4"/>
  <c r="U14" i="4"/>
  <c r="W14" i="4"/>
  <c r="Y14" i="4"/>
  <c r="AA14" i="4"/>
  <c r="AC14" i="4"/>
  <c r="AD14" i="4"/>
  <c r="AF14" i="4"/>
  <c r="AI14" i="4"/>
  <c r="AJ14" i="4"/>
  <c r="AK14" i="4"/>
  <c r="AL14" i="4"/>
  <c r="AM14" i="4"/>
  <c r="AN14" i="4"/>
  <c r="AO14" i="4"/>
  <c r="AP14" i="4"/>
  <c r="AQ14" i="4"/>
  <c r="AS14" i="4"/>
  <c r="AT14" i="4"/>
  <c r="AV14" i="4"/>
  <c r="AW14" i="4"/>
  <c r="AX14" i="4"/>
  <c r="D15" i="4"/>
  <c r="G15" i="4"/>
  <c r="L15" i="4"/>
  <c r="S15" i="4"/>
  <c r="U15" i="4"/>
  <c r="W15" i="4"/>
  <c r="Y15" i="4"/>
  <c r="AA15" i="4"/>
  <c r="AC15" i="4"/>
  <c r="AD15" i="4"/>
  <c r="AF15" i="4"/>
  <c r="AI15" i="4"/>
  <c r="AJ15" i="4"/>
  <c r="AK15" i="4"/>
  <c r="AL15" i="4"/>
  <c r="AM15" i="4"/>
  <c r="AN15" i="4"/>
  <c r="AO15" i="4"/>
  <c r="AP15" i="4"/>
  <c r="AQ15" i="4"/>
  <c r="AS15" i="4"/>
  <c r="AT15" i="4"/>
  <c r="AV15" i="4"/>
  <c r="AW15" i="4"/>
  <c r="AX15" i="4"/>
  <c r="D16" i="4"/>
  <c r="G16" i="4"/>
  <c r="L16" i="4"/>
  <c r="S16" i="4"/>
  <c r="U16" i="4"/>
  <c r="W16" i="4"/>
  <c r="Y16" i="4"/>
  <c r="AA16" i="4"/>
  <c r="AC16" i="4"/>
  <c r="AD16" i="4"/>
  <c r="AF16" i="4"/>
  <c r="AI16" i="4"/>
  <c r="AJ16" i="4"/>
  <c r="AK16" i="4"/>
  <c r="AL16" i="4"/>
  <c r="AM16" i="4"/>
  <c r="AN16" i="4"/>
  <c r="AO16" i="4"/>
  <c r="AP16" i="4"/>
  <c r="AQ16" i="4"/>
  <c r="AS16" i="4"/>
  <c r="AT16" i="4"/>
  <c r="AV16" i="4"/>
  <c r="AW16" i="4"/>
  <c r="AX16" i="4"/>
  <c r="D17" i="4"/>
  <c r="G17" i="4"/>
  <c r="L17" i="4"/>
  <c r="S17" i="4"/>
  <c r="U17" i="4"/>
  <c r="W17" i="4"/>
  <c r="Y17" i="4"/>
  <c r="AA17" i="4"/>
  <c r="AC17" i="4"/>
  <c r="AD17" i="4"/>
  <c r="AF17" i="4"/>
  <c r="AI17" i="4"/>
  <c r="AJ17" i="4"/>
  <c r="AK17" i="4"/>
  <c r="AL17" i="4"/>
  <c r="AM17" i="4"/>
  <c r="AN17" i="4"/>
  <c r="AO17" i="4"/>
  <c r="AP17" i="4"/>
  <c r="AQ17" i="4"/>
  <c r="AS17" i="4"/>
  <c r="AT17" i="4"/>
  <c r="AV17" i="4"/>
  <c r="AW17" i="4"/>
  <c r="AX17" i="4"/>
  <c r="D18" i="4"/>
  <c r="G18" i="4"/>
  <c r="L18" i="4"/>
  <c r="S18" i="4"/>
  <c r="U18" i="4"/>
  <c r="W18" i="4"/>
  <c r="Y18" i="4"/>
  <c r="AA18" i="4"/>
  <c r="AC18" i="4"/>
  <c r="AD18" i="4"/>
  <c r="AF18" i="4"/>
  <c r="AI18" i="4"/>
  <c r="AJ18" i="4"/>
  <c r="AK18" i="4"/>
  <c r="AL18" i="4"/>
  <c r="AM18" i="4"/>
  <c r="AN18" i="4"/>
  <c r="AO18" i="4"/>
  <c r="AP18" i="4"/>
  <c r="AQ18" i="4"/>
  <c r="AS18" i="4"/>
  <c r="AT18" i="4"/>
  <c r="AV18" i="4"/>
  <c r="AW18" i="4"/>
  <c r="AX18" i="4"/>
  <c r="D19" i="4"/>
  <c r="G19" i="4"/>
  <c r="L19" i="4"/>
  <c r="S19" i="4"/>
  <c r="U19" i="4"/>
  <c r="W19" i="4"/>
  <c r="Y19" i="4"/>
  <c r="AA19" i="4"/>
  <c r="AC19" i="4"/>
  <c r="AD19" i="4"/>
  <c r="AF19" i="4"/>
  <c r="AI19" i="4"/>
  <c r="AJ19" i="4"/>
  <c r="AK19" i="4"/>
  <c r="AL19" i="4"/>
  <c r="AM19" i="4"/>
  <c r="AN19" i="4"/>
  <c r="AO19" i="4"/>
  <c r="AP19" i="4"/>
  <c r="AQ19" i="4"/>
  <c r="AS19" i="4"/>
  <c r="AT19" i="4"/>
  <c r="AV19" i="4"/>
  <c r="AW19" i="4"/>
  <c r="AX19" i="4"/>
  <c r="D20" i="4"/>
  <c r="G20" i="4"/>
  <c r="L20" i="4"/>
  <c r="S20" i="4"/>
  <c r="U20" i="4"/>
  <c r="W20" i="4"/>
  <c r="Y20" i="4"/>
  <c r="AA20" i="4"/>
  <c r="AC20" i="4"/>
  <c r="AD20" i="4"/>
  <c r="AF20" i="4"/>
  <c r="AI20" i="4"/>
  <c r="AJ20" i="4"/>
  <c r="AK20" i="4"/>
  <c r="AL20" i="4"/>
  <c r="AM20" i="4"/>
  <c r="AN20" i="4"/>
  <c r="AO20" i="4"/>
  <c r="AP20" i="4"/>
  <c r="AQ20" i="4"/>
  <c r="AS20" i="4"/>
  <c r="AT20" i="4"/>
  <c r="AV20" i="4"/>
  <c r="AW20" i="4"/>
  <c r="AX20" i="4"/>
  <c r="D21" i="4"/>
  <c r="G21" i="4"/>
  <c r="L21" i="4"/>
  <c r="S21" i="4"/>
  <c r="U21" i="4"/>
  <c r="W21" i="4"/>
  <c r="Y21" i="4"/>
  <c r="AA21" i="4"/>
  <c r="AC21" i="4"/>
  <c r="AD21" i="4"/>
  <c r="AF21" i="4"/>
  <c r="AI21" i="4"/>
  <c r="AJ21" i="4"/>
  <c r="AK21" i="4"/>
  <c r="AL21" i="4"/>
  <c r="AM21" i="4"/>
  <c r="AN21" i="4"/>
  <c r="AO21" i="4"/>
  <c r="AP21" i="4"/>
  <c r="AQ21" i="4"/>
  <c r="AS21" i="4"/>
  <c r="AT21" i="4"/>
  <c r="AV21" i="4"/>
  <c r="AW21" i="4"/>
  <c r="AX21" i="4"/>
  <c r="D22" i="4"/>
  <c r="G22" i="4"/>
  <c r="L22" i="4"/>
  <c r="S22" i="4"/>
  <c r="U22" i="4"/>
  <c r="W22" i="4"/>
  <c r="Y22" i="4"/>
  <c r="AA22" i="4"/>
  <c r="AC22" i="4"/>
  <c r="AD22" i="4"/>
  <c r="AF22" i="4"/>
  <c r="AI22" i="4"/>
  <c r="AJ22" i="4"/>
  <c r="AK22" i="4"/>
  <c r="AL22" i="4"/>
  <c r="AM22" i="4"/>
  <c r="AN22" i="4"/>
  <c r="AO22" i="4"/>
  <c r="AP22" i="4"/>
  <c r="AQ22" i="4"/>
  <c r="AS22" i="4"/>
  <c r="AT22" i="4"/>
  <c r="AV22" i="4"/>
  <c r="AW22" i="4"/>
  <c r="AX22" i="4"/>
  <c r="D23" i="4"/>
  <c r="G23" i="4"/>
  <c r="L23" i="4"/>
  <c r="S23" i="4"/>
  <c r="U23" i="4"/>
  <c r="W23" i="4"/>
  <c r="Y23" i="4"/>
  <c r="AA23" i="4"/>
  <c r="AC23" i="4"/>
  <c r="AD23" i="4"/>
  <c r="AF23" i="4"/>
  <c r="AI23" i="4"/>
  <c r="AJ23" i="4"/>
  <c r="AK23" i="4"/>
  <c r="AL23" i="4"/>
  <c r="AM23" i="4"/>
  <c r="AN23" i="4"/>
  <c r="AO23" i="4"/>
  <c r="AP23" i="4"/>
  <c r="AQ23" i="4"/>
  <c r="AS23" i="4"/>
  <c r="AT23" i="4"/>
  <c r="AV23" i="4"/>
  <c r="AW23" i="4"/>
  <c r="AX23" i="4"/>
  <c r="D24" i="4"/>
  <c r="G24" i="4"/>
  <c r="L24" i="4"/>
  <c r="S24" i="4"/>
  <c r="U24" i="4"/>
  <c r="W24" i="4"/>
  <c r="Y24" i="4"/>
  <c r="AA24" i="4"/>
  <c r="AC24" i="4"/>
  <c r="AD24" i="4"/>
  <c r="AF24" i="4"/>
  <c r="AI24" i="4"/>
  <c r="AJ24" i="4"/>
  <c r="AK24" i="4"/>
  <c r="AL24" i="4"/>
  <c r="AM24" i="4"/>
  <c r="AN24" i="4"/>
  <c r="AO24" i="4"/>
  <c r="AP24" i="4"/>
  <c r="AQ24" i="4"/>
  <c r="AS24" i="4"/>
  <c r="AT24" i="4"/>
  <c r="AV24" i="4"/>
  <c r="AW24" i="4"/>
  <c r="AX24" i="4"/>
  <c r="D25" i="4"/>
  <c r="G25" i="4"/>
  <c r="L25" i="4"/>
  <c r="S25" i="4"/>
  <c r="U25" i="4"/>
  <c r="W25" i="4"/>
  <c r="Y25" i="4"/>
  <c r="AA25" i="4"/>
  <c r="AC25" i="4"/>
  <c r="AD25" i="4"/>
  <c r="AF25" i="4"/>
  <c r="AI25" i="4"/>
  <c r="AJ25" i="4"/>
  <c r="AK25" i="4"/>
  <c r="AL25" i="4"/>
  <c r="AM25" i="4"/>
  <c r="AN25" i="4"/>
  <c r="AO25" i="4"/>
  <c r="AP25" i="4"/>
  <c r="AQ25" i="4"/>
  <c r="AS25" i="4"/>
  <c r="AT25" i="4"/>
  <c r="AV25" i="4"/>
  <c r="AW25" i="4"/>
  <c r="AX25" i="4"/>
  <c r="D26" i="4"/>
  <c r="G26" i="4"/>
  <c r="L26" i="4"/>
  <c r="S26" i="4"/>
  <c r="U26" i="4"/>
  <c r="W26" i="4"/>
  <c r="Y26" i="4"/>
  <c r="AA26" i="4"/>
  <c r="AC26" i="4"/>
  <c r="AD26" i="4"/>
  <c r="AF26" i="4"/>
  <c r="AI26" i="4"/>
  <c r="AJ26" i="4"/>
  <c r="AK26" i="4"/>
  <c r="AL26" i="4"/>
  <c r="AM26" i="4"/>
  <c r="AN26" i="4"/>
  <c r="AO26" i="4"/>
  <c r="AP26" i="4"/>
  <c r="AQ26" i="4"/>
  <c r="AS26" i="4"/>
  <c r="AT26" i="4"/>
  <c r="AV26" i="4"/>
  <c r="AW26" i="4"/>
  <c r="AX26" i="4"/>
  <c r="D27" i="4"/>
  <c r="G27" i="4"/>
  <c r="L27" i="4"/>
  <c r="S27" i="4"/>
  <c r="U27" i="4"/>
  <c r="W27" i="4"/>
  <c r="Y27" i="4"/>
  <c r="AA27" i="4"/>
  <c r="AC27" i="4"/>
  <c r="AD27" i="4"/>
  <c r="AF27" i="4"/>
  <c r="AI27" i="4"/>
  <c r="AJ27" i="4"/>
  <c r="AK27" i="4"/>
  <c r="AL27" i="4"/>
  <c r="AM27" i="4"/>
  <c r="AN27" i="4"/>
  <c r="AO27" i="4"/>
  <c r="AP27" i="4"/>
  <c r="AQ27" i="4"/>
  <c r="AS27" i="4"/>
  <c r="AT27" i="4"/>
  <c r="AV27" i="4"/>
  <c r="AW27" i="4"/>
  <c r="AX27" i="4"/>
  <c r="D28" i="4"/>
  <c r="G28" i="4"/>
  <c r="L28" i="4"/>
  <c r="S28" i="4"/>
  <c r="U28" i="4"/>
  <c r="W28" i="4"/>
  <c r="Y28" i="4"/>
  <c r="AA28" i="4"/>
  <c r="AC28" i="4"/>
  <c r="AD28" i="4"/>
  <c r="AF28" i="4"/>
  <c r="AI28" i="4"/>
  <c r="AJ28" i="4"/>
  <c r="AK28" i="4"/>
  <c r="AL28" i="4"/>
  <c r="AM28" i="4"/>
  <c r="AN28" i="4"/>
  <c r="AO28" i="4"/>
  <c r="AP28" i="4"/>
  <c r="AQ28" i="4"/>
  <c r="AS28" i="4"/>
  <c r="AT28" i="4"/>
  <c r="AV28" i="4"/>
  <c r="AW28" i="4"/>
  <c r="AX28" i="4"/>
  <c r="D29" i="4"/>
  <c r="G29" i="4"/>
  <c r="L29" i="4"/>
  <c r="S29" i="4"/>
  <c r="U29" i="4"/>
  <c r="W29" i="4"/>
  <c r="Y29" i="4"/>
  <c r="AA29" i="4"/>
  <c r="AC29" i="4"/>
  <c r="AD29" i="4"/>
  <c r="AF29" i="4"/>
  <c r="AI29" i="4"/>
  <c r="AJ29" i="4"/>
  <c r="AK29" i="4"/>
  <c r="AL29" i="4"/>
  <c r="AM29" i="4"/>
  <c r="AN29" i="4"/>
  <c r="AO29" i="4"/>
  <c r="AP29" i="4"/>
  <c r="AQ29" i="4"/>
  <c r="AS29" i="4"/>
  <c r="AT29" i="4"/>
  <c r="AV29" i="4"/>
  <c r="AW29" i="4"/>
  <c r="AX29" i="4"/>
  <c r="D30" i="4"/>
  <c r="G30" i="4"/>
  <c r="L30" i="4"/>
  <c r="S30" i="4"/>
  <c r="U30" i="4"/>
  <c r="W30" i="4"/>
  <c r="Y30" i="4"/>
  <c r="AA30" i="4"/>
  <c r="AC30" i="4"/>
  <c r="AD30" i="4"/>
  <c r="AF30" i="4"/>
  <c r="AI30" i="4"/>
  <c r="AJ30" i="4"/>
  <c r="AK30" i="4"/>
  <c r="AL30" i="4"/>
  <c r="AM30" i="4"/>
  <c r="AN30" i="4"/>
  <c r="AO30" i="4"/>
  <c r="AP30" i="4"/>
  <c r="AQ30" i="4"/>
  <c r="AS30" i="4"/>
  <c r="AT30" i="4"/>
  <c r="AV30" i="4"/>
  <c r="AW30" i="4"/>
  <c r="AX30" i="4"/>
  <c r="D31" i="4"/>
  <c r="G31" i="4"/>
  <c r="L31" i="4"/>
  <c r="S31" i="4"/>
  <c r="U31" i="4"/>
  <c r="W31" i="4"/>
  <c r="Y31" i="4"/>
  <c r="AA31" i="4"/>
  <c r="AC31" i="4"/>
  <c r="AD31" i="4"/>
  <c r="AF31" i="4"/>
  <c r="AI31" i="4"/>
  <c r="AJ31" i="4"/>
  <c r="AK31" i="4"/>
  <c r="AL31" i="4"/>
  <c r="AM31" i="4"/>
  <c r="AN31" i="4"/>
  <c r="AO31" i="4"/>
  <c r="AP31" i="4"/>
  <c r="AQ31" i="4"/>
  <c r="AS31" i="4"/>
  <c r="AT31" i="4"/>
  <c r="AV31" i="4"/>
  <c r="AW31" i="4"/>
  <c r="AX31" i="4"/>
  <c r="D32" i="4"/>
  <c r="G32" i="4"/>
  <c r="L32" i="4"/>
  <c r="S32" i="4"/>
  <c r="U32" i="4"/>
  <c r="W32" i="4"/>
  <c r="Y32" i="4"/>
  <c r="AA32" i="4"/>
  <c r="AC32" i="4"/>
  <c r="AD32" i="4"/>
  <c r="AF32" i="4"/>
  <c r="AI32" i="4"/>
  <c r="AJ32" i="4"/>
  <c r="AK32" i="4"/>
  <c r="AL32" i="4"/>
  <c r="AM32" i="4"/>
  <c r="AN32" i="4"/>
  <c r="AO32" i="4"/>
  <c r="AP32" i="4"/>
  <c r="AQ32" i="4"/>
  <c r="AS32" i="4"/>
  <c r="AT32" i="4"/>
  <c r="AV32" i="4"/>
  <c r="AW32" i="4"/>
  <c r="AX32" i="4"/>
  <c r="D33" i="4"/>
  <c r="G33" i="4"/>
  <c r="L33" i="4"/>
  <c r="S33" i="4"/>
  <c r="U33" i="4"/>
  <c r="W33" i="4"/>
  <c r="Y33" i="4"/>
  <c r="AA33" i="4"/>
  <c r="AC33" i="4"/>
  <c r="AD33" i="4"/>
  <c r="AF33" i="4"/>
  <c r="AI33" i="4"/>
  <c r="AJ33" i="4"/>
  <c r="AK33" i="4"/>
  <c r="AL33" i="4"/>
  <c r="AM33" i="4"/>
  <c r="AN33" i="4"/>
  <c r="AO33" i="4"/>
  <c r="AP33" i="4"/>
  <c r="AQ33" i="4"/>
  <c r="AS33" i="4"/>
  <c r="AT33" i="4"/>
  <c r="AV33" i="4"/>
  <c r="AW33" i="4"/>
  <c r="AX33" i="4"/>
  <c r="D34" i="4"/>
  <c r="G34" i="4"/>
  <c r="L34" i="4"/>
  <c r="S34" i="4"/>
  <c r="U34" i="4"/>
  <c r="W34" i="4"/>
  <c r="Y34" i="4"/>
  <c r="AA34" i="4"/>
  <c r="AC34" i="4"/>
  <c r="AD34" i="4"/>
  <c r="AF34" i="4"/>
  <c r="AI34" i="4"/>
  <c r="AJ34" i="4"/>
  <c r="AK34" i="4"/>
  <c r="AL34" i="4"/>
  <c r="AM34" i="4"/>
  <c r="AN34" i="4"/>
  <c r="AO34" i="4"/>
  <c r="AP34" i="4"/>
  <c r="AQ34" i="4"/>
  <c r="AS34" i="4"/>
  <c r="AT34" i="4"/>
  <c r="AV34" i="4"/>
  <c r="AW34" i="4"/>
  <c r="AX34" i="4"/>
  <c r="D35" i="4"/>
  <c r="G35" i="4"/>
  <c r="L35" i="4"/>
  <c r="S35" i="4"/>
  <c r="U35" i="4"/>
  <c r="W35" i="4"/>
  <c r="Y35" i="4"/>
  <c r="AA35" i="4"/>
  <c r="AC35" i="4"/>
  <c r="AD35" i="4"/>
  <c r="AF35" i="4"/>
  <c r="AI35" i="4"/>
  <c r="AJ35" i="4"/>
  <c r="AK35" i="4"/>
  <c r="AL35" i="4"/>
  <c r="AM35" i="4"/>
  <c r="AN35" i="4"/>
  <c r="AO35" i="4"/>
  <c r="AP35" i="4"/>
  <c r="AQ35" i="4"/>
  <c r="AS35" i="4"/>
  <c r="AT35" i="4"/>
  <c r="AV35" i="4"/>
  <c r="AW35" i="4"/>
  <c r="AX35" i="4"/>
  <c r="D36" i="4"/>
  <c r="G36" i="4"/>
  <c r="L36" i="4"/>
  <c r="S36" i="4"/>
  <c r="U36" i="4"/>
  <c r="W36" i="4"/>
  <c r="Y36" i="4"/>
  <c r="AA36" i="4"/>
  <c r="AC36" i="4"/>
  <c r="AD36" i="4"/>
  <c r="AF36" i="4"/>
  <c r="AI36" i="4"/>
  <c r="AJ36" i="4"/>
  <c r="AK36" i="4"/>
  <c r="AL36" i="4"/>
  <c r="AM36" i="4"/>
  <c r="AN36" i="4"/>
  <c r="AO36" i="4"/>
  <c r="AP36" i="4"/>
  <c r="AQ36" i="4"/>
  <c r="AS36" i="4"/>
  <c r="AT36" i="4"/>
  <c r="AV36" i="4"/>
  <c r="AW36" i="4"/>
  <c r="AX36" i="4"/>
  <c r="D37" i="4"/>
  <c r="G37" i="4"/>
  <c r="L37" i="4"/>
  <c r="S37" i="4"/>
  <c r="U37" i="4"/>
  <c r="W37" i="4"/>
  <c r="Y37" i="4"/>
  <c r="AA37" i="4"/>
  <c r="AC37" i="4"/>
  <c r="AD37" i="4"/>
  <c r="AF37" i="4"/>
  <c r="AI37" i="4"/>
  <c r="AJ37" i="4"/>
  <c r="AK37" i="4"/>
  <c r="AL37" i="4"/>
  <c r="AM37" i="4"/>
  <c r="AN37" i="4"/>
  <c r="AO37" i="4"/>
  <c r="AP37" i="4"/>
  <c r="AQ37" i="4"/>
  <c r="AS37" i="4"/>
  <c r="AT37" i="4"/>
  <c r="AV37" i="4"/>
  <c r="AW37" i="4"/>
  <c r="AX37" i="4"/>
  <c r="D38" i="4"/>
  <c r="G38" i="4"/>
  <c r="L38" i="4"/>
  <c r="S38" i="4"/>
  <c r="U38" i="4"/>
  <c r="W38" i="4"/>
  <c r="Y38" i="4"/>
  <c r="AA38" i="4"/>
  <c r="AC38" i="4"/>
  <c r="AD38" i="4"/>
  <c r="AF38" i="4"/>
  <c r="AI38" i="4"/>
  <c r="AJ38" i="4"/>
  <c r="AK38" i="4"/>
  <c r="AL38" i="4"/>
  <c r="AM38" i="4"/>
  <c r="AN38" i="4"/>
  <c r="AO38" i="4"/>
  <c r="AP38" i="4"/>
  <c r="AQ38" i="4"/>
  <c r="AS38" i="4"/>
  <c r="AT38" i="4"/>
  <c r="AV38" i="4"/>
  <c r="AW38" i="4"/>
  <c r="AX38" i="4"/>
  <c r="D39" i="4"/>
  <c r="G39" i="4"/>
  <c r="L39" i="4"/>
  <c r="S39" i="4"/>
  <c r="U39" i="4"/>
  <c r="W39" i="4"/>
  <c r="Y39" i="4"/>
  <c r="AA39" i="4"/>
  <c r="AC39" i="4"/>
  <c r="AD39" i="4"/>
  <c r="AF39" i="4"/>
  <c r="AI39" i="4"/>
  <c r="AJ39" i="4"/>
  <c r="AK39" i="4"/>
  <c r="AL39" i="4"/>
  <c r="AM39" i="4"/>
  <c r="AN39" i="4"/>
  <c r="AO39" i="4"/>
  <c r="AP39" i="4"/>
  <c r="AQ39" i="4"/>
  <c r="AS39" i="4"/>
  <c r="AT39" i="4"/>
  <c r="AV39" i="4"/>
  <c r="AW39" i="4"/>
  <c r="AX39" i="4"/>
  <c r="D40" i="4"/>
  <c r="G40" i="4"/>
  <c r="L40" i="4"/>
  <c r="S40" i="4"/>
  <c r="U40" i="4"/>
  <c r="W40" i="4"/>
  <c r="Y40" i="4"/>
  <c r="AA40" i="4"/>
  <c r="AC40" i="4"/>
  <c r="AD40" i="4"/>
  <c r="AF40" i="4"/>
  <c r="AI40" i="4"/>
  <c r="AJ40" i="4"/>
  <c r="AK40" i="4"/>
  <c r="AL40" i="4"/>
  <c r="AM40" i="4"/>
  <c r="AN40" i="4"/>
  <c r="AO40" i="4"/>
  <c r="AP40" i="4"/>
  <c r="AQ40" i="4"/>
  <c r="AS40" i="4"/>
  <c r="AT40" i="4"/>
  <c r="AV40" i="4"/>
  <c r="AW40" i="4"/>
  <c r="AX40" i="4"/>
  <c r="D41" i="4"/>
  <c r="G41" i="4"/>
  <c r="L41" i="4"/>
  <c r="S41" i="4"/>
  <c r="U41" i="4"/>
  <c r="W41" i="4"/>
  <c r="Y41" i="4"/>
  <c r="AA41" i="4"/>
  <c r="AC41" i="4"/>
  <c r="AD41" i="4"/>
  <c r="AF41" i="4"/>
  <c r="AI41" i="4"/>
  <c r="AJ41" i="4"/>
  <c r="AK41" i="4"/>
  <c r="AL41" i="4"/>
  <c r="AM41" i="4"/>
  <c r="AN41" i="4"/>
  <c r="AO41" i="4"/>
  <c r="AP41" i="4"/>
  <c r="AQ41" i="4"/>
  <c r="AS41" i="4"/>
  <c r="AT41" i="4"/>
  <c r="AV41" i="4"/>
  <c r="AW41" i="4"/>
  <c r="AX41" i="4"/>
  <c r="D42" i="4"/>
  <c r="G42" i="4"/>
  <c r="L42" i="4"/>
  <c r="S42" i="4"/>
  <c r="U42" i="4"/>
  <c r="W42" i="4"/>
  <c r="Y42" i="4"/>
  <c r="AA42" i="4"/>
  <c r="AC42" i="4"/>
  <c r="AD42" i="4"/>
  <c r="AF42" i="4"/>
  <c r="AI42" i="4"/>
  <c r="AJ42" i="4"/>
  <c r="AK42" i="4"/>
  <c r="AL42" i="4"/>
  <c r="AM42" i="4"/>
  <c r="AN42" i="4"/>
  <c r="AO42" i="4"/>
  <c r="AP42" i="4"/>
  <c r="AQ42" i="4"/>
  <c r="AS42" i="4"/>
  <c r="AT42" i="4"/>
  <c r="AV42" i="4"/>
  <c r="AW42" i="4"/>
  <c r="AX42" i="4"/>
  <c r="D43" i="4"/>
  <c r="G43" i="4"/>
  <c r="L43" i="4"/>
  <c r="S43" i="4"/>
  <c r="U43" i="4"/>
  <c r="W43" i="4"/>
  <c r="Y43" i="4"/>
  <c r="AA43" i="4"/>
  <c r="AC43" i="4"/>
  <c r="AD43" i="4"/>
  <c r="AF43" i="4"/>
  <c r="AI43" i="4"/>
  <c r="AJ43" i="4"/>
  <c r="AK43" i="4"/>
  <c r="AL43" i="4"/>
  <c r="AM43" i="4"/>
  <c r="AN43" i="4"/>
  <c r="AO43" i="4"/>
  <c r="AP43" i="4"/>
  <c r="AQ43" i="4"/>
  <c r="AS43" i="4"/>
  <c r="AT43" i="4"/>
  <c r="AV43" i="4"/>
  <c r="AW43" i="4"/>
  <c r="AX43" i="4"/>
  <c r="D44" i="4"/>
  <c r="G44" i="4"/>
  <c r="L44" i="4"/>
  <c r="S44" i="4"/>
  <c r="U44" i="4"/>
  <c r="W44" i="4"/>
  <c r="Y44" i="4"/>
  <c r="AA44" i="4"/>
  <c r="AC44" i="4"/>
  <c r="AD44" i="4"/>
  <c r="AF44" i="4"/>
  <c r="AI44" i="4"/>
  <c r="AJ44" i="4"/>
  <c r="AK44" i="4"/>
  <c r="AL44" i="4"/>
  <c r="AM44" i="4"/>
  <c r="AN44" i="4"/>
  <c r="AO44" i="4"/>
  <c r="AP44" i="4"/>
  <c r="AQ44" i="4"/>
  <c r="AS44" i="4"/>
  <c r="AT44" i="4"/>
  <c r="AV44" i="4"/>
  <c r="AW44" i="4"/>
  <c r="AX44" i="4"/>
  <c r="D45" i="4"/>
  <c r="G45" i="4"/>
  <c r="L45" i="4"/>
  <c r="S45" i="4"/>
  <c r="U45" i="4"/>
  <c r="W45" i="4"/>
  <c r="Y45" i="4"/>
  <c r="AA45" i="4"/>
  <c r="AC45" i="4"/>
  <c r="AD45" i="4"/>
  <c r="AF45" i="4"/>
  <c r="AI45" i="4"/>
  <c r="AJ45" i="4"/>
  <c r="AK45" i="4"/>
  <c r="AL45" i="4"/>
  <c r="AM45" i="4"/>
  <c r="AN45" i="4"/>
  <c r="AO45" i="4"/>
  <c r="AP45" i="4"/>
  <c r="AQ45" i="4"/>
  <c r="AS45" i="4"/>
  <c r="AT45" i="4"/>
  <c r="AV45" i="4"/>
  <c r="AW45" i="4"/>
  <c r="AX45" i="4"/>
  <c r="D46" i="4"/>
  <c r="G46" i="4"/>
  <c r="L46" i="4"/>
  <c r="S46" i="4"/>
  <c r="U46" i="4"/>
  <c r="W46" i="4"/>
  <c r="Y46" i="4"/>
  <c r="AA46" i="4"/>
  <c r="AC46" i="4"/>
  <c r="AD46" i="4"/>
  <c r="AF46" i="4"/>
  <c r="AI46" i="4"/>
  <c r="AJ46" i="4"/>
  <c r="AK46" i="4"/>
  <c r="AL46" i="4"/>
  <c r="AM46" i="4"/>
  <c r="AN46" i="4"/>
  <c r="AO46" i="4"/>
  <c r="AP46" i="4"/>
  <c r="AQ46" i="4"/>
  <c r="AS46" i="4"/>
  <c r="AT46" i="4"/>
  <c r="AV46" i="4"/>
  <c r="AW46" i="4"/>
  <c r="AX46" i="4"/>
  <c r="D47" i="4"/>
  <c r="G47" i="4"/>
  <c r="L47" i="4"/>
  <c r="S47" i="4"/>
  <c r="U47" i="4"/>
  <c r="W47" i="4"/>
  <c r="Y47" i="4"/>
  <c r="AA47" i="4"/>
  <c r="AC47" i="4"/>
  <c r="AD47" i="4"/>
  <c r="AF47" i="4"/>
  <c r="AI47" i="4"/>
  <c r="AJ47" i="4"/>
  <c r="AK47" i="4"/>
  <c r="AL47" i="4"/>
  <c r="AM47" i="4"/>
  <c r="AN47" i="4"/>
  <c r="AO47" i="4"/>
  <c r="AP47" i="4"/>
  <c r="AQ47" i="4"/>
  <c r="AS47" i="4"/>
  <c r="AT47" i="4"/>
  <c r="AV47" i="4"/>
  <c r="AW47" i="4"/>
  <c r="AX47" i="4"/>
  <c r="D48" i="4"/>
  <c r="G48" i="4"/>
  <c r="L48" i="4"/>
  <c r="S48" i="4"/>
  <c r="U48" i="4"/>
  <c r="W48" i="4"/>
  <c r="Y48" i="4"/>
  <c r="AA48" i="4"/>
  <c r="AC48" i="4"/>
  <c r="AD48" i="4"/>
  <c r="AF48" i="4"/>
  <c r="AI48" i="4"/>
  <c r="AJ48" i="4"/>
  <c r="AK48" i="4"/>
  <c r="AL48" i="4"/>
  <c r="AM48" i="4"/>
  <c r="AN48" i="4"/>
  <c r="AO48" i="4"/>
  <c r="AP48" i="4"/>
  <c r="AQ48" i="4"/>
  <c r="AS48" i="4"/>
  <c r="AT48" i="4"/>
  <c r="AV48" i="4"/>
  <c r="AW48" i="4"/>
  <c r="AX48" i="4"/>
  <c r="D49" i="4"/>
  <c r="G49" i="4"/>
  <c r="L49" i="4"/>
  <c r="S49" i="4"/>
  <c r="U49" i="4"/>
  <c r="W49" i="4"/>
  <c r="Y49" i="4"/>
  <c r="AA49" i="4"/>
  <c r="AC49" i="4"/>
  <c r="AD49" i="4"/>
  <c r="AF49" i="4"/>
  <c r="AI49" i="4"/>
  <c r="AJ49" i="4"/>
  <c r="AK49" i="4"/>
  <c r="AL49" i="4"/>
  <c r="AM49" i="4"/>
  <c r="AN49" i="4"/>
  <c r="AO49" i="4"/>
  <c r="AP49" i="4"/>
  <c r="AQ49" i="4"/>
  <c r="AS49" i="4"/>
  <c r="AT49" i="4"/>
  <c r="AV49" i="4"/>
  <c r="AW49" i="4"/>
  <c r="AX49" i="4"/>
  <c r="D50" i="4"/>
  <c r="G50" i="4"/>
  <c r="L50" i="4"/>
  <c r="S50" i="4"/>
  <c r="U50" i="4"/>
  <c r="W50" i="4"/>
  <c r="Y50" i="4"/>
  <c r="AA50" i="4"/>
  <c r="AC50" i="4"/>
  <c r="AD50" i="4"/>
  <c r="AF50" i="4"/>
  <c r="AI50" i="4"/>
  <c r="AJ50" i="4"/>
  <c r="AK50" i="4"/>
  <c r="AL50" i="4"/>
  <c r="AM50" i="4"/>
  <c r="AN50" i="4"/>
  <c r="AO50" i="4"/>
  <c r="AP50" i="4"/>
  <c r="AQ50" i="4"/>
  <c r="AS50" i="4"/>
  <c r="AT50" i="4"/>
  <c r="AV50" i="4"/>
  <c r="AW50" i="4"/>
  <c r="AX50" i="4"/>
  <c r="D51" i="4"/>
  <c r="G51" i="4"/>
  <c r="L51" i="4"/>
  <c r="S51" i="4"/>
  <c r="U51" i="4"/>
  <c r="W51" i="4"/>
  <c r="Y51" i="4"/>
  <c r="AA51" i="4"/>
  <c r="AC51" i="4"/>
  <c r="AD51" i="4"/>
  <c r="AF51" i="4"/>
  <c r="AI51" i="4"/>
  <c r="AJ51" i="4"/>
  <c r="AK51" i="4"/>
  <c r="AL51" i="4"/>
  <c r="AM51" i="4"/>
  <c r="AN51" i="4"/>
  <c r="AO51" i="4"/>
  <c r="AP51" i="4"/>
  <c r="AQ51" i="4"/>
  <c r="AS51" i="4"/>
  <c r="AT51" i="4"/>
  <c r="AV51" i="4"/>
  <c r="AW51" i="4"/>
  <c r="AX51" i="4"/>
  <c r="D52" i="4"/>
  <c r="G52" i="4"/>
  <c r="L52" i="4"/>
  <c r="S52" i="4"/>
  <c r="U52" i="4"/>
  <c r="W52" i="4"/>
  <c r="Y52" i="4"/>
  <c r="AA52" i="4"/>
  <c r="AC52" i="4"/>
  <c r="AD52" i="4"/>
  <c r="AF52" i="4"/>
  <c r="AI52" i="4"/>
  <c r="AJ52" i="4"/>
  <c r="AK52" i="4"/>
  <c r="AL52" i="4"/>
  <c r="AM52" i="4"/>
  <c r="AN52" i="4"/>
  <c r="AO52" i="4"/>
  <c r="AP52" i="4"/>
  <c r="AQ52" i="4"/>
  <c r="AS52" i="4"/>
  <c r="AT52" i="4"/>
  <c r="AV52" i="4"/>
  <c r="AW52" i="4"/>
  <c r="AX52" i="4"/>
  <c r="D53" i="4"/>
  <c r="G53" i="4"/>
  <c r="L53" i="4"/>
  <c r="S53" i="4"/>
  <c r="U53" i="4"/>
  <c r="W53" i="4"/>
  <c r="Y53" i="4"/>
  <c r="AA53" i="4"/>
  <c r="AC53" i="4"/>
  <c r="AD53" i="4"/>
  <c r="AF53" i="4"/>
  <c r="AI53" i="4"/>
  <c r="AJ53" i="4"/>
  <c r="AK53" i="4"/>
  <c r="AL53" i="4"/>
  <c r="AM53" i="4"/>
  <c r="AN53" i="4"/>
  <c r="AO53" i="4"/>
  <c r="AP53" i="4"/>
  <c r="AQ53" i="4"/>
  <c r="AS53" i="4"/>
  <c r="AT53" i="4"/>
  <c r="AV53" i="4"/>
  <c r="AW53" i="4"/>
  <c r="AX53" i="4"/>
  <c r="D54" i="4"/>
  <c r="G54" i="4"/>
  <c r="L54" i="4"/>
  <c r="S54" i="4"/>
  <c r="U54" i="4"/>
  <c r="W54" i="4"/>
  <c r="Y54" i="4"/>
  <c r="AA54" i="4"/>
  <c r="AC54" i="4"/>
  <c r="AD54" i="4"/>
  <c r="AF54" i="4"/>
  <c r="AI54" i="4"/>
  <c r="AJ54" i="4"/>
  <c r="AK54" i="4"/>
  <c r="AL54" i="4"/>
  <c r="AM54" i="4"/>
  <c r="AN54" i="4"/>
  <c r="AO54" i="4"/>
  <c r="AP54" i="4"/>
  <c r="AQ54" i="4"/>
  <c r="AS54" i="4"/>
  <c r="AT54" i="4"/>
  <c r="AV54" i="4"/>
  <c r="AW54" i="4"/>
  <c r="AX54" i="4"/>
  <c r="D55" i="4"/>
  <c r="G55" i="4"/>
  <c r="L55" i="4"/>
  <c r="S55" i="4"/>
  <c r="U55" i="4"/>
  <c r="W55" i="4"/>
  <c r="Y55" i="4"/>
  <c r="AA55" i="4"/>
  <c r="AC55" i="4"/>
  <c r="AD55" i="4"/>
  <c r="AF55" i="4"/>
  <c r="AI55" i="4"/>
  <c r="AJ55" i="4"/>
  <c r="AK55" i="4"/>
  <c r="AL55" i="4"/>
  <c r="AM55" i="4"/>
  <c r="AN55" i="4"/>
  <c r="AO55" i="4"/>
  <c r="AP55" i="4"/>
  <c r="AQ55" i="4"/>
  <c r="AS55" i="4"/>
  <c r="AT55" i="4"/>
  <c r="AV55" i="4"/>
  <c r="AW55" i="4"/>
  <c r="AX55" i="4"/>
  <c r="D56" i="4"/>
  <c r="G56" i="4"/>
  <c r="L56" i="4"/>
  <c r="S56" i="4"/>
  <c r="U56" i="4"/>
  <c r="W56" i="4"/>
  <c r="Y56" i="4"/>
  <c r="AA56" i="4"/>
  <c r="AC56" i="4"/>
  <c r="AD56" i="4"/>
  <c r="AF56" i="4"/>
  <c r="AI56" i="4"/>
  <c r="AJ56" i="4"/>
  <c r="AK56" i="4"/>
  <c r="AL56" i="4"/>
  <c r="AM56" i="4"/>
  <c r="AN56" i="4"/>
  <c r="AO56" i="4"/>
  <c r="AP56" i="4"/>
  <c r="AQ56" i="4"/>
  <c r="AS56" i="4"/>
  <c r="AT56" i="4"/>
  <c r="AV56" i="4"/>
  <c r="AW56" i="4"/>
  <c r="AX56" i="4"/>
  <c r="D57" i="4"/>
  <c r="G57" i="4"/>
  <c r="L57" i="4"/>
  <c r="S57" i="4"/>
  <c r="U57" i="4"/>
  <c r="W57" i="4"/>
  <c r="Y57" i="4"/>
  <c r="AA57" i="4"/>
  <c r="AC57" i="4"/>
  <c r="AD57" i="4"/>
  <c r="AF57" i="4"/>
  <c r="AI57" i="4"/>
  <c r="AJ57" i="4"/>
  <c r="AK57" i="4"/>
  <c r="AL57" i="4"/>
  <c r="AM57" i="4"/>
  <c r="AN57" i="4"/>
  <c r="AO57" i="4"/>
  <c r="AP57" i="4"/>
  <c r="AQ57" i="4"/>
  <c r="AS57" i="4"/>
  <c r="AT57" i="4"/>
  <c r="AV57" i="4"/>
  <c r="AW57" i="4"/>
  <c r="AX57" i="4"/>
  <c r="D58" i="4"/>
  <c r="G58" i="4"/>
  <c r="L58" i="4"/>
  <c r="S58" i="4"/>
  <c r="U58" i="4"/>
  <c r="W58" i="4"/>
  <c r="Y58" i="4"/>
  <c r="AA58" i="4"/>
  <c r="AC58" i="4"/>
  <c r="AD58" i="4"/>
  <c r="AF58" i="4"/>
  <c r="AI58" i="4"/>
  <c r="AJ58" i="4"/>
  <c r="AK58" i="4"/>
  <c r="AL58" i="4"/>
  <c r="AM58" i="4"/>
  <c r="AN58" i="4"/>
  <c r="AO58" i="4"/>
  <c r="AP58" i="4"/>
  <c r="AQ58" i="4"/>
  <c r="AS58" i="4"/>
  <c r="AT58" i="4"/>
  <c r="AV58" i="4"/>
  <c r="AW58" i="4"/>
  <c r="AX58" i="4"/>
  <c r="D59" i="4"/>
  <c r="G59" i="4"/>
  <c r="L59" i="4"/>
  <c r="S59" i="4"/>
  <c r="U59" i="4"/>
  <c r="W59" i="4"/>
  <c r="Y59" i="4"/>
  <c r="AA59" i="4"/>
  <c r="AC59" i="4"/>
  <c r="AD59" i="4"/>
  <c r="AF59" i="4"/>
  <c r="AI59" i="4"/>
  <c r="AJ59" i="4"/>
  <c r="AK59" i="4"/>
  <c r="AL59" i="4"/>
  <c r="AM59" i="4"/>
  <c r="AN59" i="4"/>
  <c r="AO59" i="4"/>
  <c r="AP59" i="4"/>
  <c r="AQ59" i="4"/>
  <c r="AS59" i="4"/>
  <c r="AT59" i="4"/>
  <c r="AV59" i="4"/>
  <c r="AW59" i="4"/>
  <c r="AX59" i="4"/>
  <c r="D60" i="4"/>
  <c r="G60" i="4"/>
  <c r="L60" i="4"/>
  <c r="S60" i="4"/>
  <c r="U60" i="4"/>
  <c r="W60" i="4"/>
  <c r="Y60" i="4"/>
  <c r="AA60" i="4"/>
  <c r="AC60" i="4"/>
  <c r="AD60" i="4"/>
  <c r="AF60" i="4"/>
  <c r="AI60" i="4"/>
  <c r="AJ60" i="4"/>
  <c r="AK60" i="4"/>
  <c r="AL60" i="4"/>
  <c r="AM60" i="4"/>
  <c r="AN60" i="4"/>
  <c r="AO60" i="4"/>
  <c r="AP60" i="4"/>
  <c r="AQ60" i="4"/>
  <c r="AS60" i="4"/>
  <c r="AT60" i="4"/>
  <c r="AV60" i="4"/>
  <c r="AW60" i="4"/>
  <c r="AX60" i="4"/>
  <c r="D61" i="4"/>
  <c r="G61" i="4"/>
  <c r="L61" i="4"/>
  <c r="S61" i="4"/>
  <c r="U61" i="4"/>
  <c r="W61" i="4"/>
  <c r="Y61" i="4"/>
  <c r="AA61" i="4"/>
  <c r="AC61" i="4"/>
  <c r="AD61" i="4"/>
  <c r="AF61" i="4"/>
  <c r="AI61" i="4"/>
  <c r="AJ61" i="4"/>
  <c r="AK61" i="4"/>
  <c r="AL61" i="4"/>
  <c r="AM61" i="4"/>
  <c r="AN61" i="4"/>
  <c r="AO61" i="4"/>
  <c r="AP61" i="4"/>
  <c r="AQ61" i="4"/>
  <c r="AS61" i="4"/>
  <c r="AT61" i="4"/>
  <c r="AV61" i="4"/>
  <c r="AW61" i="4"/>
  <c r="AX61" i="4"/>
  <c r="D62" i="4"/>
  <c r="G62" i="4"/>
  <c r="L62" i="4"/>
  <c r="S62" i="4"/>
  <c r="U62" i="4"/>
  <c r="W62" i="4"/>
  <c r="Y62" i="4"/>
  <c r="AA62" i="4"/>
  <c r="AC62" i="4"/>
  <c r="AD62" i="4"/>
  <c r="AF62" i="4"/>
  <c r="AI62" i="4"/>
  <c r="AJ62" i="4"/>
  <c r="AK62" i="4"/>
  <c r="AL62" i="4"/>
  <c r="AM62" i="4"/>
  <c r="AN62" i="4"/>
  <c r="AO62" i="4"/>
  <c r="AP62" i="4"/>
  <c r="AQ62" i="4"/>
  <c r="AS62" i="4"/>
  <c r="AT62" i="4"/>
  <c r="AV62" i="4"/>
  <c r="AW62" i="4"/>
  <c r="AX62" i="4"/>
  <c r="D63" i="4"/>
  <c r="G63" i="4"/>
  <c r="L63" i="4"/>
  <c r="S63" i="4"/>
  <c r="U63" i="4"/>
  <c r="W63" i="4"/>
  <c r="Y63" i="4"/>
  <c r="AA63" i="4"/>
  <c r="AC63" i="4"/>
  <c r="AD63" i="4"/>
  <c r="AF63" i="4"/>
  <c r="AI63" i="4"/>
  <c r="AJ63" i="4"/>
  <c r="AK63" i="4"/>
  <c r="AL63" i="4"/>
  <c r="AM63" i="4"/>
  <c r="AN63" i="4"/>
  <c r="AO63" i="4"/>
  <c r="AP63" i="4"/>
  <c r="AQ63" i="4"/>
  <c r="AS63" i="4"/>
  <c r="AT63" i="4"/>
  <c r="AV63" i="4"/>
  <c r="AW63" i="4"/>
  <c r="AX63" i="4"/>
  <c r="D64" i="4"/>
  <c r="G64" i="4"/>
  <c r="L64" i="4"/>
  <c r="S64" i="4"/>
  <c r="U64" i="4"/>
  <c r="W64" i="4"/>
  <c r="Y64" i="4"/>
  <c r="AA64" i="4"/>
  <c r="AC64" i="4"/>
  <c r="AD64" i="4"/>
  <c r="AF64" i="4"/>
  <c r="AI64" i="4"/>
  <c r="AJ64" i="4"/>
  <c r="AK64" i="4"/>
  <c r="AL64" i="4"/>
  <c r="AM64" i="4"/>
  <c r="AN64" i="4"/>
  <c r="AO64" i="4"/>
  <c r="AP64" i="4"/>
  <c r="AQ64" i="4"/>
  <c r="AS64" i="4"/>
  <c r="AT64" i="4"/>
  <c r="AV64" i="4"/>
  <c r="AW64" i="4"/>
  <c r="AX64" i="4"/>
  <c r="D65" i="4"/>
  <c r="G65" i="4"/>
  <c r="L65" i="4"/>
  <c r="S65" i="4"/>
  <c r="U65" i="4"/>
  <c r="W65" i="4"/>
  <c r="Y65" i="4"/>
  <c r="AA65" i="4"/>
  <c r="AC65" i="4"/>
  <c r="AD65" i="4"/>
  <c r="AF65" i="4"/>
  <c r="AI65" i="4"/>
  <c r="AJ65" i="4"/>
  <c r="AK65" i="4"/>
  <c r="AL65" i="4"/>
  <c r="AM65" i="4"/>
  <c r="AN65" i="4"/>
  <c r="AO65" i="4"/>
  <c r="AP65" i="4"/>
  <c r="AQ65" i="4"/>
  <c r="AS65" i="4"/>
  <c r="AT65" i="4"/>
  <c r="AV65" i="4"/>
  <c r="AW65" i="4"/>
  <c r="AX65" i="4"/>
  <c r="D66" i="4"/>
  <c r="G66" i="4"/>
  <c r="L66" i="4"/>
  <c r="S66" i="4"/>
  <c r="U66" i="4"/>
  <c r="W66" i="4"/>
  <c r="Y66" i="4"/>
  <c r="AA66" i="4"/>
  <c r="AC66" i="4"/>
  <c r="AD66" i="4"/>
  <c r="AF66" i="4"/>
  <c r="AI66" i="4"/>
  <c r="AJ66" i="4"/>
  <c r="AK66" i="4"/>
  <c r="AL66" i="4"/>
  <c r="AM66" i="4"/>
  <c r="AN66" i="4"/>
  <c r="AO66" i="4"/>
  <c r="AP66" i="4"/>
  <c r="AQ66" i="4"/>
  <c r="AS66" i="4"/>
  <c r="AT66" i="4"/>
  <c r="AV66" i="4"/>
  <c r="AW66" i="4"/>
  <c r="AX66" i="4"/>
  <c r="D67" i="4"/>
  <c r="G67" i="4"/>
  <c r="L67" i="4"/>
  <c r="S67" i="4"/>
  <c r="U67" i="4"/>
  <c r="W67" i="4"/>
  <c r="Y67" i="4"/>
  <c r="AA67" i="4"/>
  <c r="AC67" i="4"/>
  <c r="AD67" i="4"/>
  <c r="AF67" i="4"/>
  <c r="AI67" i="4"/>
  <c r="AJ67" i="4"/>
  <c r="AK67" i="4"/>
  <c r="AL67" i="4"/>
  <c r="AM67" i="4"/>
  <c r="AN67" i="4"/>
  <c r="AO67" i="4"/>
  <c r="AP67" i="4"/>
  <c r="AQ67" i="4"/>
  <c r="AS67" i="4"/>
  <c r="AT67" i="4"/>
  <c r="AV67" i="4"/>
  <c r="AW67" i="4"/>
  <c r="AX67" i="4"/>
  <c r="D68" i="4"/>
  <c r="G68" i="4"/>
  <c r="L68" i="4"/>
  <c r="S68" i="4"/>
  <c r="U68" i="4"/>
  <c r="W68" i="4"/>
  <c r="Y68" i="4"/>
  <c r="AA68" i="4"/>
  <c r="AC68" i="4"/>
  <c r="AD68" i="4"/>
  <c r="AF68" i="4"/>
  <c r="AI68" i="4"/>
  <c r="AJ68" i="4"/>
  <c r="AK68" i="4"/>
  <c r="AL68" i="4"/>
  <c r="AM68" i="4"/>
  <c r="AN68" i="4"/>
  <c r="AO68" i="4"/>
  <c r="AP68" i="4"/>
  <c r="AQ68" i="4"/>
  <c r="AS68" i="4"/>
  <c r="AT68" i="4"/>
  <c r="AV68" i="4"/>
  <c r="AW68" i="4"/>
  <c r="AX68" i="4"/>
  <c r="D69" i="4"/>
  <c r="G69" i="4"/>
  <c r="L69" i="4"/>
  <c r="S69" i="4"/>
  <c r="U69" i="4"/>
  <c r="W69" i="4"/>
  <c r="Y69" i="4"/>
  <c r="AA69" i="4"/>
  <c r="AC69" i="4"/>
  <c r="AD69" i="4"/>
  <c r="AF69" i="4"/>
  <c r="AI69" i="4"/>
  <c r="AJ69" i="4"/>
  <c r="AK69" i="4"/>
  <c r="AL69" i="4"/>
  <c r="AM69" i="4"/>
  <c r="AN69" i="4"/>
  <c r="AO69" i="4"/>
  <c r="AP69" i="4"/>
  <c r="AQ69" i="4"/>
  <c r="AS69" i="4"/>
  <c r="AT69" i="4"/>
  <c r="AV69" i="4"/>
  <c r="AW69" i="4"/>
  <c r="AX69" i="4"/>
  <c r="D70" i="4"/>
  <c r="G70" i="4"/>
  <c r="L70" i="4"/>
  <c r="S70" i="4"/>
  <c r="U70" i="4"/>
  <c r="W70" i="4"/>
  <c r="Y70" i="4"/>
  <c r="AA70" i="4"/>
  <c r="AC70" i="4"/>
  <c r="AD70" i="4"/>
  <c r="AF70" i="4"/>
  <c r="AI70" i="4"/>
  <c r="AJ70" i="4"/>
  <c r="AK70" i="4"/>
  <c r="AL70" i="4"/>
  <c r="AM70" i="4"/>
  <c r="AN70" i="4"/>
  <c r="AO70" i="4"/>
  <c r="AP70" i="4"/>
  <c r="AQ70" i="4"/>
  <c r="AS70" i="4"/>
  <c r="AT70" i="4"/>
  <c r="AV70" i="4"/>
  <c r="AW70" i="4"/>
  <c r="AX70" i="4"/>
  <c r="D71" i="4"/>
  <c r="G71" i="4"/>
  <c r="L71" i="4"/>
  <c r="S71" i="4"/>
  <c r="U71" i="4"/>
  <c r="W71" i="4"/>
  <c r="Y71" i="4"/>
  <c r="AA71" i="4"/>
  <c r="AC71" i="4"/>
  <c r="AD71" i="4"/>
  <c r="AF71" i="4"/>
  <c r="AI71" i="4"/>
  <c r="AJ71" i="4"/>
  <c r="AK71" i="4"/>
  <c r="AL71" i="4"/>
  <c r="AM71" i="4"/>
  <c r="AN71" i="4"/>
  <c r="AO71" i="4"/>
  <c r="AP71" i="4"/>
  <c r="AQ71" i="4"/>
  <c r="AS71" i="4"/>
  <c r="AT71" i="4"/>
  <c r="AV71" i="4"/>
  <c r="AW71" i="4"/>
  <c r="AX71" i="4"/>
  <c r="D72" i="4"/>
  <c r="G72" i="4"/>
  <c r="L72" i="4"/>
  <c r="S72" i="4"/>
  <c r="U72" i="4"/>
  <c r="W72" i="4"/>
  <c r="Y72" i="4"/>
  <c r="AA72" i="4"/>
  <c r="AC72" i="4"/>
  <c r="AD72" i="4"/>
  <c r="AF72" i="4"/>
  <c r="AI72" i="4"/>
  <c r="AJ72" i="4"/>
  <c r="AK72" i="4"/>
  <c r="AL72" i="4"/>
  <c r="AM72" i="4"/>
  <c r="AN72" i="4"/>
  <c r="AO72" i="4"/>
  <c r="AP72" i="4"/>
  <c r="AQ72" i="4"/>
  <c r="AS72" i="4"/>
  <c r="AT72" i="4"/>
  <c r="AV72" i="4"/>
  <c r="AW72" i="4"/>
  <c r="AX72" i="4"/>
  <c r="D73" i="4"/>
  <c r="G73" i="4"/>
  <c r="L73" i="4"/>
  <c r="S73" i="4"/>
  <c r="U73" i="4"/>
  <c r="W73" i="4"/>
  <c r="Y73" i="4"/>
  <c r="AA73" i="4"/>
  <c r="AC73" i="4"/>
  <c r="AD73" i="4"/>
  <c r="AF73" i="4"/>
  <c r="AI73" i="4"/>
  <c r="AJ73" i="4"/>
  <c r="AK73" i="4"/>
  <c r="AL73" i="4"/>
  <c r="AM73" i="4"/>
  <c r="AN73" i="4"/>
  <c r="AO73" i="4"/>
  <c r="AP73" i="4"/>
  <c r="AQ73" i="4"/>
  <c r="AS73" i="4"/>
  <c r="AT73" i="4"/>
  <c r="AV73" i="4"/>
  <c r="AW73" i="4"/>
  <c r="AX73" i="4"/>
  <c r="D74" i="4"/>
  <c r="G74" i="4"/>
  <c r="L74" i="4"/>
  <c r="S74" i="4"/>
  <c r="U74" i="4"/>
  <c r="W74" i="4"/>
  <c r="Y74" i="4"/>
  <c r="AA74" i="4"/>
  <c r="AC74" i="4"/>
  <c r="AD74" i="4"/>
  <c r="AF74" i="4"/>
  <c r="AI74" i="4"/>
  <c r="AJ74" i="4"/>
  <c r="AK74" i="4"/>
  <c r="AL74" i="4"/>
  <c r="AM74" i="4"/>
  <c r="AN74" i="4"/>
  <c r="AO74" i="4"/>
  <c r="AP74" i="4"/>
  <c r="AQ74" i="4"/>
  <c r="AS74" i="4"/>
  <c r="AT74" i="4"/>
  <c r="AV74" i="4"/>
  <c r="AW74" i="4"/>
  <c r="AX74" i="4"/>
  <c r="D75" i="4"/>
  <c r="G75" i="4"/>
  <c r="L75" i="4"/>
  <c r="S75" i="4"/>
  <c r="U75" i="4"/>
  <c r="W75" i="4"/>
  <c r="Y75" i="4"/>
  <c r="AA75" i="4"/>
  <c r="AC75" i="4"/>
  <c r="AD75" i="4"/>
  <c r="AF75" i="4"/>
  <c r="AI75" i="4"/>
  <c r="AJ75" i="4"/>
  <c r="AK75" i="4"/>
  <c r="AL75" i="4"/>
  <c r="AM75" i="4"/>
  <c r="AN75" i="4"/>
  <c r="AO75" i="4"/>
  <c r="AP75" i="4"/>
  <c r="AQ75" i="4"/>
  <c r="AS75" i="4"/>
  <c r="AT75" i="4"/>
  <c r="AV75" i="4"/>
  <c r="AW75" i="4"/>
  <c r="AX75" i="4"/>
  <c r="D76" i="4"/>
  <c r="G76" i="4"/>
  <c r="L76" i="4"/>
  <c r="S76" i="4"/>
  <c r="U76" i="4"/>
  <c r="W76" i="4"/>
  <c r="Y76" i="4"/>
  <c r="AA76" i="4"/>
  <c r="AC76" i="4"/>
  <c r="AD76" i="4"/>
  <c r="AF76" i="4"/>
  <c r="AI76" i="4"/>
  <c r="AJ76" i="4"/>
  <c r="AK76" i="4"/>
  <c r="AL76" i="4"/>
  <c r="AM76" i="4"/>
  <c r="AN76" i="4"/>
  <c r="AO76" i="4"/>
  <c r="AP76" i="4"/>
  <c r="AQ76" i="4"/>
  <c r="AS76" i="4"/>
  <c r="AT76" i="4"/>
  <c r="AV76" i="4"/>
  <c r="AW76" i="4"/>
  <c r="AX76" i="4"/>
  <c r="D77" i="4"/>
  <c r="G77" i="4"/>
  <c r="L77" i="4"/>
  <c r="S77" i="4"/>
  <c r="U77" i="4"/>
  <c r="W77" i="4"/>
  <c r="Y77" i="4"/>
  <c r="AA77" i="4"/>
  <c r="AC77" i="4"/>
  <c r="AD77" i="4"/>
  <c r="AF77" i="4"/>
  <c r="AI77" i="4"/>
  <c r="AJ77" i="4"/>
  <c r="AK77" i="4"/>
  <c r="AL77" i="4"/>
  <c r="AM77" i="4"/>
  <c r="AN77" i="4"/>
  <c r="AO77" i="4"/>
  <c r="AP77" i="4"/>
  <c r="AQ77" i="4"/>
  <c r="AS77" i="4"/>
  <c r="AT77" i="4"/>
  <c r="AV77" i="4"/>
  <c r="AW77" i="4"/>
  <c r="AX77" i="4"/>
  <c r="D78" i="4"/>
  <c r="G78" i="4"/>
  <c r="L78" i="4"/>
  <c r="S78" i="4"/>
  <c r="U78" i="4"/>
  <c r="W78" i="4"/>
  <c r="Y78" i="4"/>
  <c r="AA78" i="4"/>
  <c r="AC78" i="4"/>
  <c r="AD78" i="4"/>
  <c r="AF78" i="4"/>
  <c r="AI78" i="4"/>
  <c r="AJ78" i="4"/>
  <c r="AK78" i="4"/>
  <c r="AL78" i="4"/>
  <c r="AM78" i="4"/>
  <c r="AN78" i="4"/>
  <c r="AO78" i="4"/>
  <c r="AP78" i="4"/>
  <c r="AQ78" i="4"/>
  <c r="AS78" i="4"/>
  <c r="AT78" i="4"/>
  <c r="AV78" i="4"/>
  <c r="AW78" i="4"/>
  <c r="AX78" i="4"/>
  <c r="D79" i="4"/>
  <c r="G79" i="4"/>
  <c r="L79" i="4"/>
  <c r="S79" i="4"/>
  <c r="U79" i="4"/>
  <c r="W79" i="4"/>
  <c r="Y79" i="4"/>
  <c r="AA79" i="4"/>
  <c r="AC79" i="4"/>
  <c r="AD79" i="4"/>
  <c r="AF79" i="4"/>
  <c r="AI79" i="4"/>
  <c r="AJ79" i="4"/>
  <c r="AK79" i="4"/>
  <c r="AL79" i="4"/>
  <c r="AM79" i="4"/>
  <c r="AN79" i="4"/>
  <c r="AO79" i="4"/>
  <c r="AP79" i="4"/>
  <c r="AQ79" i="4"/>
  <c r="AS79" i="4"/>
  <c r="AT79" i="4"/>
  <c r="AV79" i="4"/>
  <c r="AW79" i="4"/>
  <c r="AX79" i="4"/>
  <c r="D80" i="4"/>
  <c r="G80" i="4"/>
  <c r="L80" i="4"/>
  <c r="S80" i="4"/>
  <c r="U80" i="4"/>
  <c r="W80" i="4"/>
  <c r="Y80" i="4"/>
  <c r="AA80" i="4"/>
  <c r="AC80" i="4"/>
  <c r="AD80" i="4"/>
  <c r="AF80" i="4"/>
  <c r="AI80" i="4"/>
  <c r="AJ80" i="4"/>
  <c r="AK80" i="4"/>
  <c r="AL80" i="4"/>
  <c r="AM80" i="4"/>
  <c r="AN80" i="4"/>
  <c r="AO80" i="4"/>
  <c r="AP80" i="4"/>
  <c r="AQ80" i="4"/>
  <c r="AS80" i="4"/>
  <c r="AT80" i="4"/>
  <c r="AV80" i="4"/>
  <c r="AW80" i="4"/>
  <c r="AX80" i="4"/>
  <c r="D81" i="4"/>
  <c r="G81" i="4"/>
  <c r="L81" i="4"/>
  <c r="S81" i="4"/>
  <c r="U81" i="4"/>
  <c r="W81" i="4"/>
  <c r="Y81" i="4"/>
  <c r="AA81" i="4"/>
  <c r="AC81" i="4"/>
  <c r="AD81" i="4"/>
  <c r="AF81" i="4"/>
  <c r="AI81" i="4"/>
  <c r="AJ81" i="4"/>
  <c r="AK81" i="4"/>
  <c r="AL81" i="4"/>
  <c r="AM81" i="4"/>
  <c r="AN81" i="4"/>
  <c r="AO81" i="4"/>
  <c r="AP81" i="4"/>
  <c r="AQ81" i="4"/>
  <c r="AS81" i="4"/>
  <c r="AT81" i="4"/>
  <c r="AV81" i="4"/>
  <c r="AW81" i="4"/>
  <c r="AX81" i="4"/>
  <c r="D82" i="4"/>
  <c r="G82" i="4"/>
  <c r="L82" i="4"/>
  <c r="S82" i="4"/>
  <c r="U82" i="4"/>
  <c r="W82" i="4"/>
  <c r="Y82" i="4"/>
  <c r="AA82" i="4"/>
  <c r="AC82" i="4"/>
  <c r="AD82" i="4"/>
  <c r="AF82" i="4"/>
  <c r="AI82" i="4"/>
  <c r="AJ82" i="4"/>
  <c r="AK82" i="4"/>
  <c r="AL82" i="4"/>
  <c r="AM82" i="4"/>
  <c r="AN82" i="4"/>
  <c r="AO82" i="4"/>
  <c r="AP82" i="4"/>
  <c r="AQ82" i="4"/>
  <c r="AS82" i="4"/>
  <c r="AT82" i="4"/>
  <c r="AV82" i="4"/>
  <c r="AW82" i="4"/>
  <c r="AX82" i="4"/>
  <c r="D83" i="4"/>
  <c r="G83" i="4"/>
  <c r="L83" i="4"/>
  <c r="S83" i="4"/>
  <c r="U83" i="4"/>
  <c r="W83" i="4"/>
  <c r="Y83" i="4"/>
  <c r="AA83" i="4"/>
  <c r="AC83" i="4"/>
  <c r="AD83" i="4"/>
  <c r="AF83" i="4"/>
  <c r="AI83" i="4"/>
  <c r="AJ83" i="4"/>
  <c r="AK83" i="4"/>
  <c r="AL83" i="4"/>
  <c r="AM83" i="4"/>
  <c r="AN83" i="4"/>
  <c r="AO83" i="4"/>
  <c r="AP83" i="4"/>
  <c r="AQ83" i="4"/>
  <c r="AS83" i="4"/>
  <c r="AT83" i="4"/>
  <c r="AV83" i="4"/>
  <c r="AW83" i="4"/>
  <c r="AX83" i="4"/>
  <c r="D84" i="4"/>
  <c r="G84" i="4"/>
  <c r="L84" i="4"/>
  <c r="S84" i="4"/>
  <c r="U84" i="4"/>
  <c r="W84" i="4"/>
  <c r="Y84" i="4"/>
  <c r="AA84" i="4"/>
  <c r="AC84" i="4"/>
  <c r="AD84" i="4"/>
  <c r="AF84" i="4"/>
  <c r="AI84" i="4"/>
  <c r="AJ84" i="4"/>
  <c r="AK84" i="4"/>
  <c r="AL84" i="4"/>
  <c r="AM84" i="4"/>
  <c r="AN84" i="4"/>
  <c r="AO84" i="4"/>
  <c r="AP84" i="4"/>
  <c r="AQ84" i="4"/>
  <c r="AS84" i="4"/>
  <c r="AT84" i="4"/>
  <c r="AV84" i="4"/>
  <c r="AW84" i="4"/>
  <c r="AX84" i="4"/>
  <c r="D85" i="4"/>
  <c r="G85" i="4"/>
  <c r="L85" i="4"/>
  <c r="S85" i="4"/>
  <c r="U85" i="4"/>
  <c r="W85" i="4"/>
  <c r="Y85" i="4"/>
  <c r="AA85" i="4"/>
  <c r="AC85" i="4"/>
  <c r="AD85" i="4"/>
  <c r="AF85" i="4"/>
  <c r="AI85" i="4"/>
  <c r="AJ85" i="4"/>
  <c r="AK85" i="4"/>
  <c r="AL85" i="4"/>
  <c r="AM85" i="4"/>
  <c r="AN85" i="4"/>
  <c r="AO85" i="4"/>
  <c r="AP85" i="4"/>
  <c r="AQ85" i="4"/>
  <c r="AS85" i="4"/>
  <c r="AT85" i="4"/>
  <c r="AV85" i="4"/>
  <c r="AW85" i="4"/>
  <c r="AX85" i="4"/>
  <c r="D86" i="4"/>
  <c r="G86" i="4"/>
  <c r="L86" i="4"/>
  <c r="S86" i="4"/>
  <c r="U86" i="4"/>
  <c r="W86" i="4"/>
  <c r="Y86" i="4"/>
  <c r="AA86" i="4"/>
  <c r="AC86" i="4"/>
  <c r="AD86" i="4"/>
  <c r="AF86" i="4"/>
  <c r="AI86" i="4"/>
  <c r="AJ86" i="4"/>
  <c r="AK86" i="4"/>
  <c r="AL86" i="4"/>
  <c r="AM86" i="4"/>
  <c r="AN86" i="4"/>
  <c r="AO86" i="4"/>
  <c r="AP86" i="4"/>
  <c r="AQ86" i="4"/>
  <c r="AS86" i="4"/>
  <c r="AT86" i="4"/>
  <c r="AV86" i="4"/>
  <c r="AW86" i="4"/>
  <c r="AX86" i="4"/>
  <c r="D87" i="4"/>
  <c r="G87" i="4"/>
  <c r="L87" i="4"/>
  <c r="S87" i="4"/>
  <c r="U87" i="4"/>
  <c r="W87" i="4"/>
  <c r="Y87" i="4"/>
  <c r="AA87" i="4"/>
  <c r="AC87" i="4"/>
  <c r="AD87" i="4"/>
  <c r="AF87" i="4"/>
  <c r="AI87" i="4"/>
  <c r="AJ87" i="4"/>
  <c r="AK87" i="4"/>
  <c r="AL87" i="4"/>
  <c r="AM87" i="4"/>
  <c r="AN87" i="4"/>
  <c r="AO87" i="4"/>
  <c r="AP87" i="4"/>
  <c r="AQ87" i="4"/>
  <c r="AS87" i="4"/>
  <c r="AT87" i="4"/>
  <c r="AV87" i="4"/>
  <c r="AW87" i="4"/>
  <c r="AX87" i="4"/>
  <c r="D88" i="4"/>
  <c r="G88" i="4"/>
  <c r="L88" i="4"/>
  <c r="S88" i="4"/>
  <c r="U88" i="4"/>
  <c r="W88" i="4"/>
  <c r="Y88" i="4"/>
  <c r="AA88" i="4"/>
  <c r="AC88" i="4"/>
  <c r="AD88" i="4"/>
  <c r="AF88" i="4"/>
  <c r="AI88" i="4"/>
  <c r="AJ88" i="4"/>
  <c r="AK88" i="4"/>
  <c r="AL88" i="4"/>
  <c r="AM88" i="4"/>
  <c r="AN88" i="4"/>
  <c r="AO88" i="4"/>
  <c r="AP88" i="4"/>
  <c r="AQ88" i="4"/>
  <c r="AS88" i="4"/>
  <c r="AT88" i="4"/>
  <c r="AV88" i="4"/>
  <c r="AW88" i="4"/>
  <c r="AX88" i="4"/>
  <c r="D89" i="4"/>
  <c r="G89" i="4"/>
  <c r="L89" i="4"/>
  <c r="S89" i="4"/>
  <c r="U89" i="4"/>
  <c r="W89" i="4"/>
  <c r="Y89" i="4"/>
  <c r="AA89" i="4"/>
  <c r="AC89" i="4"/>
  <c r="AD89" i="4"/>
  <c r="AF89" i="4"/>
  <c r="AI89" i="4"/>
  <c r="AJ89" i="4"/>
  <c r="AK89" i="4"/>
  <c r="AL89" i="4"/>
  <c r="AM89" i="4"/>
  <c r="AN89" i="4"/>
  <c r="AO89" i="4"/>
  <c r="AP89" i="4"/>
  <c r="AQ89" i="4"/>
  <c r="AS89" i="4"/>
  <c r="AT89" i="4"/>
  <c r="AV89" i="4"/>
  <c r="AW89" i="4"/>
  <c r="AX89" i="4"/>
  <c r="D90" i="4"/>
  <c r="G90" i="4"/>
  <c r="L90" i="4"/>
  <c r="S90" i="4"/>
  <c r="U90" i="4"/>
  <c r="W90" i="4"/>
  <c r="Y90" i="4"/>
  <c r="AA90" i="4"/>
  <c r="AC90" i="4"/>
  <c r="AD90" i="4"/>
  <c r="AF90" i="4"/>
  <c r="AI90" i="4"/>
  <c r="AJ90" i="4"/>
  <c r="AK90" i="4"/>
  <c r="AL90" i="4"/>
  <c r="AM90" i="4"/>
  <c r="AN90" i="4"/>
  <c r="AO90" i="4"/>
  <c r="AP90" i="4"/>
  <c r="AQ90" i="4"/>
  <c r="AS90" i="4"/>
  <c r="AT90" i="4"/>
  <c r="AV90" i="4"/>
  <c r="AW90" i="4"/>
  <c r="AX90" i="4"/>
  <c r="D91" i="4"/>
  <c r="G91" i="4"/>
  <c r="L91" i="4"/>
  <c r="S91" i="4"/>
  <c r="U91" i="4"/>
  <c r="W91" i="4"/>
  <c r="Y91" i="4"/>
  <c r="AA91" i="4"/>
  <c r="AC91" i="4"/>
  <c r="AD91" i="4"/>
  <c r="AF91" i="4"/>
  <c r="AI91" i="4"/>
  <c r="AJ91" i="4"/>
  <c r="AK91" i="4"/>
  <c r="AL91" i="4"/>
  <c r="AM91" i="4"/>
  <c r="AN91" i="4"/>
  <c r="AO91" i="4"/>
  <c r="AP91" i="4"/>
  <c r="AQ91" i="4"/>
  <c r="AS91" i="4"/>
  <c r="AT91" i="4"/>
  <c r="AV91" i="4"/>
  <c r="AW91" i="4"/>
  <c r="AX91" i="4"/>
  <c r="D92" i="4"/>
  <c r="G92" i="4"/>
  <c r="L92" i="4"/>
  <c r="S92" i="4"/>
  <c r="U92" i="4"/>
  <c r="W92" i="4"/>
  <c r="Y92" i="4"/>
  <c r="AA92" i="4"/>
  <c r="AC92" i="4"/>
  <c r="AD92" i="4"/>
  <c r="AF92" i="4"/>
  <c r="AI92" i="4"/>
  <c r="AJ92" i="4"/>
  <c r="AK92" i="4"/>
  <c r="AL92" i="4"/>
  <c r="AM92" i="4"/>
  <c r="AN92" i="4"/>
  <c r="AO92" i="4"/>
  <c r="AP92" i="4"/>
  <c r="AQ92" i="4"/>
  <c r="AS92" i="4"/>
  <c r="AT92" i="4"/>
  <c r="AV92" i="4"/>
  <c r="AW92" i="4"/>
  <c r="AX92" i="4"/>
  <c r="D93" i="4"/>
  <c r="G93" i="4"/>
  <c r="L93" i="4"/>
  <c r="S93" i="4"/>
  <c r="U93" i="4"/>
  <c r="W93" i="4"/>
  <c r="Y93" i="4"/>
  <c r="AA93" i="4"/>
  <c r="AC93" i="4"/>
  <c r="AD93" i="4"/>
  <c r="AF93" i="4"/>
  <c r="AI93" i="4"/>
  <c r="AJ93" i="4"/>
  <c r="AK93" i="4"/>
  <c r="AL93" i="4"/>
  <c r="AM93" i="4"/>
  <c r="AN93" i="4"/>
  <c r="AO93" i="4"/>
  <c r="AP93" i="4"/>
  <c r="AQ93" i="4"/>
  <c r="AS93" i="4"/>
  <c r="AT93" i="4"/>
  <c r="AV93" i="4"/>
  <c r="AW93" i="4"/>
  <c r="AX93" i="4"/>
  <c r="D94" i="4"/>
  <c r="G94" i="4"/>
  <c r="L94" i="4"/>
  <c r="S94" i="4"/>
  <c r="U94" i="4"/>
  <c r="W94" i="4"/>
  <c r="Y94" i="4"/>
  <c r="AA94" i="4"/>
  <c r="AC94" i="4"/>
  <c r="AD94" i="4"/>
  <c r="AF94" i="4"/>
  <c r="AI94" i="4"/>
  <c r="AJ94" i="4"/>
  <c r="AK94" i="4"/>
  <c r="AL94" i="4"/>
  <c r="AM94" i="4"/>
  <c r="AN94" i="4"/>
  <c r="AO94" i="4"/>
  <c r="AP94" i="4"/>
  <c r="AQ94" i="4"/>
  <c r="AS94" i="4"/>
  <c r="AT94" i="4"/>
  <c r="AV94" i="4"/>
  <c r="AW94" i="4"/>
  <c r="AX94" i="4"/>
  <c r="D95" i="4"/>
  <c r="G95" i="4"/>
  <c r="L95" i="4"/>
  <c r="S95" i="4"/>
  <c r="U95" i="4"/>
  <c r="W95" i="4"/>
  <c r="Y95" i="4"/>
  <c r="AA95" i="4"/>
  <c r="AC95" i="4"/>
  <c r="AD95" i="4"/>
  <c r="AF95" i="4"/>
  <c r="AI95" i="4"/>
  <c r="AJ95" i="4"/>
  <c r="AK95" i="4"/>
  <c r="AL95" i="4"/>
  <c r="AM95" i="4"/>
  <c r="AN95" i="4"/>
  <c r="AO95" i="4"/>
  <c r="AP95" i="4"/>
  <c r="AQ95" i="4"/>
  <c r="AS95" i="4"/>
  <c r="AT95" i="4"/>
  <c r="AV95" i="4"/>
  <c r="AW95" i="4"/>
  <c r="AX95" i="4"/>
  <c r="D96" i="4"/>
  <c r="G96" i="4"/>
  <c r="L96" i="4"/>
  <c r="S96" i="4"/>
  <c r="U96" i="4"/>
  <c r="W96" i="4"/>
  <c r="Y96" i="4"/>
  <c r="AA96" i="4"/>
  <c r="AC96" i="4"/>
  <c r="AD96" i="4"/>
  <c r="AF96" i="4"/>
  <c r="AI96" i="4"/>
  <c r="AJ96" i="4"/>
  <c r="AK96" i="4"/>
  <c r="AL96" i="4"/>
  <c r="AM96" i="4"/>
  <c r="AN96" i="4"/>
  <c r="AO96" i="4"/>
  <c r="AP96" i="4"/>
  <c r="AQ96" i="4"/>
  <c r="AS96" i="4"/>
  <c r="AT96" i="4"/>
  <c r="AV96" i="4"/>
  <c r="AW96" i="4"/>
  <c r="AX96" i="4"/>
  <c r="D97" i="4"/>
  <c r="G97" i="4"/>
  <c r="L97" i="4"/>
  <c r="S97" i="4"/>
  <c r="U97" i="4"/>
  <c r="W97" i="4"/>
  <c r="Y97" i="4"/>
  <c r="AA97" i="4"/>
  <c r="AC97" i="4"/>
  <c r="AD97" i="4"/>
  <c r="AF97" i="4"/>
  <c r="AI97" i="4"/>
  <c r="AJ97" i="4"/>
  <c r="AK97" i="4"/>
  <c r="AL97" i="4"/>
  <c r="AM97" i="4"/>
  <c r="AN97" i="4"/>
  <c r="AO97" i="4"/>
  <c r="AP97" i="4"/>
  <c r="AQ97" i="4"/>
  <c r="AS97" i="4"/>
  <c r="AT97" i="4"/>
  <c r="AV97" i="4"/>
  <c r="AW97" i="4"/>
  <c r="AX97" i="4"/>
  <c r="D98" i="4"/>
  <c r="G98" i="4"/>
  <c r="L98" i="4"/>
  <c r="S98" i="4"/>
  <c r="U98" i="4"/>
  <c r="W98" i="4"/>
  <c r="Y98" i="4"/>
  <c r="AA98" i="4"/>
  <c r="AC98" i="4"/>
  <c r="AD98" i="4"/>
  <c r="AF98" i="4"/>
  <c r="AI98" i="4"/>
  <c r="AJ98" i="4"/>
  <c r="AK98" i="4"/>
  <c r="AL98" i="4"/>
  <c r="AM98" i="4"/>
  <c r="AN98" i="4"/>
  <c r="AO98" i="4"/>
  <c r="AP98" i="4"/>
  <c r="AQ98" i="4"/>
  <c r="AS98" i="4"/>
  <c r="AT98" i="4"/>
  <c r="AV98" i="4"/>
  <c r="AW98" i="4"/>
  <c r="AX98" i="4"/>
  <c r="D99" i="4"/>
  <c r="G99" i="4"/>
  <c r="L99" i="4"/>
  <c r="S99" i="4"/>
  <c r="U99" i="4"/>
  <c r="W99" i="4"/>
  <c r="Y99" i="4"/>
  <c r="AA99" i="4"/>
  <c r="AC99" i="4"/>
  <c r="AD99" i="4"/>
  <c r="AF99" i="4"/>
  <c r="AI99" i="4"/>
  <c r="AJ99" i="4"/>
  <c r="AK99" i="4"/>
  <c r="AL99" i="4"/>
  <c r="AM99" i="4"/>
  <c r="AN99" i="4"/>
  <c r="AO99" i="4"/>
  <c r="AP99" i="4"/>
  <c r="AQ99" i="4"/>
  <c r="AS99" i="4"/>
  <c r="AT99" i="4"/>
  <c r="AV99" i="4"/>
  <c r="AW99" i="4"/>
  <c r="AX99" i="4"/>
  <c r="D100" i="4"/>
  <c r="G100" i="4"/>
  <c r="L100" i="4"/>
  <c r="S100" i="4"/>
  <c r="U100" i="4"/>
  <c r="W100" i="4"/>
  <c r="Y100" i="4"/>
  <c r="AA100" i="4"/>
  <c r="AC100" i="4"/>
  <c r="AD100" i="4"/>
  <c r="AF100" i="4"/>
  <c r="AI100" i="4"/>
  <c r="AJ100" i="4"/>
  <c r="AK100" i="4"/>
  <c r="AL100" i="4"/>
  <c r="AM100" i="4"/>
  <c r="AN100" i="4"/>
  <c r="AO100" i="4"/>
  <c r="AP100" i="4"/>
  <c r="AQ100" i="4"/>
  <c r="AS100" i="4"/>
  <c r="AT100" i="4"/>
  <c r="AV100" i="4"/>
  <c r="AW100" i="4"/>
  <c r="AX100" i="4"/>
  <c r="D101" i="4"/>
  <c r="G101" i="4"/>
  <c r="L101" i="4"/>
  <c r="S101" i="4"/>
  <c r="U101" i="4"/>
  <c r="W101" i="4"/>
  <c r="Y101" i="4"/>
  <c r="AA101" i="4"/>
  <c r="AC101" i="4"/>
  <c r="AD101" i="4"/>
  <c r="AF101" i="4"/>
  <c r="AI101" i="4"/>
  <c r="AJ101" i="4"/>
  <c r="AK101" i="4"/>
  <c r="AL101" i="4"/>
  <c r="AM101" i="4"/>
  <c r="AN101" i="4"/>
  <c r="AO101" i="4"/>
  <c r="AP101" i="4"/>
  <c r="AQ101" i="4"/>
  <c r="AS101" i="4"/>
  <c r="AT101" i="4"/>
  <c r="AV101" i="4"/>
  <c r="AW101" i="4"/>
  <c r="AX101" i="4"/>
  <c r="D102" i="4"/>
  <c r="G102" i="4"/>
  <c r="L102" i="4"/>
  <c r="S102" i="4"/>
  <c r="U102" i="4"/>
  <c r="W102" i="4"/>
  <c r="Y102" i="4"/>
  <c r="AA102" i="4"/>
  <c r="AC102" i="4"/>
  <c r="AD102" i="4"/>
  <c r="AF102" i="4"/>
  <c r="AI102" i="4"/>
  <c r="AJ102" i="4"/>
  <c r="AK102" i="4"/>
  <c r="AL102" i="4"/>
  <c r="AM102" i="4"/>
  <c r="AN102" i="4"/>
  <c r="AO102" i="4"/>
  <c r="AP102" i="4"/>
  <c r="AQ102" i="4"/>
  <c r="AS102" i="4"/>
  <c r="AT102" i="4"/>
  <c r="AV102" i="4"/>
  <c r="AW102" i="4"/>
  <c r="AX102" i="4"/>
  <c r="D103" i="4"/>
  <c r="G103" i="4"/>
  <c r="L103" i="4"/>
  <c r="S103" i="4"/>
  <c r="U103" i="4"/>
  <c r="W103" i="4"/>
  <c r="Y103" i="4"/>
  <c r="AA103" i="4"/>
  <c r="AC103" i="4"/>
  <c r="AD103" i="4"/>
  <c r="AF103" i="4"/>
  <c r="AI103" i="4"/>
  <c r="AJ103" i="4"/>
  <c r="AK103" i="4"/>
  <c r="AL103" i="4"/>
  <c r="AM103" i="4"/>
  <c r="AN103" i="4"/>
  <c r="AO103" i="4"/>
  <c r="AP103" i="4"/>
  <c r="AQ103" i="4"/>
  <c r="AS103" i="4"/>
  <c r="AT103" i="4"/>
  <c r="AV103" i="4"/>
  <c r="AW103" i="4"/>
  <c r="AX103" i="4"/>
  <c r="D104" i="4"/>
  <c r="G104" i="4"/>
  <c r="L104" i="4"/>
  <c r="S104" i="4"/>
  <c r="U104" i="4"/>
  <c r="W104" i="4"/>
  <c r="Y104" i="4"/>
  <c r="AA104" i="4"/>
  <c r="AC104" i="4"/>
  <c r="AD104" i="4"/>
  <c r="AF104" i="4"/>
  <c r="AI104" i="4"/>
  <c r="AJ104" i="4"/>
  <c r="AK104" i="4"/>
  <c r="AL104" i="4"/>
  <c r="AM104" i="4"/>
  <c r="AN104" i="4"/>
  <c r="AO104" i="4"/>
  <c r="AP104" i="4"/>
  <c r="AQ104" i="4"/>
  <c r="AS104" i="4"/>
  <c r="AT104" i="4"/>
  <c r="AV104" i="4"/>
  <c r="AW104" i="4"/>
  <c r="AX104" i="4"/>
  <c r="D105" i="4"/>
  <c r="G105" i="4"/>
  <c r="L105" i="4"/>
  <c r="S105" i="4"/>
  <c r="U105" i="4"/>
  <c r="W105" i="4"/>
  <c r="Y105" i="4"/>
  <c r="AA105" i="4"/>
  <c r="AC105" i="4"/>
  <c r="AD105" i="4"/>
  <c r="AF105" i="4"/>
  <c r="AI105" i="4"/>
  <c r="AJ105" i="4"/>
  <c r="AK105" i="4"/>
  <c r="AL105" i="4"/>
  <c r="AM105" i="4"/>
  <c r="AN105" i="4"/>
  <c r="AO105" i="4"/>
  <c r="AP105" i="4"/>
  <c r="AQ105" i="4"/>
  <c r="AS105" i="4"/>
  <c r="AT105" i="4"/>
  <c r="AV105" i="4"/>
  <c r="AW105" i="4"/>
  <c r="AX105" i="4"/>
  <c r="D106" i="4"/>
  <c r="G106" i="4"/>
  <c r="L106" i="4"/>
  <c r="S106" i="4"/>
  <c r="U106" i="4"/>
  <c r="W106" i="4"/>
  <c r="Y106" i="4"/>
  <c r="AA106" i="4"/>
  <c r="AC106" i="4"/>
  <c r="AD106" i="4"/>
  <c r="AF106" i="4"/>
  <c r="AI106" i="4"/>
  <c r="AJ106" i="4"/>
  <c r="AK106" i="4"/>
  <c r="AL106" i="4"/>
  <c r="AM106" i="4"/>
  <c r="AN106" i="4"/>
  <c r="AO106" i="4"/>
  <c r="AP106" i="4"/>
  <c r="AQ106" i="4"/>
  <c r="AS106" i="4"/>
  <c r="AT106" i="4"/>
  <c r="AV106" i="4"/>
  <c r="AW106" i="4"/>
  <c r="AX106" i="4"/>
  <c r="D107" i="4"/>
  <c r="G107" i="4"/>
  <c r="L107" i="4"/>
  <c r="S107" i="4"/>
  <c r="U107" i="4"/>
  <c r="W107" i="4"/>
  <c r="Y107" i="4"/>
  <c r="AA107" i="4"/>
  <c r="AC107" i="4"/>
  <c r="AD107" i="4"/>
  <c r="AF107" i="4"/>
  <c r="AI107" i="4"/>
  <c r="AJ107" i="4"/>
  <c r="AK107" i="4"/>
  <c r="AL107" i="4"/>
  <c r="AM107" i="4"/>
  <c r="AN107" i="4"/>
  <c r="AO107" i="4"/>
  <c r="AP107" i="4"/>
  <c r="AQ107" i="4"/>
  <c r="AS107" i="4"/>
  <c r="AT107" i="4"/>
  <c r="AV107" i="4"/>
  <c r="AW107" i="4"/>
  <c r="AX107" i="4"/>
  <c r="D108" i="4"/>
  <c r="G108" i="4"/>
  <c r="L108" i="4"/>
  <c r="S108" i="4"/>
  <c r="U108" i="4"/>
  <c r="W108" i="4"/>
  <c r="Y108" i="4"/>
  <c r="AA108" i="4"/>
  <c r="AC108" i="4"/>
  <c r="AD108" i="4"/>
  <c r="AF108" i="4"/>
  <c r="AI108" i="4"/>
  <c r="AJ108" i="4"/>
  <c r="AK108" i="4"/>
  <c r="AL108" i="4"/>
  <c r="AM108" i="4"/>
  <c r="AN108" i="4"/>
  <c r="AO108" i="4"/>
  <c r="AP108" i="4"/>
  <c r="AQ108" i="4"/>
  <c r="AS108" i="4"/>
  <c r="AT108" i="4"/>
  <c r="AV108" i="4"/>
  <c r="AW108" i="4"/>
  <c r="AX108" i="4"/>
  <c r="D109" i="4"/>
  <c r="G109" i="4"/>
  <c r="L109" i="4"/>
  <c r="S109" i="4"/>
  <c r="U109" i="4"/>
  <c r="W109" i="4"/>
  <c r="Y109" i="4"/>
  <c r="AA109" i="4"/>
  <c r="AC109" i="4"/>
  <c r="AD109" i="4"/>
  <c r="AF109" i="4"/>
  <c r="AI109" i="4"/>
  <c r="AJ109" i="4"/>
  <c r="AK109" i="4"/>
  <c r="AL109" i="4"/>
  <c r="AM109" i="4"/>
  <c r="AN109" i="4"/>
  <c r="AO109" i="4"/>
  <c r="AP109" i="4"/>
  <c r="AQ109" i="4"/>
  <c r="AS109" i="4"/>
  <c r="AT109" i="4"/>
  <c r="AV109" i="4"/>
  <c r="AW109" i="4"/>
  <c r="AX109" i="4"/>
  <c r="D110" i="4"/>
  <c r="G110" i="4"/>
  <c r="L110" i="4"/>
  <c r="S110" i="4"/>
  <c r="U110" i="4"/>
  <c r="W110" i="4"/>
  <c r="Y110" i="4"/>
  <c r="AA110" i="4"/>
  <c r="AC110" i="4"/>
  <c r="AD110" i="4"/>
  <c r="AF110" i="4"/>
  <c r="AI110" i="4"/>
  <c r="AJ110" i="4"/>
  <c r="AK110" i="4"/>
  <c r="AL110" i="4"/>
  <c r="AM110" i="4"/>
  <c r="AN110" i="4"/>
  <c r="AO110" i="4"/>
  <c r="AP110" i="4"/>
  <c r="AQ110" i="4"/>
  <c r="AS110" i="4"/>
  <c r="AT110" i="4"/>
  <c r="AV110" i="4"/>
  <c r="AW110" i="4"/>
  <c r="AX110" i="4"/>
  <c r="D111" i="4"/>
  <c r="G111" i="4"/>
  <c r="L111" i="4"/>
  <c r="S111" i="4"/>
  <c r="U111" i="4"/>
  <c r="W111" i="4"/>
  <c r="Y111" i="4"/>
  <c r="AA111" i="4"/>
  <c r="AC111" i="4"/>
  <c r="AD111" i="4"/>
  <c r="AF111" i="4"/>
  <c r="AI111" i="4"/>
  <c r="AJ111" i="4"/>
  <c r="AK111" i="4"/>
  <c r="AL111" i="4"/>
  <c r="AM111" i="4"/>
  <c r="AN111" i="4"/>
  <c r="AO111" i="4"/>
  <c r="AP111" i="4"/>
  <c r="AQ111" i="4"/>
  <c r="AS111" i="4"/>
  <c r="AT111" i="4"/>
  <c r="AV111" i="4"/>
  <c r="AW111" i="4"/>
  <c r="AX111" i="4"/>
  <c r="D112" i="4"/>
  <c r="G112" i="4"/>
  <c r="L112" i="4"/>
  <c r="S112" i="4"/>
  <c r="U112" i="4"/>
  <c r="W112" i="4"/>
  <c r="Y112" i="4"/>
  <c r="AA112" i="4"/>
  <c r="AC112" i="4"/>
  <c r="AD112" i="4"/>
  <c r="AF112" i="4"/>
  <c r="AI112" i="4"/>
  <c r="AJ112" i="4"/>
  <c r="AK112" i="4"/>
  <c r="AL112" i="4"/>
  <c r="AM112" i="4"/>
  <c r="AN112" i="4"/>
  <c r="AO112" i="4"/>
  <c r="AP112" i="4"/>
  <c r="AQ112" i="4"/>
  <c r="AS112" i="4"/>
  <c r="AT112" i="4"/>
  <c r="AV112" i="4"/>
  <c r="AW112" i="4"/>
  <c r="AX112" i="4"/>
  <c r="D113" i="4"/>
  <c r="G113" i="4"/>
  <c r="L113" i="4"/>
  <c r="S113" i="4"/>
  <c r="U113" i="4"/>
  <c r="W113" i="4"/>
  <c r="Y113" i="4"/>
  <c r="AA113" i="4"/>
  <c r="AC113" i="4"/>
  <c r="AD113" i="4"/>
  <c r="AF113" i="4"/>
  <c r="AI113" i="4"/>
  <c r="AJ113" i="4"/>
  <c r="AK113" i="4"/>
  <c r="AL113" i="4"/>
  <c r="AM113" i="4"/>
  <c r="AN113" i="4"/>
  <c r="AO113" i="4"/>
  <c r="AP113" i="4"/>
  <c r="AQ113" i="4"/>
  <c r="AS113" i="4"/>
  <c r="AT113" i="4"/>
  <c r="AV113" i="4"/>
  <c r="AW113" i="4"/>
  <c r="AX113" i="4"/>
  <c r="D114" i="4"/>
  <c r="G114" i="4"/>
  <c r="L114" i="4"/>
  <c r="S114" i="4"/>
  <c r="U114" i="4"/>
  <c r="W114" i="4"/>
  <c r="Y114" i="4"/>
  <c r="AA114" i="4"/>
  <c r="AC114" i="4"/>
  <c r="AD114" i="4"/>
  <c r="AF114" i="4"/>
  <c r="AI114" i="4"/>
  <c r="AJ114" i="4"/>
  <c r="AK114" i="4"/>
  <c r="AL114" i="4"/>
  <c r="AM114" i="4"/>
  <c r="AN114" i="4"/>
  <c r="AO114" i="4"/>
  <c r="AP114" i="4"/>
  <c r="AQ114" i="4"/>
  <c r="AS114" i="4"/>
  <c r="AT114" i="4"/>
  <c r="AV114" i="4"/>
  <c r="AW114" i="4"/>
  <c r="AX114" i="4"/>
  <c r="D115" i="4"/>
  <c r="G115" i="4"/>
  <c r="L115" i="4"/>
  <c r="S115" i="4"/>
  <c r="U115" i="4"/>
  <c r="W115" i="4"/>
  <c r="Y115" i="4"/>
  <c r="AA115" i="4"/>
  <c r="AC115" i="4"/>
  <c r="AD115" i="4"/>
  <c r="AF115" i="4"/>
  <c r="AI115" i="4"/>
  <c r="AJ115" i="4"/>
  <c r="AK115" i="4"/>
  <c r="AL115" i="4"/>
  <c r="AM115" i="4"/>
  <c r="AN115" i="4"/>
  <c r="AO115" i="4"/>
  <c r="AP115" i="4"/>
  <c r="AQ115" i="4"/>
  <c r="AS115" i="4"/>
  <c r="AT115" i="4"/>
  <c r="AV115" i="4"/>
  <c r="AW115" i="4"/>
  <c r="AX115" i="4"/>
  <c r="D116" i="4"/>
  <c r="G116" i="4"/>
  <c r="L116" i="4"/>
  <c r="S116" i="4"/>
  <c r="U116" i="4"/>
  <c r="W116" i="4"/>
  <c r="Y116" i="4"/>
  <c r="AA116" i="4"/>
  <c r="AC116" i="4"/>
  <c r="AD116" i="4"/>
  <c r="AF116" i="4"/>
  <c r="AI116" i="4"/>
  <c r="AJ116" i="4"/>
  <c r="AK116" i="4"/>
  <c r="AL116" i="4"/>
  <c r="AM116" i="4"/>
  <c r="AN116" i="4"/>
  <c r="AO116" i="4"/>
  <c r="AP116" i="4"/>
  <c r="AQ116" i="4"/>
  <c r="AS116" i="4"/>
  <c r="AT116" i="4"/>
  <c r="AV116" i="4"/>
  <c r="AW116" i="4"/>
  <c r="AX116" i="4"/>
  <c r="D117" i="4"/>
  <c r="G117" i="4"/>
  <c r="L117" i="4"/>
  <c r="S117" i="4"/>
  <c r="U117" i="4"/>
  <c r="W117" i="4"/>
  <c r="Y117" i="4"/>
  <c r="AA117" i="4"/>
  <c r="AC117" i="4"/>
  <c r="AD117" i="4"/>
  <c r="AF117" i="4"/>
  <c r="AI117" i="4"/>
  <c r="AJ117" i="4"/>
  <c r="AK117" i="4"/>
  <c r="AL117" i="4"/>
  <c r="AM117" i="4"/>
  <c r="AN117" i="4"/>
  <c r="AO117" i="4"/>
  <c r="AP117" i="4"/>
  <c r="AQ117" i="4"/>
  <c r="AS117" i="4"/>
  <c r="AT117" i="4"/>
  <c r="AV117" i="4"/>
  <c r="AW117" i="4"/>
  <c r="AX117" i="4"/>
  <c r="D118" i="4"/>
  <c r="G118" i="4"/>
  <c r="L118" i="4"/>
  <c r="S118" i="4"/>
  <c r="U118" i="4"/>
  <c r="W118" i="4"/>
  <c r="Y118" i="4"/>
  <c r="AA118" i="4"/>
  <c r="AC118" i="4"/>
  <c r="AD118" i="4"/>
  <c r="AF118" i="4"/>
  <c r="AI118" i="4"/>
  <c r="AJ118" i="4"/>
  <c r="AK118" i="4"/>
  <c r="AL118" i="4"/>
  <c r="AM118" i="4"/>
  <c r="AN118" i="4"/>
  <c r="AO118" i="4"/>
  <c r="AP118" i="4"/>
  <c r="AQ118" i="4"/>
  <c r="AS118" i="4"/>
  <c r="AT118" i="4"/>
  <c r="AV118" i="4"/>
  <c r="AW118" i="4"/>
  <c r="AX118" i="4"/>
  <c r="D119" i="4"/>
  <c r="G119" i="4"/>
  <c r="L119" i="4"/>
  <c r="S119" i="4"/>
  <c r="U119" i="4"/>
  <c r="W119" i="4"/>
  <c r="Y119" i="4"/>
  <c r="AA119" i="4"/>
  <c r="AC119" i="4"/>
  <c r="AD119" i="4"/>
  <c r="AF119" i="4"/>
  <c r="AI119" i="4"/>
  <c r="AJ119" i="4"/>
  <c r="AK119" i="4"/>
  <c r="AL119" i="4"/>
  <c r="AM119" i="4"/>
  <c r="AN119" i="4"/>
  <c r="AO119" i="4"/>
  <c r="AP119" i="4"/>
  <c r="AQ119" i="4"/>
  <c r="AS119" i="4"/>
  <c r="AT119" i="4"/>
  <c r="AV119" i="4"/>
  <c r="AW119" i="4"/>
  <c r="AX119" i="4"/>
  <c r="D120" i="4"/>
  <c r="G120" i="4"/>
  <c r="L120" i="4"/>
  <c r="S120" i="4"/>
  <c r="U120" i="4"/>
  <c r="W120" i="4"/>
  <c r="Y120" i="4"/>
  <c r="AA120" i="4"/>
  <c r="AC120" i="4"/>
  <c r="AD120" i="4"/>
  <c r="AF120" i="4"/>
  <c r="AI120" i="4"/>
  <c r="AJ120" i="4"/>
  <c r="AK120" i="4"/>
  <c r="AL120" i="4"/>
  <c r="AM120" i="4"/>
  <c r="AN120" i="4"/>
  <c r="AO120" i="4"/>
  <c r="AP120" i="4"/>
  <c r="AQ120" i="4"/>
  <c r="AS120" i="4"/>
  <c r="AT120" i="4"/>
  <c r="AV120" i="4"/>
  <c r="AW120" i="4"/>
  <c r="AX120" i="4"/>
  <c r="D121" i="4"/>
  <c r="G121" i="4"/>
  <c r="L121" i="4"/>
  <c r="S121" i="4"/>
  <c r="U121" i="4"/>
  <c r="W121" i="4"/>
  <c r="Y121" i="4"/>
  <c r="AA121" i="4"/>
  <c r="AC121" i="4"/>
  <c r="AD121" i="4"/>
  <c r="AF121" i="4"/>
  <c r="AI121" i="4"/>
  <c r="AJ121" i="4"/>
  <c r="AK121" i="4"/>
  <c r="AL121" i="4"/>
  <c r="AM121" i="4"/>
  <c r="AN121" i="4"/>
  <c r="AO121" i="4"/>
  <c r="AP121" i="4"/>
  <c r="AQ121" i="4"/>
  <c r="AS121" i="4"/>
  <c r="AT121" i="4"/>
  <c r="AV121" i="4"/>
  <c r="AW121" i="4"/>
  <c r="AX121" i="4"/>
  <c r="D122" i="4"/>
  <c r="G122" i="4"/>
  <c r="L122" i="4"/>
  <c r="S122" i="4"/>
  <c r="U122" i="4"/>
  <c r="W122" i="4"/>
  <c r="Y122" i="4"/>
  <c r="AA122" i="4"/>
  <c r="AC122" i="4"/>
  <c r="AD122" i="4"/>
  <c r="AF122" i="4"/>
  <c r="AI122" i="4"/>
  <c r="AJ122" i="4"/>
  <c r="AK122" i="4"/>
  <c r="AL122" i="4"/>
  <c r="AM122" i="4"/>
  <c r="AN122" i="4"/>
  <c r="AO122" i="4"/>
  <c r="AP122" i="4"/>
  <c r="AQ122" i="4"/>
  <c r="AS122" i="4"/>
  <c r="AT122" i="4"/>
  <c r="AV122" i="4"/>
  <c r="AW122" i="4"/>
  <c r="AX122" i="4"/>
  <c r="D123" i="4"/>
  <c r="G123" i="4"/>
  <c r="L123" i="4"/>
  <c r="S123" i="4"/>
  <c r="U123" i="4"/>
  <c r="W123" i="4"/>
  <c r="Y123" i="4"/>
  <c r="AA123" i="4"/>
  <c r="AC123" i="4"/>
  <c r="AD123" i="4"/>
  <c r="AF123" i="4"/>
  <c r="AI123" i="4"/>
  <c r="AJ123" i="4"/>
  <c r="AK123" i="4"/>
  <c r="AL123" i="4"/>
  <c r="AM123" i="4"/>
  <c r="AN123" i="4"/>
  <c r="AO123" i="4"/>
  <c r="AP123" i="4"/>
  <c r="AQ123" i="4"/>
  <c r="AS123" i="4"/>
  <c r="AT123" i="4"/>
  <c r="AV123" i="4"/>
  <c r="AW123" i="4"/>
  <c r="AX123" i="4"/>
  <c r="D124" i="4"/>
  <c r="G124" i="4"/>
  <c r="L124" i="4"/>
  <c r="S124" i="4"/>
  <c r="U124" i="4"/>
  <c r="W124" i="4"/>
  <c r="Y124" i="4"/>
  <c r="AA124" i="4"/>
  <c r="AC124" i="4"/>
  <c r="AD124" i="4"/>
  <c r="AF124" i="4"/>
  <c r="AI124" i="4"/>
  <c r="AJ124" i="4"/>
  <c r="AK124" i="4"/>
  <c r="AL124" i="4"/>
  <c r="AM124" i="4"/>
  <c r="AN124" i="4"/>
  <c r="AO124" i="4"/>
  <c r="AP124" i="4"/>
  <c r="AQ124" i="4"/>
  <c r="AS124" i="4"/>
  <c r="AT124" i="4"/>
  <c r="AV124" i="4"/>
  <c r="AW124" i="4"/>
  <c r="AX124" i="4"/>
  <c r="D125" i="4"/>
  <c r="G125" i="4"/>
  <c r="L125" i="4"/>
  <c r="S125" i="4"/>
  <c r="U125" i="4"/>
  <c r="W125" i="4"/>
  <c r="Y125" i="4"/>
  <c r="AA125" i="4"/>
  <c r="AC125" i="4"/>
  <c r="AD125" i="4"/>
  <c r="AF125" i="4"/>
  <c r="AI125" i="4"/>
  <c r="AJ125" i="4"/>
  <c r="AK125" i="4"/>
  <c r="AL125" i="4"/>
  <c r="AM125" i="4"/>
  <c r="AN125" i="4"/>
  <c r="AO125" i="4"/>
  <c r="AP125" i="4"/>
  <c r="AQ125" i="4"/>
  <c r="AS125" i="4"/>
  <c r="AT125" i="4"/>
  <c r="AV125" i="4"/>
  <c r="AW125" i="4"/>
  <c r="AX125" i="4"/>
  <c r="D126" i="4"/>
  <c r="G126" i="4"/>
  <c r="L126" i="4"/>
  <c r="S126" i="4"/>
  <c r="U126" i="4"/>
  <c r="W126" i="4"/>
  <c r="Y126" i="4"/>
  <c r="AA126" i="4"/>
  <c r="AC126" i="4"/>
  <c r="AD126" i="4"/>
  <c r="AF126" i="4"/>
  <c r="AI126" i="4"/>
  <c r="AJ126" i="4"/>
  <c r="AK126" i="4"/>
  <c r="AL126" i="4"/>
  <c r="AM126" i="4"/>
  <c r="AN126" i="4"/>
  <c r="AO126" i="4"/>
  <c r="AP126" i="4"/>
  <c r="AQ126" i="4"/>
  <c r="AS126" i="4"/>
  <c r="AT126" i="4"/>
  <c r="AV126" i="4"/>
  <c r="AW126" i="4"/>
  <c r="AX126" i="4"/>
  <c r="D127" i="4"/>
  <c r="G127" i="4"/>
  <c r="L127" i="4"/>
  <c r="S127" i="4"/>
  <c r="U127" i="4"/>
  <c r="W127" i="4"/>
  <c r="Y127" i="4"/>
  <c r="AA127" i="4"/>
  <c r="AC127" i="4"/>
  <c r="AD127" i="4"/>
  <c r="AF127" i="4"/>
  <c r="AI127" i="4"/>
  <c r="AJ127" i="4"/>
  <c r="AK127" i="4"/>
  <c r="AL127" i="4"/>
  <c r="AM127" i="4"/>
  <c r="AN127" i="4"/>
  <c r="AO127" i="4"/>
  <c r="AP127" i="4"/>
  <c r="AQ127" i="4"/>
  <c r="AS127" i="4"/>
  <c r="AT127" i="4"/>
  <c r="AV127" i="4"/>
  <c r="AW127" i="4"/>
  <c r="AX127" i="4"/>
  <c r="D128" i="4"/>
  <c r="G128" i="4"/>
  <c r="L128" i="4"/>
  <c r="S128" i="4"/>
  <c r="U128" i="4"/>
  <c r="W128" i="4"/>
  <c r="Y128" i="4"/>
  <c r="AA128" i="4"/>
  <c r="AC128" i="4"/>
  <c r="AD128" i="4"/>
  <c r="AF128" i="4"/>
  <c r="AI128" i="4"/>
  <c r="AJ128" i="4"/>
  <c r="AK128" i="4"/>
  <c r="AL128" i="4"/>
  <c r="AM128" i="4"/>
  <c r="AN128" i="4"/>
  <c r="AO128" i="4"/>
  <c r="AP128" i="4"/>
  <c r="AQ128" i="4"/>
  <c r="AS128" i="4"/>
  <c r="AT128" i="4"/>
  <c r="AV128" i="4"/>
  <c r="AW128" i="4"/>
  <c r="AX128" i="4"/>
  <c r="D129" i="4"/>
  <c r="G129" i="4"/>
  <c r="L129" i="4"/>
  <c r="S129" i="4"/>
  <c r="U129" i="4"/>
  <c r="W129" i="4"/>
  <c r="Y129" i="4"/>
  <c r="AA129" i="4"/>
  <c r="AC129" i="4"/>
  <c r="AD129" i="4"/>
  <c r="AF129" i="4"/>
  <c r="AI129" i="4"/>
  <c r="AJ129" i="4"/>
  <c r="AK129" i="4"/>
  <c r="AL129" i="4"/>
  <c r="AM129" i="4"/>
  <c r="AN129" i="4"/>
  <c r="AO129" i="4"/>
  <c r="AP129" i="4"/>
  <c r="AQ129" i="4"/>
  <c r="AS129" i="4"/>
  <c r="AT129" i="4"/>
  <c r="AV129" i="4"/>
  <c r="AW129" i="4"/>
  <c r="AX129" i="4"/>
  <c r="D130" i="4"/>
  <c r="G130" i="4"/>
  <c r="L130" i="4"/>
  <c r="S130" i="4"/>
  <c r="U130" i="4"/>
  <c r="W130" i="4"/>
  <c r="Y130" i="4"/>
  <c r="AA130" i="4"/>
  <c r="AC130" i="4"/>
  <c r="AD130" i="4"/>
  <c r="AF130" i="4"/>
  <c r="AI130" i="4"/>
  <c r="AJ130" i="4"/>
  <c r="AK130" i="4"/>
  <c r="AL130" i="4"/>
  <c r="AM130" i="4"/>
  <c r="AN130" i="4"/>
  <c r="AO130" i="4"/>
  <c r="AP130" i="4"/>
  <c r="AQ130" i="4"/>
  <c r="AS130" i="4"/>
  <c r="AT130" i="4"/>
  <c r="AV130" i="4"/>
  <c r="AW130" i="4"/>
  <c r="AX130" i="4"/>
  <c r="D131" i="4"/>
  <c r="G131" i="4"/>
  <c r="L131" i="4"/>
  <c r="S131" i="4"/>
  <c r="U131" i="4"/>
  <c r="W131" i="4"/>
  <c r="Y131" i="4"/>
  <c r="AA131" i="4"/>
  <c r="AC131" i="4"/>
  <c r="AD131" i="4"/>
  <c r="AF131" i="4"/>
  <c r="AI131" i="4"/>
  <c r="AJ131" i="4"/>
  <c r="AK131" i="4"/>
  <c r="AL131" i="4"/>
  <c r="AM131" i="4"/>
  <c r="AN131" i="4"/>
  <c r="AO131" i="4"/>
  <c r="AP131" i="4"/>
  <c r="AQ131" i="4"/>
  <c r="AS131" i="4"/>
  <c r="AT131" i="4"/>
  <c r="AV131" i="4"/>
  <c r="AW131" i="4"/>
  <c r="AX131" i="4"/>
  <c r="D132" i="4"/>
  <c r="G132" i="4"/>
  <c r="L132" i="4"/>
  <c r="S132" i="4"/>
  <c r="U132" i="4"/>
  <c r="W132" i="4"/>
  <c r="Y132" i="4"/>
  <c r="AA132" i="4"/>
  <c r="AC132" i="4"/>
  <c r="AD132" i="4"/>
  <c r="AF132" i="4"/>
  <c r="AI132" i="4"/>
  <c r="AJ132" i="4"/>
  <c r="AK132" i="4"/>
  <c r="AL132" i="4"/>
  <c r="AM132" i="4"/>
  <c r="AN132" i="4"/>
  <c r="AO132" i="4"/>
  <c r="AP132" i="4"/>
  <c r="AQ132" i="4"/>
  <c r="AS132" i="4"/>
  <c r="AT132" i="4"/>
  <c r="AV132" i="4"/>
  <c r="AW132" i="4"/>
  <c r="AX132" i="4"/>
  <c r="D133" i="4"/>
  <c r="G133" i="4"/>
  <c r="L133" i="4"/>
  <c r="S133" i="4"/>
  <c r="U133" i="4"/>
  <c r="W133" i="4"/>
  <c r="Y133" i="4"/>
  <c r="AA133" i="4"/>
  <c r="AC133" i="4"/>
  <c r="AD133" i="4"/>
  <c r="AF133" i="4"/>
  <c r="AI133" i="4"/>
  <c r="AJ133" i="4"/>
  <c r="AK133" i="4"/>
  <c r="AL133" i="4"/>
  <c r="AM133" i="4"/>
  <c r="AN133" i="4"/>
  <c r="AO133" i="4"/>
  <c r="AP133" i="4"/>
  <c r="AQ133" i="4"/>
  <c r="AS133" i="4"/>
  <c r="AT133" i="4"/>
  <c r="AV133" i="4"/>
  <c r="AW133" i="4"/>
  <c r="AX133" i="4"/>
  <c r="D134" i="4"/>
  <c r="G134" i="4"/>
  <c r="L134" i="4"/>
  <c r="S134" i="4"/>
  <c r="U134" i="4"/>
  <c r="W134" i="4"/>
  <c r="Y134" i="4"/>
  <c r="AA134" i="4"/>
  <c r="AC134" i="4"/>
  <c r="AD134" i="4"/>
  <c r="AF134" i="4"/>
  <c r="AI134" i="4"/>
  <c r="AJ134" i="4"/>
  <c r="AK134" i="4"/>
  <c r="AL134" i="4"/>
  <c r="AM134" i="4"/>
  <c r="AN134" i="4"/>
  <c r="AO134" i="4"/>
  <c r="AP134" i="4"/>
  <c r="AQ134" i="4"/>
  <c r="AS134" i="4"/>
  <c r="AT134" i="4"/>
  <c r="AV134" i="4"/>
  <c r="AW134" i="4"/>
  <c r="AX134" i="4"/>
  <c r="D135" i="4"/>
  <c r="G135" i="4"/>
  <c r="L135" i="4"/>
  <c r="S135" i="4"/>
  <c r="U135" i="4"/>
  <c r="W135" i="4"/>
  <c r="Y135" i="4"/>
  <c r="AA135" i="4"/>
  <c r="AC135" i="4"/>
  <c r="AD135" i="4"/>
  <c r="AF135" i="4"/>
  <c r="AI135" i="4"/>
  <c r="AJ135" i="4"/>
  <c r="AK135" i="4"/>
  <c r="AL135" i="4"/>
  <c r="AM135" i="4"/>
  <c r="AN135" i="4"/>
  <c r="AO135" i="4"/>
  <c r="AP135" i="4"/>
  <c r="AQ135" i="4"/>
  <c r="AS135" i="4"/>
  <c r="AT135" i="4"/>
  <c r="AV135" i="4"/>
  <c r="AW135" i="4"/>
  <c r="AX135" i="4"/>
  <c r="D136" i="4"/>
  <c r="G136" i="4"/>
  <c r="L136" i="4"/>
  <c r="S136" i="4"/>
  <c r="U136" i="4"/>
  <c r="W136" i="4"/>
  <c r="Y136" i="4"/>
  <c r="AA136" i="4"/>
  <c r="AC136" i="4"/>
  <c r="AD136" i="4"/>
  <c r="AF136" i="4"/>
  <c r="AI136" i="4"/>
  <c r="AJ136" i="4"/>
  <c r="AK136" i="4"/>
  <c r="AL136" i="4"/>
  <c r="AM136" i="4"/>
  <c r="AN136" i="4"/>
  <c r="AO136" i="4"/>
  <c r="AP136" i="4"/>
  <c r="AQ136" i="4"/>
  <c r="AS136" i="4"/>
  <c r="AT136" i="4"/>
  <c r="AV136" i="4"/>
  <c r="AW136" i="4"/>
  <c r="AX136" i="4"/>
  <c r="D137" i="4"/>
  <c r="G137" i="4"/>
  <c r="L137" i="4"/>
  <c r="S137" i="4"/>
  <c r="U137" i="4"/>
  <c r="W137" i="4"/>
  <c r="Y137" i="4"/>
  <c r="AA137" i="4"/>
  <c r="AC137" i="4"/>
  <c r="AD137" i="4"/>
  <c r="AF137" i="4"/>
  <c r="AI137" i="4"/>
  <c r="AJ137" i="4"/>
  <c r="AK137" i="4"/>
  <c r="AL137" i="4"/>
  <c r="AM137" i="4"/>
  <c r="AN137" i="4"/>
  <c r="AO137" i="4"/>
  <c r="AP137" i="4"/>
  <c r="AQ137" i="4"/>
  <c r="AS137" i="4"/>
  <c r="AT137" i="4"/>
  <c r="AV137" i="4"/>
  <c r="AW137" i="4"/>
  <c r="AX137" i="4"/>
  <c r="D138" i="4"/>
  <c r="G138" i="4"/>
  <c r="L138" i="4"/>
  <c r="S138" i="4"/>
  <c r="U138" i="4"/>
  <c r="W138" i="4"/>
  <c r="Y138" i="4"/>
  <c r="AA138" i="4"/>
  <c r="AC138" i="4"/>
  <c r="AD138" i="4"/>
  <c r="AF138" i="4"/>
  <c r="AI138" i="4"/>
  <c r="AJ138" i="4"/>
  <c r="AK138" i="4"/>
  <c r="AL138" i="4"/>
  <c r="AM138" i="4"/>
  <c r="AN138" i="4"/>
  <c r="AO138" i="4"/>
  <c r="AP138" i="4"/>
  <c r="AQ138" i="4"/>
  <c r="AS138" i="4"/>
  <c r="AT138" i="4"/>
  <c r="AV138" i="4"/>
  <c r="AW138" i="4"/>
  <c r="AX138" i="4"/>
  <c r="D139" i="4"/>
  <c r="G139" i="4"/>
  <c r="L139" i="4"/>
  <c r="S139" i="4"/>
  <c r="U139" i="4"/>
  <c r="W139" i="4"/>
  <c r="Y139" i="4"/>
  <c r="AA139" i="4"/>
  <c r="AC139" i="4"/>
  <c r="AD139" i="4"/>
  <c r="AF139" i="4"/>
  <c r="AI139" i="4"/>
  <c r="AJ139" i="4"/>
  <c r="AK139" i="4"/>
  <c r="AL139" i="4"/>
  <c r="AM139" i="4"/>
  <c r="AN139" i="4"/>
  <c r="AO139" i="4"/>
  <c r="AP139" i="4"/>
  <c r="AQ139" i="4"/>
  <c r="AS139" i="4"/>
  <c r="AT139" i="4"/>
  <c r="AV139" i="4"/>
  <c r="AW139" i="4"/>
  <c r="AX139" i="4"/>
  <c r="D140" i="4"/>
  <c r="G140" i="4"/>
  <c r="L140" i="4"/>
  <c r="S140" i="4"/>
  <c r="U140" i="4"/>
  <c r="W140" i="4"/>
  <c r="Y140" i="4"/>
  <c r="AA140" i="4"/>
  <c r="AC140" i="4"/>
  <c r="AD140" i="4"/>
  <c r="AF140" i="4"/>
  <c r="AI140" i="4"/>
  <c r="AJ140" i="4"/>
  <c r="AK140" i="4"/>
  <c r="AL140" i="4"/>
  <c r="AM140" i="4"/>
  <c r="AN140" i="4"/>
  <c r="AO140" i="4"/>
  <c r="AP140" i="4"/>
  <c r="AQ140" i="4"/>
  <c r="AS140" i="4"/>
  <c r="AT140" i="4"/>
  <c r="AV140" i="4"/>
  <c r="AW140" i="4"/>
  <c r="AX140" i="4"/>
  <c r="D141" i="4"/>
  <c r="G141" i="4"/>
  <c r="L141" i="4"/>
  <c r="S141" i="4"/>
  <c r="U141" i="4"/>
  <c r="W141" i="4"/>
  <c r="Y141" i="4"/>
  <c r="AA141" i="4"/>
  <c r="AC141" i="4"/>
  <c r="AD141" i="4"/>
  <c r="AF141" i="4"/>
  <c r="AI141" i="4"/>
  <c r="AJ141" i="4"/>
  <c r="AK141" i="4"/>
  <c r="AL141" i="4"/>
  <c r="AM141" i="4"/>
  <c r="AN141" i="4"/>
  <c r="AO141" i="4"/>
  <c r="AP141" i="4"/>
  <c r="AQ141" i="4"/>
  <c r="AS141" i="4"/>
  <c r="AT141" i="4"/>
  <c r="AV141" i="4"/>
  <c r="AW141" i="4"/>
  <c r="AX141" i="4"/>
  <c r="D142" i="4"/>
  <c r="G142" i="4"/>
  <c r="L142" i="4"/>
  <c r="S142" i="4"/>
  <c r="U142" i="4"/>
  <c r="W142" i="4"/>
  <c r="Y142" i="4"/>
  <c r="AA142" i="4"/>
  <c r="AC142" i="4"/>
  <c r="AD142" i="4"/>
  <c r="AF142" i="4"/>
  <c r="AI142" i="4"/>
  <c r="AJ142" i="4"/>
  <c r="AK142" i="4"/>
  <c r="AL142" i="4"/>
  <c r="AM142" i="4"/>
  <c r="AN142" i="4"/>
  <c r="AO142" i="4"/>
  <c r="AP142" i="4"/>
  <c r="AQ142" i="4"/>
  <c r="AS142" i="4"/>
  <c r="AT142" i="4"/>
  <c r="AV142" i="4"/>
  <c r="AW142" i="4"/>
  <c r="AX142" i="4"/>
  <c r="D143" i="4"/>
  <c r="G143" i="4"/>
  <c r="L143" i="4"/>
  <c r="S143" i="4"/>
  <c r="U143" i="4"/>
  <c r="W143" i="4"/>
  <c r="Y143" i="4"/>
  <c r="AA143" i="4"/>
  <c r="AC143" i="4"/>
  <c r="AD143" i="4"/>
  <c r="AF143" i="4"/>
  <c r="AI143" i="4"/>
  <c r="AJ143" i="4"/>
  <c r="AK143" i="4"/>
  <c r="AL143" i="4"/>
  <c r="AM143" i="4"/>
  <c r="AN143" i="4"/>
  <c r="AO143" i="4"/>
  <c r="AP143" i="4"/>
  <c r="AQ143" i="4"/>
  <c r="AS143" i="4"/>
  <c r="AT143" i="4"/>
  <c r="AV143" i="4"/>
  <c r="AW143" i="4"/>
  <c r="AX143" i="4"/>
  <c r="D144" i="4"/>
  <c r="G144" i="4"/>
  <c r="L144" i="4"/>
  <c r="S144" i="4"/>
  <c r="U144" i="4"/>
  <c r="W144" i="4"/>
  <c r="Y144" i="4"/>
  <c r="AA144" i="4"/>
  <c r="AC144" i="4"/>
  <c r="AD144" i="4"/>
  <c r="AF144" i="4"/>
  <c r="AI144" i="4"/>
  <c r="AJ144" i="4"/>
  <c r="AK144" i="4"/>
  <c r="AL144" i="4"/>
  <c r="AM144" i="4"/>
  <c r="AN144" i="4"/>
  <c r="AO144" i="4"/>
  <c r="AP144" i="4"/>
  <c r="AQ144" i="4"/>
  <c r="AS144" i="4"/>
  <c r="AT144" i="4"/>
  <c r="AV144" i="4"/>
  <c r="AW144" i="4"/>
  <c r="AX144" i="4"/>
  <c r="D145" i="4"/>
  <c r="G145" i="4"/>
  <c r="L145" i="4"/>
  <c r="S145" i="4"/>
  <c r="U145" i="4"/>
  <c r="W145" i="4"/>
  <c r="Y145" i="4"/>
  <c r="AA145" i="4"/>
  <c r="AC145" i="4"/>
  <c r="AD145" i="4"/>
  <c r="AF145" i="4"/>
  <c r="AI145" i="4"/>
  <c r="AJ145" i="4"/>
  <c r="AK145" i="4"/>
  <c r="AL145" i="4"/>
  <c r="AM145" i="4"/>
  <c r="AN145" i="4"/>
  <c r="AO145" i="4"/>
  <c r="AP145" i="4"/>
  <c r="AQ145" i="4"/>
  <c r="AS145" i="4"/>
  <c r="AT145" i="4"/>
  <c r="AV145" i="4"/>
  <c r="AW145" i="4"/>
  <c r="AX145" i="4"/>
  <c r="D146" i="4"/>
  <c r="G146" i="4"/>
  <c r="L146" i="4"/>
  <c r="S146" i="4"/>
  <c r="U146" i="4"/>
  <c r="W146" i="4"/>
  <c r="Y146" i="4"/>
  <c r="AA146" i="4"/>
  <c r="AC146" i="4"/>
  <c r="AD146" i="4"/>
  <c r="AF146" i="4"/>
  <c r="AI146" i="4"/>
  <c r="AJ146" i="4"/>
  <c r="AK146" i="4"/>
  <c r="AL146" i="4"/>
  <c r="AM146" i="4"/>
  <c r="AN146" i="4"/>
  <c r="AO146" i="4"/>
  <c r="AP146" i="4"/>
  <c r="AQ146" i="4"/>
  <c r="AS146" i="4"/>
  <c r="AT146" i="4"/>
  <c r="AV146" i="4"/>
  <c r="AW146" i="4"/>
  <c r="AX146" i="4"/>
  <c r="D147" i="4"/>
  <c r="G147" i="4"/>
  <c r="L147" i="4"/>
  <c r="S147" i="4"/>
  <c r="U147" i="4"/>
  <c r="W147" i="4"/>
  <c r="Y147" i="4"/>
  <c r="AA147" i="4"/>
  <c r="AC147" i="4"/>
  <c r="AD147" i="4"/>
  <c r="AF147" i="4"/>
  <c r="AI147" i="4"/>
  <c r="AJ147" i="4"/>
  <c r="AK147" i="4"/>
  <c r="AL147" i="4"/>
  <c r="AM147" i="4"/>
  <c r="AN147" i="4"/>
  <c r="AO147" i="4"/>
  <c r="AP147" i="4"/>
  <c r="AQ147" i="4"/>
  <c r="AS147" i="4"/>
  <c r="AT147" i="4"/>
  <c r="AV147" i="4"/>
  <c r="AW147" i="4"/>
  <c r="AX147" i="4"/>
  <c r="D148" i="4"/>
  <c r="G148" i="4"/>
  <c r="L148" i="4"/>
  <c r="S148" i="4"/>
  <c r="U148" i="4"/>
  <c r="W148" i="4"/>
  <c r="Y148" i="4"/>
  <c r="AA148" i="4"/>
  <c r="AC148" i="4"/>
  <c r="AD148" i="4"/>
  <c r="AF148" i="4"/>
  <c r="AI148" i="4"/>
  <c r="AJ148" i="4"/>
  <c r="AK148" i="4"/>
  <c r="AL148" i="4"/>
  <c r="AM148" i="4"/>
  <c r="AN148" i="4"/>
  <c r="AO148" i="4"/>
  <c r="AP148" i="4"/>
  <c r="AQ148" i="4"/>
  <c r="AS148" i="4"/>
  <c r="AT148" i="4"/>
  <c r="AV148" i="4"/>
  <c r="AW148" i="4"/>
  <c r="AX148" i="4"/>
  <c r="D149" i="4"/>
  <c r="G149" i="4"/>
  <c r="L149" i="4"/>
  <c r="S149" i="4"/>
  <c r="U149" i="4"/>
  <c r="W149" i="4"/>
  <c r="Y149" i="4"/>
  <c r="AA149" i="4"/>
  <c r="AC149" i="4"/>
  <c r="AD149" i="4"/>
  <c r="AF149" i="4"/>
  <c r="AI149" i="4"/>
  <c r="AJ149" i="4"/>
  <c r="AK149" i="4"/>
  <c r="AL149" i="4"/>
  <c r="AM149" i="4"/>
  <c r="AN149" i="4"/>
  <c r="AO149" i="4"/>
  <c r="AP149" i="4"/>
  <c r="AQ149" i="4"/>
  <c r="AS149" i="4"/>
  <c r="AT149" i="4"/>
  <c r="AV149" i="4"/>
  <c r="AW149" i="4"/>
  <c r="AX149" i="4"/>
  <c r="D150" i="4"/>
  <c r="G150" i="4"/>
  <c r="L150" i="4"/>
  <c r="S150" i="4"/>
  <c r="U150" i="4"/>
  <c r="W150" i="4"/>
  <c r="Y150" i="4"/>
  <c r="AA150" i="4"/>
  <c r="AC150" i="4"/>
  <c r="AD150" i="4"/>
  <c r="AF150" i="4"/>
  <c r="AI150" i="4"/>
  <c r="AJ150" i="4"/>
  <c r="AK150" i="4"/>
  <c r="AL150" i="4"/>
  <c r="AM150" i="4"/>
  <c r="AN150" i="4"/>
  <c r="AO150" i="4"/>
  <c r="AP150" i="4"/>
  <c r="AQ150" i="4"/>
  <c r="AS150" i="4"/>
  <c r="AT150" i="4"/>
  <c r="AV150" i="4"/>
  <c r="AW150" i="4"/>
  <c r="AX150" i="4"/>
  <c r="D151" i="4"/>
  <c r="G151" i="4"/>
  <c r="L151" i="4"/>
  <c r="S151" i="4"/>
  <c r="U151" i="4"/>
  <c r="W151" i="4"/>
  <c r="Y151" i="4"/>
  <c r="AA151" i="4"/>
  <c r="AC151" i="4"/>
  <c r="AD151" i="4"/>
  <c r="AF151" i="4"/>
  <c r="AI151" i="4"/>
  <c r="AJ151" i="4"/>
  <c r="AK151" i="4"/>
  <c r="AL151" i="4"/>
  <c r="AM151" i="4"/>
  <c r="AN151" i="4"/>
  <c r="AO151" i="4"/>
  <c r="AP151" i="4"/>
  <c r="AQ151" i="4"/>
  <c r="AS151" i="4"/>
  <c r="AT151" i="4"/>
  <c r="AV151" i="4"/>
  <c r="AW151" i="4"/>
  <c r="AX151" i="4"/>
  <c r="D152" i="4"/>
  <c r="G152" i="4"/>
  <c r="L152" i="4"/>
  <c r="S152" i="4"/>
  <c r="U152" i="4"/>
  <c r="W152" i="4"/>
  <c r="Y152" i="4"/>
  <c r="AA152" i="4"/>
  <c r="AC152" i="4"/>
  <c r="AD152" i="4"/>
  <c r="AF152" i="4"/>
  <c r="AI152" i="4"/>
  <c r="AJ152" i="4"/>
  <c r="AK152" i="4"/>
  <c r="AL152" i="4"/>
  <c r="AM152" i="4"/>
  <c r="AN152" i="4"/>
  <c r="AO152" i="4"/>
  <c r="AP152" i="4"/>
  <c r="AQ152" i="4"/>
  <c r="AS152" i="4"/>
  <c r="AT152" i="4"/>
  <c r="AV152" i="4"/>
  <c r="AW152" i="4"/>
  <c r="AX152" i="4"/>
  <c r="D153" i="4"/>
  <c r="G153" i="4"/>
  <c r="L153" i="4"/>
  <c r="S153" i="4"/>
  <c r="U153" i="4"/>
  <c r="W153" i="4"/>
  <c r="Y153" i="4"/>
  <c r="AA153" i="4"/>
  <c r="AC153" i="4"/>
  <c r="AD153" i="4"/>
  <c r="AF153" i="4"/>
  <c r="AI153" i="4"/>
  <c r="AJ153" i="4"/>
  <c r="AK153" i="4"/>
  <c r="AL153" i="4"/>
  <c r="AM153" i="4"/>
  <c r="AN153" i="4"/>
  <c r="AO153" i="4"/>
  <c r="AP153" i="4"/>
  <c r="AQ153" i="4"/>
  <c r="AS153" i="4"/>
  <c r="AT153" i="4"/>
  <c r="AV153" i="4"/>
  <c r="AW153" i="4"/>
  <c r="AX153" i="4"/>
  <c r="D154" i="4"/>
  <c r="G154" i="4"/>
  <c r="L154" i="4"/>
  <c r="S154" i="4"/>
  <c r="U154" i="4"/>
  <c r="W154" i="4"/>
  <c r="Y154" i="4"/>
  <c r="AA154" i="4"/>
  <c r="AC154" i="4"/>
  <c r="AD154" i="4"/>
  <c r="AF154" i="4"/>
  <c r="AI154" i="4"/>
  <c r="AJ154" i="4"/>
  <c r="AK154" i="4"/>
  <c r="AL154" i="4"/>
  <c r="AM154" i="4"/>
  <c r="AN154" i="4"/>
  <c r="AO154" i="4"/>
  <c r="AP154" i="4"/>
  <c r="AQ154" i="4"/>
  <c r="AS154" i="4"/>
  <c r="AT154" i="4"/>
  <c r="AV154" i="4"/>
  <c r="AW154" i="4"/>
  <c r="AX154" i="4"/>
  <c r="D155" i="4"/>
  <c r="G155" i="4"/>
  <c r="L155" i="4"/>
  <c r="S155" i="4"/>
  <c r="U155" i="4"/>
  <c r="W155" i="4"/>
  <c r="Y155" i="4"/>
  <c r="AA155" i="4"/>
  <c r="AC155" i="4"/>
  <c r="AD155" i="4"/>
  <c r="AF155" i="4"/>
  <c r="AI155" i="4"/>
  <c r="AJ155" i="4"/>
  <c r="AK155" i="4"/>
  <c r="AL155" i="4"/>
  <c r="AM155" i="4"/>
  <c r="AN155" i="4"/>
  <c r="AO155" i="4"/>
  <c r="AP155" i="4"/>
  <c r="AQ155" i="4"/>
  <c r="AS155" i="4"/>
  <c r="AT155" i="4"/>
  <c r="AV155" i="4"/>
  <c r="AW155" i="4"/>
  <c r="AX155" i="4"/>
  <c r="D156" i="4"/>
  <c r="G156" i="4"/>
  <c r="L156" i="4"/>
  <c r="S156" i="4"/>
  <c r="U156" i="4"/>
  <c r="W156" i="4"/>
  <c r="Y156" i="4"/>
  <c r="AA156" i="4"/>
  <c r="AC156" i="4"/>
  <c r="AD156" i="4"/>
  <c r="AF156" i="4"/>
  <c r="AI156" i="4"/>
  <c r="AJ156" i="4"/>
  <c r="AK156" i="4"/>
  <c r="AL156" i="4"/>
  <c r="AM156" i="4"/>
  <c r="AN156" i="4"/>
  <c r="AO156" i="4"/>
  <c r="AP156" i="4"/>
  <c r="AQ156" i="4"/>
  <c r="AS156" i="4"/>
  <c r="AT156" i="4"/>
  <c r="AV156" i="4"/>
  <c r="AW156" i="4"/>
  <c r="AX156" i="4"/>
  <c r="D157" i="4"/>
  <c r="G157" i="4"/>
  <c r="L157" i="4"/>
  <c r="S157" i="4"/>
  <c r="U157" i="4"/>
  <c r="W157" i="4"/>
  <c r="Y157" i="4"/>
  <c r="AA157" i="4"/>
  <c r="AC157" i="4"/>
  <c r="AD157" i="4"/>
  <c r="AF157" i="4"/>
  <c r="AI157" i="4"/>
  <c r="AJ157" i="4"/>
  <c r="AK157" i="4"/>
  <c r="AL157" i="4"/>
  <c r="AM157" i="4"/>
  <c r="AN157" i="4"/>
  <c r="AO157" i="4"/>
  <c r="AP157" i="4"/>
  <c r="AQ157" i="4"/>
  <c r="AS157" i="4"/>
  <c r="AT157" i="4"/>
  <c r="AV157" i="4"/>
  <c r="AW157" i="4"/>
  <c r="AX157" i="4"/>
  <c r="D158" i="4"/>
  <c r="G158" i="4"/>
  <c r="L158" i="4"/>
  <c r="S158" i="4"/>
  <c r="U158" i="4"/>
  <c r="W158" i="4"/>
  <c r="Y158" i="4"/>
  <c r="AA158" i="4"/>
  <c r="AC158" i="4"/>
  <c r="AD158" i="4"/>
  <c r="AF158" i="4"/>
  <c r="AI158" i="4"/>
  <c r="AJ158" i="4"/>
  <c r="AK158" i="4"/>
  <c r="AL158" i="4"/>
  <c r="AM158" i="4"/>
  <c r="AN158" i="4"/>
  <c r="AO158" i="4"/>
  <c r="AP158" i="4"/>
  <c r="AQ158" i="4"/>
  <c r="AS158" i="4"/>
  <c r="AT158" i="4"/>
  <c r="AV158" i="4"/>
  <c r="AW158" i="4"/>
  <c r="AX158" i="4"/>
  <c r="D159" i="4"/>
  <c r="G159" i="4"/>
  <c r="L159" i="4"/>
  <c r="S159" i="4"/>
  <c r="U159" i="4"/>
  <c r="W159" i="4"/>
  <c r="Y159" i="4"/>
  <c r="AA159" i="4"/>
  <c r="AC159" i="4"/>
  <c r="AD159" i="4"/>
  <c r="AF159" i="4"/>
  <c r="AI159" i="4"/>
  <c r="AJ159" i="4"/>
  <c r="AK159" i="4"/>
  <c r="AL159" i="4"/>
  <c r="AM159" i="4"/>
  <c r="AN159" i="4"/>
  <c r="AO159" i="4"/>
  <c r="AP159" i="4"/>
  <c r="AQ159" i="4"/>
  <c r="AS159" i="4"/>
  <c r="AT159" i="4"/>
  <c r="AV159" i="4"/>
  <c r="AW159" i="4"/>
  <c r="AX159" i="4"/>
  <c r="D160" i="4"/>
  <c r="G160" i="4"/>
  <c r="L160" i="4"/>
  <c r="S160" i="4"/>
  <c r="U160" i="4"/>
  <c r="W160" i="4"/>
  <c r="Y160" i="4"/>
  <c r="AA160" i="4"/>
  <c r="AC160" i="4"/>
  <c r="AD160" i="4"/>
  <c r="AF160" i="4"/>
  <c r="AI160" i="4"/>
  <c r="AJ160" i="4"/>
  <c r="AK160" i="4"/>
  <c r="AL160" i="4"/>
  <c r="AM160" i="4"/>
  <c r="AN160" i="4"/>
  <c r="AO160" i="4"/>
  <c r="AP160" i="4"/>
  <c r="AQ160" i="4"/>
  <c r="AS160" i="4"/>
  <c r="AT160" i="4"/>
  <c r="AV160" i="4"/>
  <c r="AW160" i="4"/>
  <c r="AX160" i="4"/>
  <c r="D161" i="4"/>
  <c r="G161" i="4"/>
  <c r="L161" i="4"/>
  <c r="S161" i="4"/>
  <c r="U161" i="4"/>
  <c r="W161" i="4"/>
  <c r="Y161" i="4"/>
  <c r="AA161" i="4"/>
  <c r="AC161" i="4"/>
  <c r="AD161" i="4"/>
  <c r="AF161" i="4"/>
  <c r="AI161" i="4"/>
  <c r="AJ161" i="4"/>
  <c r="AK161" i="4"/>
  <c r="AL161" i="4"/>
  <c r="AM161" i="4"/>
  <c r="AN161" i="4"/>
  <c r="AO161" i="4"/>
  <c r="AP161" i="4"/>
  <c r="AQ161" i="4"/>
  <c r="AS161" i="4"/>
  <c r="AT161" i="4"/>
  <c r="AV161" i="4"/>
  <c r="AW161" i="4"/>
  <c r="AX161" i="4"/>
  <c r="D162" i="4"/>
  <c r="G162" i="4"/>
  <c r="L162" i="4"/>
  <c r="S162" i="4"/>
  <c r="U162" i="4"/>
  <c r="W162" i="4"/>
  <c r="Y162" i="4"/>
  <c r="AA162" i="4"/>
  <c r="AC162" i="4"/>
  <c r="AD162" i="4"/>
  <c r="AF162" i="4"/>
  <c r="AI162" i="4"/>
  <c r="AJ162" i="4"/>
  <c r="AK162" i="4"/>
  <c r="AL162" i="4"/>
  <c r="AM162" i="4"/>
  <c r="AN162" i="4"/>
  <c r="AO162" i="4"/>
  <c r="AP162" i="4"/>
  <c r="AQ162" i="4"/>
  <c r="AS162" i="4"/>
  <c r="AT162" i="4"/>
  <c r="AV162" i="4"/>
  <c r="AW162" i="4"/>
  <c r="AX162" i="4"/>
  <c r="D163" i="4"/>
  <c r="G163" i="4"/>
  <c r="L163" i="4"/>
  <c r="S163" i="4"/>
  <c r="U163" i="4"/>
  <c r="W163" i="4"/>
  <c r="Y163" i="4"/>
  <c r="AA163" i="4"/>
  <c r="AC163" i="4"/>
  <c r="AD163" i="4"/>
  <c r="AF163" i="4"/>
  <c r="AI163" i="4"/>
  <c r="AJ163" i="4"/>
  <c r="AK163" i="4"/>
  <c r="AL163" i="4"/>
  <c r="AM163" i="4"/>
  <c r="AN163" i="4"/>
  <c r="AO163" i="4"/>
  <c r="AP163" i="4"/>
  <c r="AQ163" i="4"/>
  <c r="AS163" i="4"/>
  <c r="AT163" i="4"/>
  <c r="AV163" i="4"/>
  <c r="AW163" i="4"/>
  <c r="AX163" i="4"/>
  <c r="D164" i="4"/>
  <c r="G164" i="4"/>
  <c r="L164" i="4"/>
  <c r="S164" i="4"/>
  <c r="U164" i="4"/>
  <c r="W164" i="4"/>
  <c r="Y164" i="4"/>
  <c r="AA164" i="4"/>
  <c r="AC164" i="4"/>
  <c r="AD164" i="4"/>
  <c r="AF164" i="4"/>
  <c r="AI164" i="4"/>
  <c r="AJ164" i="4"/>
  <c r="AK164" i="4"/>
  <c r="AL164" i="4"/>
  <c r="AM164" i="4"/>
  <c r="AN164" i="4"/>
  <c r="AO164" i="4"/>
  <c r="AP164" i="4"/>
  <c r="AQ164" i="4"/>
  <c r="AS164" i="4"/>
  <c r="AT164" i="4"/>
  <c r="AV164" i="4"/>
  <c r="AW164" i="4"/>
  <c r="AX164" i="4"/>
  <c r="D165" i="4"/>
  <c r="G165" i="4"/>
  <c r="L165" i="4"/>
  <c r="S165" i="4"/>
  <c r="U165" i="4"/>
  <c r="W165" i="4"/>
  <c r="Y165" i="4"/>
  <c r="AA165" i="4"/>
  <c r="AC165" i="4"/>
  <c r="AD165" i="4"/>
  <c r="AF165" i="4"/>
  <c r="AI165" i="4"/>
  <c r="AJ165" i="4"/>
  <c r="AK165" i="4"/>
  <c r="AL165" i="4"/>
  <c r="AM165" i="4"/>
  <c r="AN165" i="4"/>
  <c r="AO165" i="4"/>
  <c r="AP165" i="4"/>
  <c r="AQ165" i="4"/>
  <c r="AS165" i="4"/>
  <c r="AT165" i="4"/>
  <c r="AV165" i="4"/>
  <c r="AW165" i="4"/>
  <c r="AX165" i="4"/>
  <c r="D166" i="4"/>
  <c r="G166" i="4"/>
  <c r="L166" i="4"/>
  <c r="S166" i="4"/>
  <c r="U166" i="4"/>
  <c r="W166" i="4"/>
  <c r="Y166" i="4"/>
  <c r="AA166" i="4"/>
  <c r="AC166" i="4"/>
  <c r="AD166" i="4"/>
  <c r="AF166" i="4"/>
  <c r="AI166" i="4"/>
  <c r="AJ166" i="4"/>
  <c r="AK166" i="4"/>
  <c r="AL166" i="4"/>
  <c r="AM166" i="4"/>
  <c r="AN166" i="4"/>
  <c r="AO166" i="4"/>
  <c r="AP166" i="4"/>
  <c r="AQ166" i="4"/>
  <c r="AS166" i="4"/>
  <c r="AT166" i="4"/>
  <c r="AV166" i="4"/>
  <c r="AW166" i="4"/>
  <c r="AX166" i="4"/>
  <c r="D167" i="4"/>
  <c r="G167" i="4"/>
  <c r="L167" i="4"/>
  <c r="S167" i="4"/>
  <c r="U167" i="4"/>
  <c r="W167" i="4"/>
  <c r="Y167" i="4"/>
  <c r="AA167" i="4"/>
  <c r="AC167" i="4"/>
  <c r="AD167" i="4"/>
  <c r="AF167" i="4"/>
  <c r="AI167" i="4"/>
  <c r="AJ167" i="4"/>
  <c r="AK167" i="4"/>
  <c r="AL167" i="4"/>
  <c r="AM167" i="4"/>
  <c r="AN167" i="4"/>
  <c r="AO167" i="4"/>
  <c r="AP167" i="4"/>
  <c r="AQ167" i="4"/>
  <c r="AS167" i="4"/>
  <c r="AT167" i="4"/>
  <c r="AV167" i="4"/>
  <c r="AW167" i="4"/>
  <c r="AX167" i="4"/>
  <c r="D168" i="4"/>
  <c r="G168" i="4"/>
  <c r="L168" i="4"/>
  <c r="S168" i="4"/>
  <c r="U168" i="4"/>
  <c r="W168" i="4"/>
  <c r="Y168" i="4"/>
  <c r="AA168" i="4"/>
  <c r="AC168" i="4"/>
  <c r="AD168" i="4"/>
  <c r="AF168" i="4"/>
  <c r="AI168" i="4"/>
  <c r="AJ168" i="4"/>
  <c r="AK168" i="4"/>
  <c r="AL168" i="4"/>
  <c r="AM168" i="4"/>
  <c r="AN168" i="4"/>
  <c r="AO168" i="4"/>
  <c r="AP168" i="4"/>
  <c r="AQ168" i="4"/>
  <c r="AS168" i="4"/>
  <c r="AT168" i="4"/>
  <c r="AV168" i="4"/>
  <c r="AW168" i="4"/>
  <c r="AX168" i="4"/>
  <c r="D169" i="4"/>
  <c r="G169" i="4"/>
  <c r="L169" i="4"/>
  <c r="S169" i="4"/>
  <c r="U169" i="4"/>
  <c r="W169" i="4"/>
  <c r="Y169" i="4"/>
  <c r="AA169" i="4"/>
  <c r="AC169" i="4"/>
  <c r="AD169" i="4"/>
  <c r="AF169" i="4"/>
  <c r="AI169" i="4"/>
  <c r="AJ169" i="4"/>
  <c r="AK169" i="4"/>
  <c r="AL169" i="4"/>
  <c r="AM169" i="4"/>
  <c r="AN169" i="4"/>
  <c r="AO169" i="4"/>
  <c r="AP169" i="4"/>
  <c r="AQ169" i="4"/>
  <c r="AS169" i="4"/>
  <c r="AT169" i="4"/>
  <c r="AV169" i="4"/>
  <c r="AW169" i="4"/>
  <c r="AX169" i="4"/>
  <c r="D170" i="4"/>
  <c r="G170" i="4"/>
  <c r="L170" i="4"/>
  <c r="S170" i="4"/>
  <c r="U170" i="4"/>
  <c r="W170" i="4"/>
  <c r="Y170" i="4"/>
  <c r="AA170" i="4"/>
  <c r="AC170" i="4"/>
  <c r="AD170" i="4"/>
  <c r="AF170" i="4"/>
  <c r="AI170" i="4"/>
  <c r="AJ170" i="4"/>
  <c r="AK170" i="4"/>
  <c r="AL170" i="4"/>
  <c r="AM170" i="4"/>
  <c r="AN170" i="4"/>
  <c r="AO170" i="4"/>
  <c r="AP170" i="4"/>
  <c r="AQ170" i="4"/>
  <c r="AS170" i="4"/>
  <c r="AT170" i="4"/>
  <c r="AV170" i="4"/>
  <c r="AW170" i="4"/>
  <c r="AX170" i="4"/>
  <c r="D171" i="4"/>
  <c r="G171" i="4"/>
  <c r="L171" i="4"/>
  <c r="S171" i="4"/>
  <c r="U171" i="4"/>
  <c r="W171" i="4"/>
  <c r="Y171" i="4"/>
  <c r="AA171" i="4"/>
  <c r="AC171" i="4"/>
  <c r="AD171" i="4"/>
  <c r="AF171" i="4"/>
  <c r="AI171" i="4"/>
  <c r="AJ171" i="4"/>
  <c r="AK171" i="4"/>
  <c r="AL171" i="4"/>
  <c r="AM171" i="4"/>
  <c r="AN171" i="4"/>
  <c r="AO171" i="4"/>
  <c r="AP171" i="4"/>
  <c r="AQ171" i="4"/>
  <c r="AS171" i="4"/>
  <c r="AT171" i="4"/>
  <c r="AV171" i="4"/>
  <c r="AW171" i="4"/>
  <c r="AX171" i="4"/>
  <c r="D172" i="4"/>
  <c r="G172" i="4"/>
  <c r="L172" i="4"/>
  <c r="S172" i="4"/>
  <c r="U172" i="4"/>
  <c r="W172" i="4"/>
  <c r="Y172" i="4"/>
  <c r="AA172" i="4"/>
  <c r="AC172" i="4"/>
  <c r="AD172" i="4"/>
  <c r="AF172" i="4"/>
  <c r="AI172" i="4"/>
  <c r="AJ172" i="4"/>
  <c r="AK172" i="4"/>
  <c r="AL172" i="4"/>
  <c r="AM172" i="4"/>
  <c r="AN172" i="4"/>
  <c r="AO172" i="4"/>
  <c r="AP172" i="4"/>
  <c r="AQ172" i="4"/>
  <c r="AS172" i="4"/>
  <c r="AT172" i="4"/>
  <c r="AV172" i="4"/>
  <c r="AW172" i="4"/>
  <c r="AX172" i="4"/>
  <c r="D173" i="4"/>
  <c r="G173" i="4"/>
  <c r="L173" i="4"/>
  <c r="S173" i="4"/>
  <c r="U173" i="4"/>
  <c r="W173" i="4"/>
  <c r="Y173" i="4"/>
  <c r="AA173" i="4"/>
  <c r="AC173" i="4"/>
  <c r="AD173" i="4"/>
  <c r="AF173" i="4"/>
  <c r="AI173" i="4"/>
  <c r="AJ173" i="4"/>
  <c r="AK173" i="4"/>
  <c r="AL173" i="4"/>
  <c r="AM173" i="4"/>
  <c r="AN173" i="4"/>
  <c r="AO173" i="4"/>
  <c r="AP173" i="4"/>
  <c r="AQ173" i="4"/>
  <c r="AS173" i="4"/>
  <c r="AT173" i="4"/>
  <c r="AV173" i="4"/>
  <c r="AW173" i="4"/>
  <c r="AX173" i="4"/>
  <c r="D174" i="4"/>
  <c r="G174" i="4"/>
  <c r="L174" i="4"/>
  <c r="S174" i="4"/>
  <c r="U174" i="4"/>
  <c r="W174" i="4"/>
  <c r="Y174" i="4"/>
  <c r="AA174" i="4"/>
  <c r="AC174" i="4"/>
  <c r="AD174" i="4"/>
  <c r="AF174" i="4"/>
  <c r="AI174" i="4"/>
  <c r="AJ174" i="4"/>
  <c r="AK174" i="4"/>
  <c r="AL174" i="4"/>
  <c r="AM174" i="4"/>
  <c r="AN174" i="4"/>
  <c r="AO174" i="4"/>
  <c r="AP174" i="4"/>
  <c r="AQ174" i="4"/>
  <c r="AS174" i="4"/>
  <c r="AT174" i="4"/>
  <c r="AV174" i="4"/>
  <c r="AW174" i="4"/>
  <c r="AX174" i="4"/>
  <c r="D175" i="4"/>
  <c r="G175" i="4"/>
  <c r="L175" i="4"/>
  <c r="S175" i="4"/>
  <c r="U175" i="4"/>
  <c r="W175" i="4"/>
  <c r="Y175" i="4"/>
  <c r="AA175" i="4"/>
  <c r="AC175" i="4"/>
  <c r="AD175" i="4"/>
  <c r="AF175" i="4"/>
  <c r="AI175" i="4"/>
  <c r="AJ175" i="4"/>
  <c r="AK175" i="4"/>
  <c r="AL175" i="4"/>
  <c r="AM175" i="4"/>
  <c r="AN175" i="4"/>
  <c r="AO175" i="4"/>
  <c r="AP175" i="4"/>
  <c r="AQ175" i="4"/>
  <c r="AS175" i="4"/>
  <c r="AT175" i="4"/>
  <c r="AV175" i="4"/>
  <c r="AW175" i="4"/>
  <c r="AX175" i="4"/>
  <c r="D176" i="4"/>
  <c r="G176" i="4"/>
  <c r="L176" i="4"/>
  <c r="S176" i="4"/>
  <c r="U176" i="4"/>
  <c r="W176" i="4"/>
  <c r="Y176" i="4"/>
  <c r="AA176" i="4"/>
  <c r="AC176" i="4"/>
  <c r="AD176" i="4"/>
  <c r="AF176" i="4"/>
  <c r="AI176" i="4"/>
  <c r="AJ176" i="4"/>
  <c r="AK176" i="4"/>
  <c r="AL176" i="4"/>
  <c r="AM176" i="4"/>
  <c r="AN176" i="4"/>
  <c r="AO176" i="4"/>
  <c r="AP176" i="4"/>
  <c r="AQ176" i="4"/>
  <c r="AS176" i="4"/>
  <c r="AT176" i="4"/>
  <c r="AV176" i="4"/>
  <c r="AW176" i="4"/>
  <c r="AX176" i="4"/>
  <c r="D177" i="4"/>
  <c r="G177" i="4"/>
  <c r="L177" i="4"/>
  <c r="S177" i="4"/>
  <c r="U177" i="4"/>
  <c r="W177" i="4"/>
  <c r="Y177" i="4"/>
  <c r="AA177" i="4"/>
  <c r="AC177" i="4"/>
  <c r="AD177" i="4"/>
  <c r="AF177" i="4"/>
  <c r="AI177" i="4"/>
  <c r="AJ177" i="4"/>
  <c r="AK177" i="4"/>
  <c r="AL177" i="4"/>
  <c r="AM177" i="4"/>
  <c r="AN177" i="4"/>
  <c r="AO177" i="4"/>
  <c r="AP177" i="4"/>
  <c r="AQ177" i="4"/>
  <c r="AS177" i="4"/>
  <c r="AT177" i="4"/>
  <c r="AV177" i="4"/>
  <c r="AW177" i="4"/>
  <c r="AX177" i="4"/>
  <c r="D178" i="4"/>
  <c r="G178" i="4"/>
  <c r="L178" i="4"/>
  <c r="S178" i="4"/>
  <c r="U178" i="4"/>
  <c r="W178" i="4"/>
  <c r="Y178" i="4"/>
  <c r="AA178" i="4"/>
  <c r="AC178" i="4"/>
  <c r="AD178" i="4"/>
  <c r="AF178" i="4"/>
  <c r="AI178" i="4"/>
  <c r="AJ178" i="4"/>
  <c r="AK178" i="4"/>
  <c r="AL178" i="4"/>
  <c r="AM178" i="4"/>
  <c r="AN178" i="4"/>
  <c r="AO178" i="4"/>
  <c r="AP178" i="4"/>
  <c r="AQ178" i="4"/>
  <c r="AS178" i="4"/>
  <c r="AT178" i="4"/>
  <c r="AV178" i="4"/>
  <c r="AW178" i="4"/>
  <c r="AX178" i="4"/>
  <c r="D179" i="4"/>
  <c r="G179" i="4"/>
  <c r="L179" i="4"/>
  <c r="S179" i="4"/>
  <c r="U179" i="4"/>
  <c r="W179" i="4"/>
  <c r="Y179" i="4"/>
  <c r="AA179" i="4"/>
  <c r="AC179" i="4"/>
  <c r="AD179" i="4"/>
  <c r="AF179" i="4"/>
  <c r="AI179" i="4"/>
  <c r="AJ179" i="4"/>
  <c r="AK179" i="4"/>
  <c r="AL179" i="4"/>
  <c r="AM179" i="4"/>
  <c r="AN179" i="4"/>
  <c r="AO179" i="4"/>
  <c r="AP179" i="4"/>
  <c r="AQ179" i="4"/>
  <c r="AS179" i="4"/>
  <c r="AT179" i="4"/>
  <c r="AV179" i="4"/>
  <c r="AW179" i="4"/>
  <c r="AX179" i="4"/>
  <c r="D180" i="4"/>
  <c r="G180" i="4"/>
  <c r="L180" i="4"/>
  <c r="S180" i="4"/>
  <c r="U180" i="4"/>
  <c r="W180" i="4"/>
  <c r="Y180" i="4"/>
  <c r="AA180" i="4"/>
  <c r="AC180" i="4"/>
  <c r="AD180" i="4"/>
  <c r="AF180" i="4"/>
  <c r="AI180" i="4"/>
  <c r="AJ180" i="4"/>
  <c r="AK180" i="4"/>
  <c r="AL180" i="4"/>
  <c r="AM180" i="4"/>
  <c r="AN180" i="4"/>
  <c r="AO180" i="4"/>
  <c r="AP180" i="4"/>
  <c r="AQ180" i="4"/>
  <c r="AS180" i="4"/>
  <c r="AT180" i="4"/>
  <c r="AV180" i="4"/>
  <c r="AW180" i="4"/>
  <c r="AX180" i="4"/>
  <c r="D181" i="4"/>
  <c r="G181" i="4"/>
  <c r="L181" i="4"/>
  <c r="S181" i="4"/>
  <c r="U181" i="4"/>
  <c r="W181" i="4"/>
  <c r="Y181" i="4"/>
  <c r="AA181" i="4"/>
  <c r="AC181" i="4"/>
  <c r="AD181" i="4"/>
  <c r="AF181" i="4"/>
  <c r="AI181" i="4"/>
  <c r="AJ181" i="4"/>
  <c r="AK181" i="4"/>
  <c r="AL181" i="4"/>
  <c r="AM181" i="4"/>
  <c r="AN181" i="4"/>
  <c r="AO181" i="4"/>
  <c r="AP181" i="4"/>
  <c r="AQ181" i="4"/>
  <c r="AS181" i="4"/>
  <c r="AT181" i="4"/>
  <c r="AV181" i="4"/>
  <c r="AW181" i="4"/>
  <c r="AX181" i="4"/>
  <c r="D182" i="4"/>
  <c r="G182" i="4"/>
  <c r="L182" i="4"/>
  <c r="S182" i="4"/>
  <c r="U182" i="4"/>
  <c r="W182" i="4"/>
  <c r="Y182" i="4"/>
  <c r="AA182" i="4"/>
  <c r="AC182" i="4"/>
  <c r="AD182" i="4"/>
  <c r="AF182" i="4"/>
  <c r="AI182" i="4"/>
  <c r="AJ182" i="4"/>
  <c r="AK182" i="4"/>
  <c r="AL182" i="4"/>
  <c r="AM182" i="4"/>
  <c r="AN182" i="4"/>
  <c r="AO182" i="4"/>
  <c r="AP182" i="4"/>
  <c r="AQ182" i="4"/>
  <c r="AS182" i="4"/>
  <c r="AT182" i="4"/>
  <c r="AV182" i="4"/>
  <c r="AW182" i="4"/>
  <c r="AX182" i="4"/>
  <c r="D183" i="4"/>
  <c r="G183" i="4"/>
  <c r="L183" i="4"/>
  <c r="S183" i="4"/>
  <c r="U183" i="4"/>
  <c r="W183" i="4"/>
  <c r="Y183" i="4"/>
  <c r="AA183" i="4"/>
  <c r="AC183" i="4"/>
  <c r="AD183" i="4"/>
  <c r="AF183" i="4"/>
  <c r="AI183" i="4"/>
  <c r="AJ183" i="4"/>
  <c r="AK183" i="4"/>
  <c r="AL183" i="4"/>
  <c r="AM183" i="4"/>
  <c r="AN183" i="4"/>
  <c r="AO183" i="4"/>
  <c r="AP183" i="4"/>
  <c r="AQ183" i="4"/>
  <c r="AS183" i="4"/>
  <c r="AT183" i="4"/>
  <c r="AV183" i="4"/>
  <c r="AW183" i="4"/>
  <c r="AX183" i="4"/>
  <c r="D184" i="4"/>
  <c r="G184" i="4"/>
  <c r="L184" i="4"/>
  <c r="S184" i="4"/>
  <c r="U184" i="4"/>
  <c r="W184" i="4"/>
  <c r="Y184" i="4"/>
  <c r="AA184" i="4"/>
  <c r="AC184" i="4"/>
  <c r="AD184" i="4"/>
  <c r="AF184" i="4"/>
  <c r="AI184" i="4"/>
  <c r="AJ184" i="4"/>
  <c r="AK184" i="4"/>
  <c r="AL184" i="4"/>
  <c r="AM184" i="4"/>
  <c r="AN184" i="4"/>
  <c r="AO184" i="4"/>
  <c r="AP184" i="4"/>
  <c r="AQ184" i="4"/>
  <c r="AS184" i="4"/>
  <c r="AT184" i="4"/>
  <c r="AV184" i="4"/>
  <c r="AW184" i="4"/>
  <c r="AX184" i="4"/>
  <c r="D185" i="4"/>
  <c r="G185" i="4"/>
  <c r="L185" i="4"/>
  <c r="S185" i="4"/>
  <c r="U185" i="4"/>
  <c r="W185" i="4"/>
  <c r="Y185" i="4"/>
  <c r="AA185" i="4"/>
  <c r="AC185" i="4"/>
  <c r="AD185" i="4"/>
  <c r="AF185" i="4"/>
  <c r="AI185" i="4"/>
  <c r="AJ185" i="4"/>
  <c r="AK185" i="4"/>
  <c r="AL185" i="4"/>
  <c r="AM185" i="4"/>
  <c r="AN185" i="4"/>
  <c r="AO185" i="4"/>
  <c r="AP185" i="4"/>
  <c r="AQ185" i="4"/>
  <c r="AS185" i="4"/>
  <c r="AT185" i="4"/>
  <c r="AV185" i="4"/>
  <c r="AW185" i="4"/>
  <c r="AX185" i="4"/>
  <c r="D186" i="4"/>
  <c r="G186" i="4"/>
  <c r="L186" i="4"/>
  <c r="S186" i="4"/>
  <c r="U186" i="4"/>
  <c r="W186" i="4"/>
  <c r="Y186" i="4"/>
  <c r="AA186" i="4"/>
  <c r="AC186" i="4"/>
  <c r="AD186" i="4"/>
  <c r="AF186" i="4"/>
  <c r="AI186" i="4"/>
  <c r="AJ186" i="4"/>
  <c r="AK186" i="4"/>
  <c r="AL186" i="4"/>
  <c r="AM186" i="4"/>
  <c r="AN186" i="4"/>
  <c r="AO186" i="4"/>
  <c r="AP186" i="4"/>
  <c r="AQ186" i="4"/>
  <c r="AS186" i="4"/>
  <c r="AT186" i="4"/>
  <c r="AV186" i="4"/>
  <c r="AW186" i="4"/>
  <c r="AX186" i="4"/>
  <c r="D187" i="4"/>
  <c r="G187" i="4"/>
  <c r="L187" i="4"/>
  <c r="S187" i="4"/>
  <c r="U187" i="4"/>
  <c r="W187" i="4"/>
  <c r="Y187" i="4"/>
  <c r="AA187" i="4"/>
  <c r="AC187" i="4"/>
  <c r="AD187" i="4"/>
  <c r="AF187" i="4"/>
  <c r="AI187" i="4"/>
  <c r="AJ187" i="4"/>
  <c r="AK187" i="4"/>
  <c r="AL187" i="4"/>
  <c r="AM187" i="4"/>
  <c r="AN187" i="4"/>
  <c r="AO187" i="4"/>
  <c r="AP187" i="4"/>
  <c r="AQ187" i="4"/>
  <c r="AS187" i="4"/>
  <c r="AT187" i="4"/>
  <c r="AV187" i="4"/>
  <c r="AW187" i="4"/>
  <c r="AX187" i="4"/>
  <c r="D188" i="4"/>
  <c r="G188" i="4"/>
  <c r="L188" i="4"/>
  <c r="S188" i="4"/>
  <c r="U188" i="4"/>
  <c r="W188" i="4"/>
  <c r="Y188" i="4"/>
  <c r="AA188" i="4"/>
  <c r="AC188" i="4"/>
  <c r="AD188" i="4"/>
  <c r="AF188" i="4"/>
  <c r="AI188" i="4"/>
  <c r="AJ188" i="4"/>
  <c r="AK188" i="4"/>
  <c r="AL188" i="4"/>
  <c r="AM188" i="4"/>
  <c r="AN188" i="4"/>
  <c r="AO188" i="4"/>
  <c r="AP188" i="4"/>
  <c r="AQ188" i="4"/>
  <c r="AS188" i="4"/>
  <c r="AT188" i="4"/>
  <c r="AV188" i="4"/>
  <c r="AW188" i="4"/>
  <c r="AX188" i="4"/>
  <c r="D189" i="4"/>
  <c r="G189" i="4"/>
  <c r="L189" i="4"/>
  <c r="S189" i="4"/>
  <c r="U189" i="4"/>
  <c r="W189" i="4"/>
  <c r="Y189" i="4"/>
  <c r="AA189" i="4"/>
  <c r="AC189" i="4"/>
  <c r="AD189" i="4"/>
  <c r="AF189" i="4"/>
  <c r="AI189" i="4"/>
  <c r="AJ189" i="4"/>
  <c r="AK189" i="4"/>
  <c r="AL189" i="4"/>
  <c r="AM189" i="4"/>
  <c r="AN189" i="4"/>
  <c r="AO189" i="4"/>
  <c r="AP189" i="4"/>
  <c r="AQ189" i="4"/>
  <c r="AS189" i="4"/>
  <c r="AT189" i="4"/>
  <c r="AV189" i="4"/>
  <c r="AW189" i="4"/>
  <c r="AX189" i="4"/>
  <c r="D190" i="4"/>
  <c r="G190" i="4"/>
  <c r="L190" i="4"/>
  <c r="S190" i="4"/>
  <c r="U190" i="4"/>
  <c r="W190" i="4"/>
  <c r="Y190" i="4"/>
  <c r="AA190" i="4"/>
  <c r="AC190" i="4"/>
  <c r="AD190" i="4"/>
  <c r="AF190" i="4"/>
  <c r="AI190" i="4"/>
  <c r="AJ190" i="4"/>
  <c r="AK190" i="4"/>
  <c r="AL190" i="4"/>
  <c r="AM190" i="4"/>
  <c r="AN190" i="4"/>
  <c r="AO190" i="4"/>
  <c r="AP190" i="4"/>
  <c r="AQ190" i="4"/>
  <c r="AS190" i="4"/>
  <c r="AT190" i="4"/>
  <c r="AV190" i="4"/>
  <c r="AW190" i="4"/>
  <c r="AX190" i="4"/>
  <c r="D191" i="4"/>
  <c r="G191" i="4"/>
  <c r="L191" i="4"/>
  <c r="S191" i="4"/>
  <c r="U191" i="4"/>
  <c r="W191" i="4"/>
  <c r="Y191" i="4"/>
  <c r="AA191" i="4"/>
  <c r="AC191" i="4"/>
  <c r="AD191" i="4"/>
  <c r="AF191" i="4"/>
  <c r="AI191" i="4"/>
  <c r="AJ191" i="4"/>
  <c r="AK191" i="4"/>
  <c r="AL191" i="4"/>
  <c r="AM191" i="4"/>
  <c r="AN191" i="4"/>
  <c r="AO191" i="4"/>
  <c r="AP191" i="4"/>
  <c r="AQ191" i="4"/>
  <c r="AS191" i="4"/>
  <c r="AT191" i="4"/>
  <c r="AV191" i="4"/>
  <c r="AW191" i="4"/>
  <c r="AX191" i="4"/>
  <c r="D192" i="4"/>
  <c r="G192" i="4"/>
  <c r="L192" i="4"/>
  <c r="S192" i="4"/>
  <c r="U192" i="4"/>
  <c r="W192" i="4"/>
  <c r="Y192" i="4"/>
  <c r="AA192" i="4"/>
  <c r="AC192" i="4"/>
  <c r="AD192" i="4"/>
  <c r="AF192" i="4"/>
  <c r="AI192" i="4"/>
  <c r="AJ192" i="4"/>
  <c r="AK192" i="4"/>
  <c r="AL192" i="4"/>
  <c r="AM192" i="4"/>
  <c r="AN192" i="4"/>
  <c r="AO192" i="4"/>
  <c r="AP192" i="4"/>
  <c r="AQ192" i="4"/>
  <c r="AS192" i="4"/>
  <c r="AT192" i="4"/>
  <c r="AV192" i="4"/>
  <c r="AW192" i="4"/>
  <c r="AX192" i="4"/>
  <c r="D193" i="4"/>
  <c r="G193" i="4"/>
  <c r="L193" i="4"/>
  <c r="S193" i="4"/>
  <c r="U193" i="4"/>
  <c r="W193" i="4"/>
  <c r="Y193" i="4"/>
  <c r="AA193" i="4"/>
  <c r="AC193" i="4"/>
  <c r="AD193" i="4"/>
  <c r="AF193" i="4"/>
  <c r="AI193" i="4"/>
  <c r="AJ193" i="4"/>
  <c r="AK193" i="4"/>
  <c r="AL193" i="4"/>
  <c r="AM193" i="4"/>
  <c r="AN193" i="4"/>
  <c r="AO193" i="4"/>
  <c r="AP193" i="4"/>
  <c r="AQ193" i="4"/>
  <c r="AS193" i="4"/>
  <c r="AT193" i="4"/>
  <c r="AV193" i="4"/>
  <c r="AW193" i="4"/>
  <c r="AX193" i="4"/>
  <c r="D194" i="4"/>
  <c r="G194" i="4"/>
  <c r="L194" i="4"/>
  <c r="S194" i="4"/>
  <c r="U194" i="4"/>
  <c r="W194" i="4"/>
  <c r="Y194" i="4"/>
  <c r="AA194" i="4"/>
  <c r="AC194" i="4"/>
  <c r="AD194" i="4"/>
  <c r="AF194" i="4"/>
  <c r="AI194" i="4"/>
  <c r="AJ194" i="4"/>
  <c r="AK194" i="4"/>
  <c r="AL194" i="4"/>
  <c r="AM194" i="4"/>
  <c r="AN194" i="4"/>
  <c r="AO194" i="4"/>
  <c r="AP194" i="4"/>
  <c r="AQ194" i="4"/>
  <c r="AS194" i="4"/>
  <c r="AT194" i="4"/>
  <c r="AV194" i="4"/>
  <c r="AW194" i="4"/>
  <c r="AX194" i="4"/>
  <c r="D195" i="4"/>
  <c r="G195" i="4"/>
  <c r="L195" i="4"/>
  <c r="S195" i="4"/>
  <c r="U195" i="4"/>
  <c r="W195" i="4"/>
  <c r="Y195" i="4"/>
  <c r="AA195" i="4"/>
  <c r="AC195" i="4"/>
  <c r="AD195" i="4"/>
  <c r="AF195" i="4"/>
  <c r="AI195" i="4"/>
  <c r="AJ195" i="4"/>
  <c r="AK195" i="4"/>
  <c r="AL195" i="4"/>
  <c r="AM195" i="4"/>
  <c r="AN195" i="4"/>
  <c r="AO195" i="4"/>
  <c r="AP195" i="4"/>
  <c r="AQ195" i="4"/>
  <c r="AS195" i="4"/>
  <c r="AT195" i="4"/>
  <c r="AV195" i="4"/>
  <c r="AW195" i="4"/>
  <c r="AX195" i="4"/>
  <c r="D196" i="4"/>
  <c r="G196" i="4"/>
  <c r="L196" i="4"/>
  <c r="S196" i="4"/>
  <c r="U196" i="4"/>
  <c r="W196" i="4"/>
  <c r="Y196" i="4"/>
  <c r="AA196" i="4"/>
  <c r="AC196" i="4"/>
  <c r="AD196" i="4"/>
  <c r="AF196" i="4"/>
  <c r="AI196" i="4"/>
  <c r="AJ196" i="4"/>
  <c r="AK196" i="4"/>
  <c r="AL196" i="4"/>
  <c r="AM196" i="4"/>
  <c r="AN196" i="4"/>
  <c r="AO196" i="4"/>
  <c r="AP196" i="4"/>
  <c r="AQ196" i="4"/>
  <c r="AS196" i="4"/>
  <c r="AT196" i="4"/>
  <c r="AV196" i="4"/>
  <c r="AW196" i="4"/>
  <c r="AX196" i="4"/>
  <c r="D197" i="4"/>
  <c r="G197" i="4"/>
  <c r="L197" i="4"/>
  <c r="S197" i="4"/>
  <c r="U197" i="4"/>
  <c r="W197" i="4"/>
  <c r="Y197" i="4"/>
  <c r="AA197" i="4"/>
  <c r="AC197" i="4"/>
  <c r="AD197" i="4"/>
  <c r="AF197" i="4"/>
  <c r="AI197" i="4"/>
  <c r="AJ197" i="4"/>
  <c r="AK197" i="4"/>
  <c r="AL197" i="4"/>
  <c r="AM197" i="4"/>
  <c r="AN197" i="4"/>
  <c r="AO197" i="4"/>
  <c r="AP197" i="4"/>
  <c r="AQ197" i="4"/>
  <c r="AS197" i="4"/>
  <c r="AT197" i="4"/>
  <c r="AV197" i="4"/>
  <c r="AW197" i="4"/>
  <c r="AX197" i="4"/>
  <c r="D198" i="4"/>
  <c r="G198" i="4"/>
  <c r="L198" i="4"/>
  <c r="S198" i="4"/>
  <c r="U198" i="4"/>
  <c r="W198" i="4"/>
  <c r="Y198" i="4"/>
  <c r="AA198" i="4"/>
  <c r="AC198" i="4"/>
  <c r="AD198" i="4"/>
  <c r="AF198" i="4"/>
  <c r="AI198" i="4"/>
  <c r="AJ198" i="4"/>
  <c r="AK198" i="4"/>
  <c r="AL198" i="4"/>
  <c r="AM198" i="4"/>
  <c r="AN198" i="4"/>
  <c r="AO198" i="4"/>
  <c r="AP198" i="4"/>
  <c r="AQ198" i="4"/>
  <c r="AS198" i="4"/>
  <c r="AT198" i="4"/>
  <c r="AV198" i="4"/>
  <c r="AW198" i="4"/>
  <c r="AX198" i="4"/>
  <c r="D199" i="4"/>
  <c r="G199" i="4"/>
  <c r="L199" i="4"/>
  <c r="S199" i="4"/>
  <c r="U199" i="4"/>
  <c r="W199" i="4"/>
  <c r="Y199" i="4"/>
  <c r="AA199" i="4"/>
  <c r="AC199" i="4"/>
  <c r="AD199" i="4"/>
  <c r="AF199" i="4"/>
  <c r="AI199" i="4"/>
  <c r="AJ199" i="4"/>
  <c r="AK199" i="4"/>
  <c r="AL199" i="4"/>
  <c r="AM199" i="4"/>
  <c r="AN199" i="4"/>
  <c r="AO199" i="4"/>
  <c r="AP199" i="4"/>
  <c r="AQ199" i="4"/>
  <c r="AS199" i="4"/>
  <c r="AT199" i="4"/>
  <c r="AV199" i="4"/>
  <c r="AW199" i="4"/>
  <c r="AX199" i="4"/>
  <c r="D200" i="4"/>
  <c r="G200" i="4"/>
  <c r="L200" i="4"/>
  <c r="S200" i="4"/>
  <c r="U200" i="4"/>
  <c r="W200" i="4"/>
  <c r="Y200" i="4"/>
  <c r="AA200" i="4"/>
  <c r="AC200" i="4"/>
  <c r="AD200" i="4"/>
  <c r="AF200" i="4"/>
  <c r="AI200" i="4"/>
  <c r="AJ200" i="4"/>
  <c r="AK200" i="4"/>
  <c r="AL200" i="4"/>
  <c r="AM200" i="4"/>
  <c r="AN200" i="4"/>
  <c r="AO200" i="4"/>
  <c r="AP200" i="4"/>
  <c r="AQ200" i="4"/>
  <c r="AS200" i="4"/>
  <c r="AT200" i="4"/>
  <c r="AV200" i="4"/>
  <c r="AW200" i="4"/>
  <c r="AX200" i="4"/>
  <c r="D201" i="4"/>
  <c r="G201" i="4"/>
  <c r="L201" i="4"/>
  <c r="S201" i="4"/>
  <c r="U201" i="4"/>
  <c r="W201" i="4"/>
  <c r="Y201" i="4"/>
  <c r="AA201" i="4"/>
  <c r="AC201" i="4"/>
  <c r="AD201" i="4"/>
  <c r="AF201" i="4"/>
  <c r="AI201" i="4"/>
  <c r="AJ201" i="4"/>
  <c r="AK201" i="4"/>
  <c r="AL201" i="4"/>
  <c r="AM201" i="4"/>
  <c r="AN201" i="4"/>
  <c r="AO201" i="4"/>
  <c r="AP201" i="4"/>
  <c r="AQ201" i="4"/>
  <c r="AS201" i="4"/>
  <c r="AT201" i="4"/>
  <c r="AV201" i="4"/>
  <c r="AW201" i="4"/>
  <c r="AX201" i="4"/>
  <c r="D202" i="4"/>
  <c r="G202" i="4"/>
  <c r="L202" i="4"/>
  <c r="S202" i="4"/>
  <c r="U202" i="4"/>
  <c r="W202" i="4"/>
  <c r="Y202" i="4"/>
  <c r="AA202" i="4"/>
  <c r="AC202" i="4"/>
  <c r="AD202" i="4"/>
  <c r="AF202" i="4"/>
  <c r="AI202" i="4"/>
  <c r="AJ202" i="4"/>
  <c r="AK202" i="4"/>
  <c r="AL202" i="4"/>
  <c r="AM202" i="4"/>
  <c r="AN202" i="4"/>
  <c r="AO202" i="4"/>
  <c r="AP202" i="4"/>
  <c r="AQ202" i="4"/>
  <c r="AS202" i="4"/>
  <c r="AT202" i="4"/>
  <c r="AV202" i="4"/>
  <c r="AW202" i="4"/>
  <c r="AX202" i="4"/>
  <c r="D203" i="4"/>
  <c r="G203" i="4"/>
  <c r="L203" i="4"/>
  <c r="S203" i="4"/>
  <c r="U203" i="4"/>
  <c r="W203" i="4"/>
  <c r="Y203" i="4"/>
  <c r="AA203" i="4"/>
  <c r="AC203" i="4"/>
  <c r="AD203" i="4"/>
  <c r="AF203" i="4"/>
  <c r="AI203" i="4"/>
  <c r="AJ203" i="4"/>
  <c r="AK203" i="4"/>
  <c r="AL203" i="4"/>
  <c r="AM203" i="4"/>
  <c r="AN203" i="4"/>
  <c r="AO203" i="4"/>
  <c r="AP203" i="4"/>
  <c r="AQ203" i="4"/>
  <c r="AS203" i="4"/>
  <c r="AT203" i="4"/>
  <c r="AV203" i="4"/>
  <c r="AW203" i="4"/>
  <c r="AX203" i="4"/>
  <c r="D204" i="4"/>
  <c r="G204" i="4"/>
  <c r="L204" i="4"/>
  <c r="S204" i="4"/>
  <c r="U204" i="4"/>
  <c r="W204" i="4"/>
  <c r="Y204" i="4"/>
  <c r="AA204" i="4"/>
  <c r="AC204" i="4"/>
  <c r="AD204" i="4"/>
  <c r="AF204" i="4"/>
  <c r="AI204" i="4"/>
  <c r="AJ204" i="4"/>
  <c r="AK204" i="4"/>
  <c r="AL204" i="4"/>
  <c r="AM204" i="4"/>
  <c r="AN204" i="4"/>
  <c r="AO204" i="4"/>
  <c r="AP204" i="4"/>
  <c r="AQ204" i="4"/>
  <c r="AS204" i="4"/>
  <c r="AT204" i="4"/>
  <c r="AV204" i="4"/>
  <c r="AW204" i="4"/>
  <c r="AX204" i="4"/>
  <c r="D205" i="4"/>
  <c r="G205" i="4"/>
  <c r="L205" i="4"/>
  <c r="S205" i="4"/>
  <c r="U205" i="4"/>
  <c r="W205" i="4"/>
  <c r="Y205" i="4"/>
  <c r="AA205" i="4"/>
  <c r="AC205" i="4"/>
  <c r="AD205" i="4"/>
  <c r="AF205" i="4"/>
  <c r="AI205" i="4"/>
  <c r="AJ205" i="4"/>
  <c r="AK205" i="4"/>
  <c r="AL205" i="4"/>
  <c r="AM205" i="4"/>
  <c r="AN205" i="4"/>
  <c r="AO205" i="4"/>
  <c r="AP205" i="4"/>
  <c r="AQ205" i="4"/>
  <c r="AS205" i="4"/>
  <c r="AT205" i="4"/>
  <c r="AV205" i="4"/>
  <c r="AW205" i="4"/>
  <c r="AX205" i="4"/>
  <c r="D206" i="4"/>
  <c r="G206" i="4"/>
  <c r="L206" i="4"/>
  <c r="S206" i="4"/>
  <c r="U206" i="4"/>
  <c r="W206" i="4"/>
  <c r="Y206" i="4"/>
  <c r="AA206" i="4"/>
  <c r="AC206" i="4"/>
  <c r="AD206" i="4"/>
  <c r="AF206" i="4"/>
  <c r="AI206" i="4"/>
  <c r="AJ206" i="4"/>
  <c r="AK206" i="4"/>
  <c r="AL206" i="4"/>
  <c r="AM206" i="4"/>
  <c r="AN206" i="4"/>
  <c r="AO206" i="4"/>
  <c r="AP206" i="4"/>
  <c r="AQ206" i="4"/>
  <c r="AS206" i="4"/>
  <c r="AT206" i="4"/>
  <c r="AV206" i="4"/>
  <c r="AW206" i="4"/>
  <c r="AX206" i="4"/>
  <c r="D207" i="4"/>
  <c r="G207" i="4"/>
  <c r="L207" i="4"/>
  <c r="S207" i="4"/>
  <c r="U207" i="4"/>
  <c r="W207" i="4"/>
  <c r="Y207" i="4"/>
  <c r="AA207" i="4"/>
  <c r="AC207" i="4"/>
  <c r="AD207" i="4"/>
  <c r="AF207" i="4"/>
  <c r="AI207" i="4"/>
  <c r="AJ207" i="4"/>
  <c r="AK207" i="4"/>
  <c r="AL207" i="4"/>
  <c r="AM207" i="4"/>
  <c r="AN207" i="4"/>
  <c r="AO207" i="4"/>
  <c r="AP207" i="4"/>
  <c r="AQ207" i="4"/>
  <c r="AS207" i="4"/>
  <c r="AT207" i="4"/>
  <c r="AV207" i="4"/>
  <c r="AW207" i="4"/>
  <c r="AX207" i="4"/>
  <c r="D208" i="4"/>
  <c r="G208" i="4"/>
  <c r="L208" i="4"/>
  <c r="S208" i="4"/>
  <c r="U208" i="4"/>
  <c r="W208" i="4"/>
  <c r="Y208" i="4"/>
  <c r="AA208" i="4"/>
  <c r="AC208" i="4"/>
  <c r="AD208" i="4"/>
  <c r="AF208" i="4"/>
  <c r="AI208" i="4"/>
  <c r="AJ208" i="4"/>
  <c r="AK208" i="4"/>
  <c r="AL208" i="4"/>
  <c r="AM208" i="4"/>
  <c r="AN208" i="4"/>
  <c r="AO208" i="4"/>
  <c r="AP208" i="4"/>
  <c r="AQ208" i="4"/>
  <c r="AS208" i="4"/>
  <c r="AT208" i="4"/>
  <c r="AV208" i="4"/>
  <c r="AW208" i="4"/>
  <c r="AX208" i="4"/>
  <c r="D209" i="4"/>
  <c r="G209" i="4"/>
  <c r="L209" i="4"/>
  <c r="S209" i="4"/>
  <c r="U209" i="4"/>
  <c r="W209" i="4"/>
  <c r="Y209" i="4"/>
  <c r="AA209" i="4"/>
  <c r="AC209" i="4"/>
  <c r="AD209" i="4"/>
  <c r="AF209" i="4"/>
  <c r="AI209" i="4"/>
  <c r="AJ209" i="4"/>
  <c r="AK209" i="4"/>
  <c r="AL209" i="4"/>
  <c r="AM209" i="4"/>
  <c r="AN209" i="4"/>
  <c r="AO209" i="4"/>
  <c r="AP209" i="4"/>
  <c r="AQ209" i="4"/>
  <c r="AS209" i="4"/>
  <c r="AT209" i="4"/>
  <c r="AV209" i="4"/>
  <c r="AW209" i="4"/>
  <c r="AX209" i="4"/>
  <c r="D210" i="4"/>
  <c r="G210" i="4"/>
  <c r="L210" i="4"/>
  <c r="S210" i="4"/>
  <c r="U210" i="4"/>
  <c r="W210" i="4"/>
  <c r="Y210" i="4"/>
  <c r="AA210" i="4"/>
  <c r="AC210" i="4"/>
  <c r="AD210" i="4"/>
  <c r="AF210" i="4"/>
  <c r="AI210" i="4"/>
  <c r="AJ210" i="4"/>
  <c r="AK210" i="4"/>
  <c r="AL210" i="4"/>
  <c r="AM210" i="4"/>
  <c r="AN210" i="4"/>
  <c r="AO210" i="4"/>
  <c r="AP210" i="4"/>
  <c r="AQ210" i="4"/>
  <c r="AS210" i="4"/>
  <c r="AT210" i="4"/>
  <c r="AV210" i="4"/>
  <c r="AW210" i="4"/>
  <c r="AX210" i="4"/>
  <c r="D211" i="4"/>
  <c r="G211" i="4"/>
  <c r="L211" i="4"/>
  <c r="S211" i="4"/>
  <c r="U211" i="4"/>
  <c r="W211" i="4"/>
  <c r="Y211" i="4"/>
  <c r="AA211" i="4"/>
  <c r="AC211" i="4"/>
  <c r="AD211" i="4"/>
  <c r="AF211" i="4"/>
  <c r="AI211" i="4"/>
  <c r="AJ211" i="4"/>
  <c r="AK211" i="4"/>
  <c r="AL211" i="4"/>
  <c r="AM211" i="4"/>
  <c r="AN211" i="4"/>
  <c r="AO211" i="4"/>
  <c r="AP211" i="4"/>
  <c r="AQ211" i="4"/>
  <c r="AS211" i="4"/>
  <c r="AT211" i="4"/>
  <c r="AV211" i="4"/>
  <c r="AW211" i="4"/>
  <c r="AX211" i="4"/>
  <c r="D212" i="4"/>
  <c r="G212" i="4"/>
  <c r="L212" i="4"/>
  <c r="S212" i="4"/>
  <c r="U212" i="4"/>
  <c r="W212" i="4"/>
  <c r="Y212" i="4"/>
  <c r="AA212" i="4"/>
  <c r="AC212" i="4"/>
  <c r="AD212" i="4"/>
  <c r="AF212" i="4"/>
  <c r="AI212" i="4"/>
  <c r="AJ212" i="4"/>
  <c r="AK212" i="4"/>
  <c r="AL212" i="4"/>
  <c r="AM212" i="4"/>
  <c r="AN212" i="4"/>
  <c r="AO212" i="4"/>
  <c r="AP212" i="4"/>
  <c r="AQ212" i="4"/>
  <c r="AS212" i="4"/>
  <c r="AT212" i="4"/>
  <c r="AV212" i="4"/>
  <c r="AW212" i="4"/>
  <c r="AX212" i="4"/>
  <c r="D213" i="4"/>
  <c r="G213" i="4"/>
  <c r="L213" i="4"/>
  <c r="S213" i="4"/>
  <c r="U213" i="4"/>
  <c r="W213" i="4"/>
  <c r="Y213" i="4"/>
  <c r="AA213" i="4"/>
  <c r="AC213" i="4"/>
  <c r="AD213" i="4"/>
  <c r="AF213" i="4"/>
  <c r="AI213" i="4"/>
  <c r="AJ213" i="4"/>
  <c r="AK213" i="4"/>
  <c r="AL213" i="4"/>
  <c r="AM213" i="4"/>
  <c r="AN213" i="4"/>
  <c r="AO213" i="4"/>
  <c r="AP213" i="4"/>
  <c r="AQ213" i="4"/>
  <c r="AS213" i="4"/>
  <c r="AT213" i="4"/>
  <c r="AV213" i="4"/>
  <c r="AW213" i="4"/>
  <c r="AX213" i="4"/>
  <c r="D214" i="4"/>
  <c r="G214" i="4"/>
  <c r="L214" i="4"/>
  <c r="S214" i="4"/>
  <c r="U214" i="4"/>
  <c r="W214" i="4"/>
  <c r="Y214" i="4"/>
  <c r="AA214" i="4"/>
  <c r="AC214" i="4"/>
  <c r="AD214" i="4"/>
  <c r="AF214" i="4"/>
  <c r="AI214" i="4"/>
  <c r="AJ214" i="4"/>
  <c r="AK214" i="4"/>
  <c r="AL214" i="4"/>
  <c r="AM214" i="4"/>
  <c r="AN214" i="4"/>
  <c r="AO214" i="4"/>
  <c r="AP214" i="4"/>
  <c r="AQ214" i="4"/>
  <c r="AS214" i="4"/>
  <c r="AT214" i="4"/>
  <c r="AV214" i="4"/>
  <c r="AW214" i="4"/>
  <c r="AX214" i="4"/>
  <c r="D215" i="4"/>
  <c r="G215" i="4"/>
  <c r="L215" i="4"/>
  <c r="S215" i="4"/>
  <c r="U215" i="4"/>
  <c r="W215" i="4"/>
  <c r="Y215" i="4"/>
  <c r="AA215" i="4"/>
  <c r="AC215" i="4"/>
  <c r="AD215" i="4"/>
  <c r="AF215" i="4"/>
  <c r="AI215" i="4"/>
  <c r="AJ215" i="4"/>
  <c r="AK215" i="4"/>
  <c r="AL215" i="4"/>
  <c r="AM215" i="4"/>
  <c r="AN215" i="4"/>
  <c r="AO215" i="4"/>
  <c r="AP215" i="4"/>
  <c r="AQ215" i="4"/>
  <c r="AS215" i="4"/>
  <c r="AT215" i="4"/>
  <c r="AV215" i="4"/>
  <c r="AW215" i="4"/>
  <c r="AX215" i="4"/>
  <c r="D216" i="4"/>
  <c r="G216" i="4"/>
  <c r="L216" i="4"/>
  <c r="S216" i="4"/>
  <c r="U216" i="4"/>
  <c r="W216" i="4"/>
  <c r="Y216" i="4"/>
  <c r="AA216" i="4"/>
  <c r="AC216" i="4"/>
  <c r="AD216" i="4"/>
  <c r="AF216" i="4"/>
  <c r="AI216" i="4"/>
  <c r="AJ216" i="4"/>
  <c r="AK216" i="4"/>
  <c r="AL216" i="4"/>
  <c r="AM216" i="4"/>
  <c r="AN216" i="4"/>
  <c r="AO216" i="4"/>
  <c r="AP216" i="4"/>
  <c r="AQ216" i="4"/>
  <c r="AS216" i="4"/>
  <c r="AT216" i="4"/>
  <c r="AV216" i="4"/>
  <c r="AW216" i="4"/>
  <c r="AX216" i="4"/>
  <c r="D217" i="4"/>
  <c r="G217" i="4"/>
  <c r="L217" i="4"/>
  <c r="S217" i="4"/>
  <c r="U217" i="4"/>
  <c r="W217" i="4"/>
  <c r="Y217" i="4"/>
  <c r="AA217" i="4"/>
  <c r="AC217" i="4"/>
  <c r="AD217" i="4"/>
  <c r="AF217" i="4"/>
  <c r="AI217" i="4"/>
  <c r="AJ217" i="4"/>
  <c r="AK217" i="4"/>
  <c r="AL217" i="4"/>
  <c r="AM217" i="4"/>
  <c r="AN217" i="4"/>
  <c r="AO217" i="4"/>
  <c r="AP217" i="4"/>
  <c r="AQ217" i="4"/>
  <c r="AS217" i="4"/>
  <c r="AT217" i="4"/>
  <c r="AV217" i="4"/>
  <c r="AW217" i="4"/>
  <c r="AX217" i="4"/>
  <c r="D218" i="4"/>
  <c r="G218" i="4"/>
  <c r="L218" i="4"/>
  <c r="S218" i="4"/>
  <c r="U218" i="4"/>
  <c r="W218" i="4"/>
  <c r="Y218" i="4"/>
  <c r="AA218" i="4"/>
  <c r="AC218" i="4"/>
  <c r="AD218" i="4"/>
  <c r="AF218" i="4"/>
  <c r="AI218" i="4"/>
  <c r="AJ218" i="4"/>
  <c r="AK218" i="4"/>
  <c r="AL218" i="4"/>
  <c r="AM218" i="4"/>
  <c r="AN218" i="4"/>
  <c r="AO218" i="4"/>
  <c r="AP218" i="4"/>
  <c r="AQ218" i="4"/>
  <c r="AS218" i="4"/>
  <c r="AT218" i="4"/>
  <c r="AV218" i="4"/>
  <c r="AW218" i="4"/>
  <c r="AX218" i="4"/>
  <c r="D219" i="4"/>
  <c r="G219" i="4"/>
  <c r="L219" i="4"/>
  <c r="S219" i="4"/>
  <c r="U219" i="4"/>
  <c r="W219" i="4"/>
  <c r="Y219" i="4"/>
  <c r="AA219" i="4"/>
  <c r="AC219" i="4"/>
  <c r="AD219" i="4"/>
  <c r="AF219" i="4"/>
  <c r="AI219" i="4"/>
  <c r="AJ219" i="4"/>
  <c r="AK219" i="4"/>
  <c r="AL219" i="4"/>
  <c r="AM219" i="4"/>
  <c r="AN219" i="4"/>
  <c r="AO219" i="4"/>
  <c r="AP219" i="4"/>
  <c r="AQ219" i="4"/>
  <c r="AS219" i="4"/>
  <c r="AT219" i="4"/>
  <c r="AV219" i="4"/>
  <c r="AW219" i="4"/>
  <c r="AX219" i="4"/>
  <c r="D220" i="4"/>
  <c r="G220" i="4"/>
  <c r="L220" i="4"/>
  <c r="S220" i="4"/>
  <c r="U220" i="4"/>
  <c r="W220" i="4"/>
  <c r="Y220" i="4"/>
  <c r="AA220" i="4"/>
  <c r="AC220" i="4"/>
  <c r="AD220" i="4"/>
  <c r="AF220" i="4"/>
  <c r="AI220" i="4"/>
  <c r="AJ220" i="4"/>
  <c r="AK220" i="4"/>
  <c r="AL220" i="4"/>
  <c r="AM220" i="4"/>
  <c r="AN220" i="4"/>
  <c r="AO220" i="4"/>
  <c r="AP220" i="4"/>
  <c r="AQ220" i="4"/>
  <c r="AS220" i="4"/>
  <c r="AT220" i="4"/>
  <c r="AV220" i="4"/>
  <c r="AW220" i="4"/>
  <c r="AX220" i="4"/>
  <c r="D221" i="4"/>
  <c r="G221" i="4"/>
  <c r="L221" i="4"/>
  <c r="S221" i="4"/>
  <c r="U221" i="4"/>
  <c r="W221" i="4"/>
  <c r="Y221" i="4"/>
  <c r="AA221" i="4"/>
  <c r="AC221" i="4"/>
  <c r="AD221" i="4"/>
  <c r="AF221" i="4"/>
  <c r="AI221" i="4"/>
  <c r="AJ221" i="4"/>
  <c r="AK221" i="4"/>
  <c r="AL221" i="4"/>
  <c r="AM221" i="4"/>
  <c r="AN221" i="4"/>
  <c r="AO221" i="4"/>
  <c r="AP221" i="4"/>
  <c r="AQ221" i="4"/>
  <c r="AS221" i="4"/>
  <c r="AT221" i="4"/>
  <c r="AV221" i="4"/>
  <c r="AW221" i="4"/>
  <c r="AX221" i="4"/>
  <c r="D222" i="4"/>
  <c r="G222" i="4"/>
  <c r="L222" i="4"/>
  <c r="S222" i="4"/>
  <c r="U222" i="4"/>
  <c r="W222" i="4"/>
  <c r="Y222" i="4"/>
  <c r="AA222" i="4"/>
  <c r="AC222" i="4"/>
  <c r="AD222" i="4"/>
  <c r="AF222" i="4"/>
  <c r="AI222" i="4"/>
  <c r="AJ222" i="4"/>
  <c r="AK222" i="4"/>
  <c r="AL222" i="4"/>
  <c r="AM222" i="4"/>
  <c r="AN222" i="4"/>
  <c r="AO222" i="4"/>
  <c r="AP222" i="4"/>
  <c r="AQ222" i="4"/>
  <c r="AS222" i="4"/>
  <c r="AT222" i="4"/>
  <c r="AV222" i="4"/>
  <c r="AW222" i="4"/>
  <c r="AX222" i="4"/>
  <c r="D223" i="4"/>
  <c r="G223" i="4"/>
  <c r="L223" i="4"/>
  <c r="S223" i="4"/>
  <c r="U223" i="4"/>
  <c r="W223" i="4"/>
  <c r="Y223" i="4"/>
  <c r="AA223" i="4"/>
  <c r="AC223" i="4"/>
  <c r="AD223" i="4"/>
  <c r="AF223" i="4"/>
  <c r="AI223" i="4"/>
  <c r="AJ223" i="4"/>
  <c r="AK223" i="4"/>
  <c r="AL223" i="4"/>
  <c r="AM223" i="4"/>
  <c r="AN223" i="4"/>
  <c r="AO223" i="4"/>
  <c r="AP223" i="4"/>
  <c r="AQ223" i="4"/>
  <c r="AS223" i="4"/>
  <c r="AT223" i="4"/>
  <c r="AV223" i="4"/>
  <c r="AW223" i="4"/>
  <c r="AX223" i="4"/>
  <c r="D224" i="4"/>
  <c r="G224" i="4"/>
  <c r="L224" i="4"/>
  <c r="S224" i="4"/>
  <c r="U224" i="4"/>
  <c r="W224" i="4"/>
  <c r="Y224" i="4"/>
  <c r="AA224" i="4"/>
  <c r="AC224" i="4"/>
  <c r="AD224" i="4"/>
  <c r="AF224" i="4"/>
  <c r="AI224" i="4"/>
  <c r="AJ224" i="4"/>
  <c r="AK224" i="4"/>
  <c r="AL224" i="4"/>
  <c r="AM224" i="4"/>
  <c r="AN224" i="4"/>
  <c r="AO224" i="4"/>
  <c r="AP224" i="4"/>
  <c r="AQ224" i="4"/>
  <c r="AS224" i="4"/>
  <c r="AT224" i="4"/>
  <c r="AV224" i="4"/>
  <c r="AW224" i="4"/>
  <c r="AX224" i="4"/>
  <c r="D225" i="4"/>
  <c r="G225" i="4"/>
  <c r="L225" i="4"/>
  <c r="S225" i="4"/>
  <c r="U225" i="4"/>
  <c r="W225" i="4"/>
  <c r="Y225" i="4"/>
  <c r="AA225" i="4"/>
  <c r="AC225" i="4"/>
  <c r="AD225" i="4"/>
  <c r="AF225" i="4"/>
  <c r="AI225" i="4"/>
  <c r="AJ225" i="4"/>
  <c r="AK225" i="4"/>
  <c r="AL225" i="4"/>
  <c r="AM225" i="4"/>
  <c r="AN225" i="4"/>
  <c r="AO225" i="4"/>
  <c r="AP225" i="4"/>
  <c r="AQ225" i="4"/>
  <c r="AS225" i="4"/>
  <c r="AT225" i="4"/>
  <c r="AV225" i="4"/>
  <c r="AW225" i="4"/>
  <c r="AX225" i="4"/>
  <c r="D226" i="4"/>
  <c r="G226" i="4"/>
  <c r="L226" i="4"/>
  <c r="S226" i="4"/>
  <c r="U226" i="4"/>
  <c r="W226" i="4"/>
  <c r="Y226" i="4"/>
  <c r="AA226" i="4"/>
  <c r="AC226" i="4"/>
  <c r="AD226" i="4"/>
  <c r="AF226" i="4"/>
  <c r="AI226" i="4"/>
  <c r="AJ226" i="4"/>
  <c r="AK226" i="4"/>
  <c r="AL226" i="4"/>
  <c r="AM226" i="4"/>
  <c r="AN226" i="4"/>
  <c r="AO226" i="4"/>
  <c r="AP226" i="4"/>
  <c r="AQ226" i="4"/>
  <c r="AS226" i="4"/>
  <c r="AT226" i="4"/>
  <c r="AV226" i="4"/>
  <c r="AW226" i="4"/>
  <c r="AX226" i="4"/>
  <c r="D227" i="4"/>
  <c r="G227" i="4"/>
  <c r="L227" i="4"/>
  <c r="S227" i="4"/>
  <c r="U227" i="4"/>
  <c r="W227" i="4"/>
  <c r="Y227" i="4"/>
  <c r="AA227" i="4"/>
  <c r="AC227" i="4"/>
  <c r="AD227" i="4"/>
  <c r="AF227" i="4"/>
  <c r="AI227" i="4"/>
  <c r="AJ227" i="4"/>
  <c r="AK227" i="4"/>
  <c r="AL227" i="4"/>
  <c r="AM227" i="4"/>
  <c r="AN227" i="4"/>
  <c r="AO227" i="4"/>
  <c r="AP227" i="4"/>
  <c r="AQ227" i="4"/>
  <c r="AS227" i="4"/>
  <c r="AT227" i="4"/>
  <c r="AV227" i="4"/>
  <c r="AW227" i="4"/>
  <c r="AX227" i="4"/>
  <c r="D228" i="4"/>
  <c r="G228" i="4"/>
  <c r="L228" i="4"/>
  <c r="S228" i="4"/>
  <c r="U228" i="4"/>
  <c r="W228" i="4"/>
  <c r="Y228" i="4"/>
  <c r="AA228" i="4"/>
  <c r="AC228" i="4"/>
  <c r="AD228" i="4"/>
  <c r="AF228" i="4"/>
  <c r="AI228" i="4"/>
  <c r="AJ228" i="4"/>
  <c r="AK228" i="4"/>
  <c r="AL228" i="4"/>
  <c r="AM228" i="4"/>
  <c r="AN228" i="4"/>
  <c r="AO228" i="4"/>
  <c r="AP228" i="4"/>
  <c r="AQ228" i="4"/>
  <c r="AS228" i="4"/>
  <c r="AT228" i="4"/>
  <c r="AV228" i="4"/>
  <c r="AW228" i="4"/>
  <c r="AX228" i="4"/>
  <c r="D229" i="4"/>
  <c r="G229" i="4"/>
  <c r="L229" i="4"/>
  <c r="S229" i="4"/>
  <c r="U229" i="4"/>
  <c r="W229" i="4"/>
  <c r="Y229" i="4"/>
  <c r="AA229" i="4"/>
  <c r="AC229" i="4"/>
  <c r="AD229" i="4"/>
  <c r="AF229" i="4"/>
  <c r="AI229" i="4"/>
  <c r="AJ229" i="4"/>
  <c r="AK229" i="4"/>
  <c r="AL229" i="4"/>
  <c r="AM229" i="4"/>
  <c r="AN229" i="4"/>
  <c r="AO229" i="4"/>
  <c r="AP229" i="4"/>
  <c r="AQ229" i="4"/>
  <c r="AS229" i="4"/>
  <c r="AT229" i="4"/>
  <c r="AV229" i="4"/>
  <c r="AW229" i="4"/>
  <c r="AX229" i="4"/>
  <c r="D230" i="4"/>
  <c r="G230" i="4"/>
  <c r="L230" i="4"/>
  <c r="S230" i="4"/>
  <c r="U230" i="4"/>
  <c r="W230" i="4"/>
  <c r="Y230" i="4"/>
  <c r="AA230" i="4"/>
  <c r="AC230" i="4"/>
  <c r="AD230" i="4"/>
  <c r="AF230" i="4"/>
  <c r="AI230" i="4"/>
  <c r="AJ230" i="4"/>
  <c r="AK230" i="4"/>
  <c r="AL230" i="4"/>
  <c r="AM230" i="4"/>
  <c r="AN230" i="4"/>
  <c r="AO230" i="4"/>
  <c r="AP230" i="4"/>
  <c r="AQ230" i="4"/>
  <c r="AS230" i="4"/>
  <c r="AT230" i="4"/>
  <c r="AV230" i="4"/>
  <c r="AW230" i="4"/>
  <c r="AX230" i="4"/>
  <c r="D231" i="4"/>
  <c r="G231" i="4"/>
  <c r="L231" i="4"/>
  <c r="S231" i="4"/>
  <c r="U231" i="4"/>
  <c r="W231" i="4"/>
  <c r="Y231" i="4"/>
  <c r="AA231" i="4"/>
  <c r="AC231" i="4"/>
  <c r="AD231" i="4"/>
  <c r="AF231" i="4"/>
  <c r="AI231" i="4"/>
  <c r="AJ231" i="4"/>
  <c r="AK231" i="4"/>
  <c r="AL231" i="4"/>
  <c r="AM231" i="4"/>
  <c r="AN231" i="4"/>
  <c r="AO231" i="4"/>
  <c r="AP231" i="4"/>
  <c r="AQ231" i="4"/>
  <c r="AS231" i="4"/>
  <c r="AT231" i="4"/>
  <c r="AV231" i="4"/>
  <c r="AW231" i="4"/>
  <c r="AX231" i="4"/>
  <c r="D232" i="4"/>
  <c r="G232" i="4"/>
  <c r="L232" i="4"/>
  <c r="S232" i="4"/>
  <c r="U232" i="4"/>
  <c r="W232" i="4"/>
  <c r="Y232" i="4"/>
  <c r="AA232" i="4"/>
  <c r="AC232" i="4"/>
  <c r="AD232" i="4"/>
  <c r="AF232" i="4"/>
  <c r="AI232" i="4"/>
  <c r="AJ232" i="4"/>
  <c r="AK232" i="4"/>
  <c r="AL232" i="4"/>
  <c r="AM232" i="4"/>
  <c r="AN232" i="4"/>
  <c r="AO232" i="4"/>
  <c r="AP232" i="4"/>
  <c r="AQ232" i="4"/>
  <c r="AS232" i="4"/>
  <c r="AT232" i="4"/>
  <c r="AV232" i="4"/>
  <c r="AW232" i="4"/>
  <c r="AX232" i="4"/>
  <c r="D233" i="4"/>
  <c r="G233" i="4"/>
  <c r="L233" i="4"/>
  <c r="S233" i="4"/>
  <c r="U233" i="4"/>
  <c r="W233" i="4"/>
  <c r="Y233" i="4"/>
  <c r="AA233" i="4"/>
  <c r="AC233" i="4"/>
  <c r="AD233" i="4"/>
  <c r="AF233" i="4"/>
  <c r="AI233" i="4"/>
  <c r="AJ233" i="4"/>
  <c r="AK233" i="4"/>
  <c r="AL233" i="4"/>
  <c r="AM233" i="4"/>
  <c r="AN233" i="4"/>
  <c r="AO233" i="4"/>
  <c r="AP233" i="4"/>
  <c r="AQ233" i="4"/>
  <c r="AS233" i="4"/>
  <c r="AT233" i="4"/>
  <c r="AV233" i="4"/>
  <c r="AW233" i="4"/>
  <c r="AX233" i="4"/>
  <c r="D234" i="4"/>
  <c r="G234" i="4"/>
  <c r="L234" i="4"/>
  <c r="S234" i="4"/>
  <c r="U234" i="4"/>
  <c r="W234" i="4"/>
  <c r="Y234" i="4"/>
  <c r="AA234" i="4"/>
  <c r="AC234" i="4"/>
  <c r="AD234" i="4"/>
  <c r="AF234" i="4"/>
  <c r="AI234" i="4"/>
  <c r="AJ234" i="4"/>
  <c r="AK234" i="4"/>
  <c r="AL234" i="4"/>
  <c r="AM234" i="4"/>
  <c r="AN234" i="4"/>
  <c r="AO234" i="4"/>
  <c r="AP234" i="4"/>
  <c r="AQ234" i="4"/>
  <c r="AS234" i="4"/>
  <c r="AT234" i="4"/>
  <c r="AV234" i="4"/>
  <c r="AW234" i="4"/>
  <c r="AX234" i="4"/>
  <c r="D235" i="4"/>
  <c r="G235" i="4"/>
  <c r="L235" i="4"/>
  <c r="S235" i="4"/>
  <c r="U235" i="4"/>
  <c r="W235" i="4"/>
  <c r="Y235" i="4"/>
  <c r="AA235" i="4"/>
  <c r="AC235" i="4"/>
  <c r="AD235" i="4"/>
  <c r="AF235" i="4"/>
  <c r="AI235" i="4"/>
  <c r="AJ235" i="4"/>
  <c r="AK235" i="4"/>
  <c r="AL235" i="4"/>
  <c r="AM235" i="4"/>
  <c r="AN235" i="4"/>
  <c r="AO235" i="4"/>
  <c r="AP235" i="4"/>
  <c r="AQ235" i="4"/>
  <c r="AS235" i="4"/>
  <c r="AT235" i="4"/>
  <c r="AV235" i="4"/>
  <c r="AW235" i="4"/>
  <c r="AX235" i="4"/>
  <c r="D236" i="4"/>
  <c r="G236" i="4"/>
  <c r="L236" i="4"/>
  <c r="S236" i="4"/>
  <c r="U236" i="4"/>
  <c r="W236" i="4"/>
  <c r="Y236" i="4"/>
  <c r="AA236" i="4"/>
  <c r="AC236" i="4"/>
  <c r="AD236" i="4"/>
  <c r="AF236" i="4"/>
  <c r="AI236" i="4"/>
  <c r="AJ236" i="4"/>
  <c r="AK236" i="4"/>
  <c r="AL236" i="4"/>
  <c r="AM236" i="4"/>
  <c r="AN236" i="4"/>
  <c r="AO236" i="4"/>
  <c r="AP236" i="4"/>
  <c r="AQ236" i="4"/>
  <c r="AS236" i="4"/>
  <c r="AT236" i="4"/>
  <c r="AV236" i="4"/>
  <c r="AW236" i="4"/>
  <c r="AX236" i="4"/>
  <c r="D237" i="4"/>
  <c r="G237" i="4"/>
  <c r="L237" i="4"/>
  <c r="S237" i="4"/>
  <c r="U237" i="4"/>
  <c r="W237" i="4"/>
  <c r="Y237" i="4"/>
  <c r="AA237" i="4"/>
  <c r="AC237" i="4"/>
  <c r="AD237" i="4"/>
  <c r="AF237" i="4"/>
  <c r="AI237" i="4"/>
  <c r="AJ237" i="4"/>
  <c r="AK237" i="4"/>
  <c r="AL237" i="4"/>
  <c r="AM237" i="4"/>
  <c r="AN237" i="4"/>
  <c r="AO237" i="4"/>
  <c r="AP237" i="4"/>
  <c r="AQ237" i="4"/>
  <c r="AS237" i="4"/>
  <c r="AT237" i="4"/>
  <c r="AV237" i="4"/>
  <c r="AW237" i="4"/>
  <c r="AX237" i="4"/>
  <c r="D238" i="4"/>
  <c r="G238" i="4"/>
  <c r="L238" i="4"/>
  <c r="S238" i="4"/>
  <c r="U238" i="4"/>
  <c r="W238" i="4"/>
  <c r="Y238" i="4"/>
  <c r="AA238" i="4"/>
  <c r="AC238" i="4"/>
  <c r="AD238" i="4"/>
  <c r="AF238" i="4"/>
  <c r="AI238" i="4"/>
  <c r="AJ238" i="4"/>
  <c r="AK238" i="4"/>
  <c r="AL238" i="4"/>
  <c r="AM238" i="4"/>
  <c r="AN238" i="4"/>
  <c r="AO238" i="4"/>
  <c r="AP238" i="4"/>
  <c r="AQ238" i="4"/>
  <c r="AS238" i="4"/>
  <c r="AT238" i="4"/>
  <c r="AV238" i="4"/>
  <c r="AW238" i="4"/>
  <c r="AX238" i="4"/>
  <c r="D239" i="4"/>
  <c r="G239" i="4"/>
  <c r="L239" i="4"/>
  <c r="S239" i="4"/>
  <c r="U239" i="4"/>
  <c r="W239" i="4"/>
  <c r="Y239" i="4"/>
  <c r="AA239" i="4"/>
  <c r="AC239" i="4"/>
  <c r="AD239" i="4"/>
  <c r="AF239" i="4"/>
  <c r="AI239" i="4"/>
  <c r="AJ239" i="4"/>
  <c r="AK239" i="4"/>
  <c r="AL239" i="4"/>
  <c r="AM239" i="4"/>
  <c r="AN239" i="4"/>
  <c r="AO239" i="4"/>
  <c r="AP239" i="4"/>
  <c r="AQ239" i="4"/>
  <c r="AS239" i="4"/>
  <c r="AT239" i="4"/>
  <c r="AV239" i="4"/>
  <c r="AW239" i="4"/>
  <c r="AX239" i="4"/>
  <c r="D240" i="4"/>
  <c r="G240" i="4"/>
  <c r="L240" i="4"/>
  <c r="S240" i="4"/>
  <c r="U240" i="4"/>
  <c r="W240" i="4"/>
  <c r="Y240" i="4"/>
  <c r="AA240" i="4"/>
  <c r="AC240" i="4"/>
  <c r="AD240" i="4"/>
  <c r="AF240" i="4"/>
  <c r="AI240" i="4"/>
  <c r="AJ240" i="4"/>
  <c r="AK240" i="4"/>
  <c r="AL240" i="4"/>
  <c r="AM240" i="4"/>
  <c r="AN240" i="4"/>
  <c r="AO240" i="4"/>
  <c r="AP240" i="4"/>
  <c r="AQ240" i="4"/>
  <c r="AS240" i="4"/>
  <c r="AT240" i="4"/>
  <c r="AV240" i="4"/>
  <c r="AW240" i="4"/>
  <c r="AX240" i="4"/>
  <c r="D241" i="4"/>
  <c r="G241" i="4"/>
  <c r="L241" i="4"/>
  <c r="S241" i="4"/>
  <c r="U241" i="4"/>
  <c r="W241" i="4"/>
  <c r="Y241" i="4"/>
  <c r="AA241" i="4"/>
  <c r="AC241" i="4"/>
  <c r="AD241" i="4"/>
  <c r="AF241" i="4"/>
  <c r="AI241" i="4"/>
  <c r="AJ241" i="4"/>
  <c r="AK241" i="4"/>
  <c r="AL241" i="4"/>
  <c r="AM241" i="4"/>
  <c r="AN241" i="4"/>
  <c r="AO241" i="4"/>
  <c r="AP241" i="4"/>
  <c r="AQ241" i="4"/>
  <c r="AS241" i="4"/>
  <c r="AT241" i="4"/>
  <c r="AV241" i="4"/>
  <c r="AW241" i="4"/>
  <c r="AX241" i="4"/>
  <c r="D242" i="4"/>
  <c r="G242" i="4"/>
  <c r="L242" i="4"/>
  <c r="S242" i="4"/>
  <c r="U242" i="4"/>
  <c r="W242" i="4"/>
  <c r="Y242" i="4"/>
  <c r="AA242" i="4"/>
  <c r="AC242" i="4"/>
  <c r="AD242" i="4"/>
  <c r="AF242" i="4"/>
  <c r="AI242" i="4"/>
  <c r="AJ242" i="4"/>
  <c r="AK242" i="4"/>
  <c r="AL242" i="4"/>
  <c r="AM242" i="4"/>
  <c r="AN242" i="4"/>
  <c r="AO242" i="4"/>
  <c r="AP242" i="4"/>
  <c r="AQ242" i="4"/>
  <c r="AS242" i="4"/>
  <c r="AT242" i="4"/>
  <c r="AV242" i="4"/>
  <c r="AW242" i="4"/>
  <c r="AX242" i="4"/>
  <c r="D243" i="4"/>
  <c r="G243" i="4"/>
  <c r="L243" i="4"/>
  <c r="S243" i="4"/>
  <c r="U243" i="4"/>
  <c r="W243" i="4"/>
  <c r="Y243" i="4"/>
  <c r="AA243" i="4"/>
  <c r="AC243" i="4"/>
  <c r="AD243" i="4"/>
  <c r="AF243" i="4"/>
  <c r="AI243" i="4"/>
  <c r="AJ243" i="4"/>
  <c r="AK243" i="4"/>
  <c r="AL243" i="4"/>
  <c r="AM243" i="4"/>
  <c r="AN243" i="4"/>
  <c r="AO243" i="4"/>
  <c r="AP243" i="4"/>
  <c r="AQ243" i="4"/>
  <c r="AS243" i="4"/>
  <c r="AT243" i="4"/>
  <c r="AV243" i="4"/>
  <c r="AW243" i="4"/>
  <c r="AX243" i="4"/>
  <c r="D244" i="4"/>
  <c r="G244" i="4"/>
  <c r="L244" i="4"/>
  <c r="S244" i="4"/>
  <c r="U244" i="4"/>
  <c r="W244" i="4"/>
  <c r="Y244" i="4"/>
  <c r="AA244" i="4"/>
  <c r="AC244" i="4"/>
  <c r="AD244" i="4"/>
  <c r="AF244" i="4"/>
  <c r="AI244" i="4"/>
  <c r="AJ244" i="4"/>
  <c r="AK244" i="4"/>
  <c r="AL244" i="4"/>
  <c r="AM244" i="4"/>
  <c r="AN244" i="4"/>
  <c r="AO244" i="4"/>
  <c r="AP244" i="4"/>
  <c r="AQ244" i="4"/>
  <c r="AS244" i="4"/>
  <c r="AT244" i="4"/>
  <c r="AV244" i="4"/>
  <c r="AW244" i="4"/>
  <c r="AX244" i="4"/>
  <c r="D245" i="4"/>
  <c r="G245" i="4"/>
  <c r="L245" i="4"/>
  <c r="S245" i="4"/>
  <c r="U245" i="4"/>
  <c r="W245" i="4"/>
  <c r="Y245" i="4"/>
  <c r="AA245" i="4"/>
  <c r="AC245" i="4"/>
  <c r="AD245" i="4"/>
  <c r="AF245" i="4"/>
  <c r="AI245" i="4"/>
  <c r="AJ245" i="4"/>
  <c r="AK245" i="4"/>
  <c r="AL245" i="4"/>
  <c r="AM245" i="4"/>
  <c r="AN245" i="4"/>
  <c r="AO245" i="4"/>
  <c r="AP245" i="4"/>
  <c r="AQ245" i="4"/>
  <c r="AS245" i="4"/>
  <c r="AT245" i="4"/>
  <c r="AV245" i="4"/>
  <c r="AW245" i="4"/>
  <c r="AX245" i="4"/>
  <c r="D246" i="4"/>
  <c r="G246" i="4"/>
  <c r="L246" i="4"/>
  <c r="S246" i="4"/>
  <c r="U246" i="4"/>
  <c r="W246" i="4"/>
  <c r="Y246" i="4"/>
  <c r="AA246" i="4"/>
  <c r="AC246" i="4"/>
  <c r="AD246" i="4"/>
  <c r="AF246" i="4"/>
  <c r="AI246" i="4"/>
  <c r="AJ246" i="4"/>
  <c r="AK246" i="4"/>
  <c r="AL246" i="4"/>
  <c r="AM246" i="4"/>
  <c r="AN246" i="4"/>
  <c r="AO246" i="4"/>
  <c r="AP246" i="4"/>
  <c r="AQ246" i="4"/>
  <c r="AS246" i="4"/>
  <c r="AT246" i="4"/>
  <c r="AV246" i="4"/>
  <c r="AW246" i="4"/>
  <c r="AX246" i="4"/>
  <c r="D247" i="4"/>
  <c r="G247" i="4"/>
  <c r="L247" i="4"/>
  <c r="S247" i="4"/>
  <c r="U247" i="4"/>
  <c r="W247" i="4"/>
  <c r="Y247" i="4"/>
  <c r="AA247" i="4"/>
  <c r="AC247" i="4"/>
  <c r="AD247" i="4"/>
  <c r="AF247" i="4"/>
  <c r="AI247" i="4"/>
  <c r="AJ247" i="4"/>
  <c r="AK247" i="4"/>
  <c r="AL247" i="4"/>
  <c r="AM247" i="4"/>
  <c r="AN247" i="4"/>
  <c r="AO247" i="4"/>
  <c r="AP247" i="4"/>
  <c r="AQ247" i="4"/>
  <c r="AS247" i="4"/>
  <c r="AT247" i="4"/>
  <c r="AV247" i="4"/>
  <c r="AW247" i="4"/>
  <c r="AX247" i="4"/>
  <c r="D248" i="4"/>
  <c r="G248" i="4"/>
  <c r="L248" i="4"/>
  <c r="S248" i="4"/>
  <c r="U248" i="4"/>
  <c r="W248" i="4"/>
  <c r="Y248" i="4"/>
  <c r="AA248" i="4"/>
  <c r="AC248" i="4"/>
  <c r="AD248" i="4"/>
  <c r="AF248" i="4"/>
  <c r="AI248" i="4"/>
  <c r="AJ248" i="4"/>
  <c r="AK248" i="4"/>
  <c r="AL248" i="4"/>
  <c r="AM248" i="4"/>
  <c r="AN248" i="4"/>
  <c r="AO248" i="4"/>
  <c r="AP248" i="4"/>
  <c r="AQ248" i="4"/>
  <c r="AS248" i="4"/>
  <c r="AT248" i="4"/>
  <c r="AV248" i="4"/>
  <c r="AW248" i="4"/>
  <c r="AX248" i="4"/>
  <c r="D249" i="4"/>
  <c r="G249" i="4"/>
  <c r="L249" i="4"/>
  <c r="S249" i="4"/>
  <c r="U249" i="4"/>
  <c r="W249" i="4"/>
  <c r="Y249" i="4"/>
  <c r="AA249" i="4"/>
  <c r="AC249" i="4"/>
  <c r="AD249" i="4"/>
  <c r="AF249" i="4"/>
  <c r="AI249" i="4"/>
  <c r="AJ249" i="4"/>
  <c r="AK249" i="4"/>
  <c r="AL249" i="4"/>
  <c r="AM249" i="4"/>
  <c r="AN249" i="4"/>
  <c r="AO249" i="4"/>
  <c r="AP249" i="4"/>
  <c r="AQ249" i="4"/>
  <c r="AS249" i="4"/>
  <c r="AT249" i="4"/>
  <c r="AV249" i="4"/>
  <c r="AW249" i="4"/>
  <c r="AX249" i="4"/>
  <c r="D250" i="4"/>
  <c r="G250" i="4"/>
  <c r="L250" i="4"/>
  <c r="S250" i="4"/>
  <c r="U250" i="4"/>
  <c r="W250" i="4"/>
  <c r="Y250" i="4"/>
  <c r="AA250" i="4"/>
  <c r="AC250" i="4"/>
  <c r="AD250" i="4"/>
  <c r="AF250" i="4"/>
  <c r="AI250" i="4"/>
  <c r="AJ250" i="4"/>
  <c r="AK250" i="4"/>
  <c r="AL250" i="4"/>
  <c r="AM250" i="4"/>
  <c r="AN250" i="4"/>
  <c r="AO250" i="4"/>
  <c r="AP250" i="4"/>
  <c r="AQ250" i="4"/>
  <c r="AS250" i="4"/>
  <c r="AT250" i="4"/>
  <c r="AV250" i="4"/>
  <c r="AW250" i="4"/>
  <c r="AX250" i="4"/>
  <c r="D251" i="4"/>
  <c r="G251" i="4"/>
  <c r="L251" i="4"/>
  <c r="S251" i="4"/>
  <c r="U251" i="4"/>
  <c r="W251" i="4"/>
  <c r="Y251" i="4"/>
  <c r="AA251" i="4"/>
  <c r="AC251" i="4"/>
  <c r="AD251" i="4"/>
  <c r="AF251" i="4"/>
  <c r="AI251" i="4"/>
  <c r="AJ251" i="4"/>
  <c r="AK251" i="4"/>
  <c r="AL251" i="4"/>
  <c r="AM251" i="4"/>
  <c r="AN251" i="4"/>
  <c r="AO251" i="4"/>
  <c r="AP251" i="4"/>
  <c r="AQ251" i="4"/>
  <c r="AS251" i="4"/>
  <c r="AT251" i="4"/>
  <c r="AV251" i="4"/>
  <c r="AW251" i="4"/>
  <c r="AX251" i="4"/>
  <c r="D252" i="4"/>
  <c r="G252" i="4"/>
  <c r="L252" i="4"/>
  <c r="S252" i="4"/>
  <c r="U252" i="4"/>
  <c r="W252" i="4"/>
  <c r="Y252" i="4"/>
  <c r="AA252" i="4"/>
  <c r="AC252" i="4"/>
  <c r="AD252" i="4"/>
  <c r="AF252" i="4"/>
  <c r="AI252" i="4"/>
  <c r="AJ252" i="4"/>
  <c r="AK252" i="4"/>
  <c r="AL252" i="4"/>
  <c r="AM252" i="4"/>
  <c r="AN252" i="4"/>
  <c r="AO252" i="4"/>
  <c r="AP252" i="4"/>
  <c r="AQ252" i="4"/>
  <c r="AS252" i="4"/>
  <c r="AT252" i="4"/>
  <c r="AV252" i="4"/>
  <c r="AW252" i="4"/>
  <c r="AX252" i="4"/>
  <c r="D253" i="4"/>
  <c r="G253" i="4"/>
  <c r="L253" i="4"/>
  <c r="S253" i="4"/>
  <c r="U253" i="4"/>
  <c r="W253" i="4"/>
  <c r="Y253" i="4"/>
  <c r="AA253" i="4"/>
  <c r="AC253" i="4"/>
  <c r="AD253" i="4"/>
  <c r="AF253" i="4"/>
  <c r="AI253" i="4"/>
  <c r="AJ253" i="4"/>
  <c r="AK253" i="4"/>
  <c r="AL253" i="4"/>
  <c r="AM253" i="4"/>
  <c r="AN253" i="4"/>
  <c r="AO253" i="4"/>
  <c r="AP253" i="4"/>
  <c r="AQ253" i="4"/>
  <c r="AS253" i="4"/>
  <c r="AT253" i="4"/>
  <c r="AV253" i="4"/>
  <c r="AW253" i="4"/>
  <c r="AX253" i="4"/>
  <c r="D254" i="4"/>
  <c r="G254" i="4"/>
  <c r="L254" i="4"/>
  <c r="S254" i="4"/>
  <c r="U254" i="4"/>
  <c r="W254" i="4"/>
  <c r="Y254" i="4"/>
  <c r="AA254" i="4"/>
  <c r="AC254" i="4"/>
  <c r="AD254" i="4"/>
  <c r="AF254" i="4"/>
  <c r="AI254" i="4"/>
  <c r="AJ254" i="4"/>
  <c r="AK254" i="4"/>
  <c r="AL254" i="4"/>
  <c r="AM254" i="4"/>
  <c r="AN254" i="4"/>
  <c r="AO254" i="4"/>
  <c r="AP254" i="4"/>
  <c r="AQ254" i="4"/>
  <c r="AS254" i="4"/>
  <c r="AT254" i="4"/>
  <c r="AV254" i="4"/>
  <c r="AW254" i="4"/>
  <c r="AX254" i="4"/>
  <c r="D255" i="4"/>
  <c r="G255" i="4"/>
  <c r="L255" i="4"/>
  <c r="S255" i="4"/>
  <c r="U255" i="4"/>
  <c r="W255" i="4"/>
  <c r="Y255" i="4"/>
  <c r="AA255" i="4"/>
  <c r="AC255" i="4"/>
  <c r="AD255" i="4"/>
  <c r="AF255" i="4"/>
  <c r="AI255" i="4"/>
  <c r="AJ255" i="4"/>
  <c r="AK255" i="4"/>
  <c r="AL255" i="4"/>
  <c r="AM255" i="4"/>
  <c r="AN255" i="4"/>
  <c r="AO255" i="4"/>
  <c r="AP255" i="4"/>
  <c r="AQ255" i="4"/>
  <c r="AS255" i="4"/>
  <c r="AT255" i="4"/>
  <c r="AV255" i="4"/>
  <c r="AW255" i="4"/>
  <c r="AX255" i="4"/>
  <c r="D256" i="4"/>
  <c r="G256" i="4"/>
  <c r="L256" i="4"/>
  <c r="S256" i="4"/>
  <c r="U256" i="4"/>
  <c r="W256" i="4"/>
  <c r="Y256" i="4"/>
  <c r="AA256" i="4"/>
  <c r="AC256" i="4"/>
  <c r="AD256" i="4"/>
  <c r="AF256" i="4"/>
  <c r="AI256" i="4"/>
  <c r="AJ256" i="4"/>
  <c r="AK256" i="4"/>
  <c r="AL256" i="4"/>
  <c r="AM256" i="4"/>
  <c r="AN256" i="4"/>
  <c r="AO256" i="4"/>
  <c r="AP256" i="4"/>
  <c r="AQ256" i="4"/>
  <c r="AS256" i="4"/>
  <c r="AT256" i="4"/>
  <c r="AV256" i="4"/>
  <c r="AW256" i="4"/>
  <c r="AX256" i="4"/>
  <c r="D257" i="4"/>
  <c r="G257" i="4"/>
  <c r="L257" i="4"/>
  <c r="S257" i="4"/>
  <c r="U257" i="4"/>
  <c r="W257" i="4"/>
  <c r="Y257" i="4"/>
  <c r="AA257" i="4"/>
  <c r="AC257" i="4"/>
  <c r="AD257" i="4"/>
  <c r="AF257" i="4"/>
  <c r="AI257" i="4"/>
  <c r="AJ257" i="4"/>
  <c r="AK257" i="4"/>
  <c r="AL257" i="4"/>
  <c r="AM257" i="4"/>
  <c r="AN257" i="4"/>
  <c r="AO257" i="4"/>
  <c r="AP257" i="4"/>
  <c r="AQ257" i="4"/>
  <c r="AS257" i="4"/>
  <c r="AT257" i="4"/>
  <c r="AV257" i="4"/>
  <c r="AW257" i="4"/>
  <c r="AX257" i="4"/>
  <c r="D258" i="4"/>
  <c r="G258" i="4"/>
  <c r="L258" i="4"/>
  <c r="S258" i="4"/>
  <c r="U258" i="4"/>
  <c r="W258" i="4"/>
  <c r="Y258" i="4"/>
  <c r="AA258" i="4"/>
  <c r="AC258" i="4"/>
  <c r="AD258" i="4"/>
  <c r="AF258" i="4"/>
  <c r="AI258" i="4"/>
  <c r="AJ258" i="4"/>
  <c r="AK258" i="4"/>
  <c r="AL258" i="4"/>
  <c r="AM258" i="4"/>
  <c r="AN258" i="4"/>
  <c r="AO258" i="4"/>
  <c r="AP258" i="4"/>
  <c r="AQ258" i="4"/>
  <c r="AS258" i="4"/>
  <c r="AT258" i="4"/>
  <c r="AV258" i="4"/>
  <c r="AW258" i="4"/>
  <c r="AX258" i="4"/>
  <c r="D259" i="4"/>
  <c r="G259" i="4"/>
  <c r="L259" i="4"/>
  <c r="S259" i="4"/>
  <c r="U259" i="4"/>
  <c r="W259" i="4"/>
  <c r="Y259" i="4"/>
  <c r="AA259" i="4"/>
  <c r="AC259" i="4"/>
  <c r="AD259" i="4"/>
  <c r="AF259" i="4"/>
  <c r="AI259" i="4"/>
  <c r="AJ259" i="4"/>
  <c r="AK259" i="4"/>
  <c r="AL259" i="4"/>
  <c r="AM259" i="4"/>
  <c r="AN259" i="4"/>
  <c r="AO259" i="4"/>
  <c r="AP259" i="4"/>
  <c r="AQ259" i="4"/>
  <c r="AS259" i="4"/>
  <c r="AT259" i="4"/>
  <c r="AV259" i="4"/>
  <c r="AW259" i="4"/>
  <c r="AX259" i="4"/>
  <c r="D260" i="4"/>
  <c r="G260" i="4"/>
  <c r="L260" i="4"/>
  <c r="S260" i="4"/>
  <c r="U260" i="4"/>
  <c r="W260" i="4"/>
  <c r="Y260" i="4"/>
  <c r="AA260" i="4"/>
  <c r="AC260" i="4"/>
  <c r="AD260" i="4"/>
  <c r="AF260" i="4"/>
  <c r="AI260" i="4"/>
  <c r="AJ260" i="4"/>
  <c r="AK260" i="4"/>
  <c r="AL260" i="4"/>
  <c r="AM260" i="4"/>
  <c r="AN260" i="4"/>
  <c r="AO260" i="4"/>
  <c r="AP260" i="4"/>
  <c r="AQ260" i="4"/>
  <c r="AS260" i="4"/>
  <c r="AT260" i="4"/>
  <c r="AV260" i="4"/>
  <c r="AW260" i="4"/>
  <c r="AX260" i="4"/>
  <c r="D261" i="4"/>
  <c r="G261" i="4"/>
  <c r="L261" i="4"/>
  <c r="S261" i="4"/>
  <c r="U261" i="4"/>
  <c r="W261" i="4"/>
  <c r="Y261" i="4"/>
  <c r="AA261" i="4"/>
  <c r="AC261" i="4"/>
  <c r="AD261" i="4"/>
  <c r="AF261" i="4"/>
  <c r="AI261" i="4"/>
  <c r="AJ261" i="4"/>
  <c r="AK261" i="4"/>
  <c r="AL261" i="4"/>
  <c r="AM261" i="4"/>
  <c r="AN261" i="4"/>
  <c r="AO261" i="4"/>
  <c r="AP261" i="4"/>
  <c r="AQ261" i="4"/>
  <c r="AS261" i="4"/>
  <c r="AT261" i="4"/>
  <c r="AV261" i="4"/>
  <c r="AW261" i="4"/>
  <c r="AX261" i="4"/>
  <c r="D262" i="4"/>
  <c r="G262" i="4"/>
  <c r="L262" i="4"/>
  <c r="S262" i="4"/>
  <c r="U262" i="4"/>
  <c r="W262" i="4"/>
  <c r="Y262" i="4"/>
  <c r="AA262" i="4"/>
  <c r="AC262" i="4"/>
  <c r="AD262" i="4"/>
  <c r="AF262" i="4"/>
  <c r="AI262" i="4"/>
  <c r="AJ262" i="4"/>
  <c r="AK262" i="4"/>
  <c r="AL262" i="4"/>
  <c r="AM262" i="4"/>
  <c r="AN262" i="4"/>
  <c r="AO262" i="4"/>
  <c r="AP262" i="4"/>
  <c r="AQ262" i="4"/>
  <c r="AS262" i="4"/>
  <c r="AT262" i="4"/>
  <c r="AV262" i="4"/>
  <c r="AW262" i="4"/>
  <c r="AX262" i="4"/>
  <c r="D263" i="4"/>
  <c r="G263" i="4"/>
  <c r="L263" i="4"/>
  <c r="S263" i="4"/>
  <c r="U263" i="4"/>
  <c r="W263" i="4"/>
  <c r="Y263" i="4"/>
  <c r="AA263" i="4"/>
  <c r="AC263" i="4"/>
  <c r="AD263" i="4"/>
  <c r="AF263" i="4"/>
  <c r="AI263" i="4"/>
  <c r="AJ263" i="4"/>
  <c r="AK263" i="4"/>
  <c r="AL263" i="4"/>
  <c r="AM263" i="4"/>
  <c r="AN263" i="4"/>
  <c r="AO263" i="4"/>
  <c r="AP263" i="4"/>
  <c r="AQ263" i="4"/>
  <c r="AS263" i="4"/>
  <c r="AT263" i="4"/>
  <c r="AV263" i="4"/>
  <c r="AW263" i="4"/>
  <c r="AX263" i="4"/>
  <c r="D264" i="4"/>
  <c r="G264" i="4"/>
  <c r="L264" i="4"/>
  <c r="S264" i="4"/>
  <c r="U264" i="4"/>
  <c r="W264" i="4"/>
  <c r="Y264" i="4"/>
  <c r="AA264" i="4"/>
  <c r="AC264" i="4"/>
  <c r="AD264" i="4"/>
  <c r="AF264" i="4"/>
  <c r="AI264" i="4"/>
  <c r="AJ264" i="4"/>
  <c r="AK264" i="4"/>
  <c r="AL264" i="4"/>
  <c r="AM264" i="4"/>
  <c r="AN264" i="4"/>
  <c r="AO264" i="4"/>
  <c r="AP264" i="4"/>
  <c r="AQ264" i="4"/>
  <c r="AS264" i="4"/>
  <c r="AT264" i="4"/>
  <c r="AV264" i="4"/>
  <c r="AW264" i="4"/>
  <c r="AX264" i="4"/>
  <c r="D265" i="4"/>
  <c r="G265" i="4"/>
  <c r="L265" i="4"/>
  <c r="S265" i="4"/>
  <c r="U265" i="4"/>
  <c r="W265" i="4"/>
  <c r="Y265" i="4"/>
  <c r="AA265" i="4"/>
  <c r="AC265" i="4"/>
  <c r="AD265" i="4"/>
  <c r="AF265" i="4"/>
  <c r="AI265" i="4"/>
  <c r="AJ265" i="4"/>
  <c r="AK265" i="4"/>
  <c r="AL265" i="4"/>
  <c r="AM265" i="4"/>
  <c r="AN265" i="4"/>
  <c r="AO265" i="4"/>
  <c r="AP265" i="4"/>
  <c r="AQ265" i="4"/>
  <c r="AS265" i="4"/>
  <c r="AT265" i="4"/>
  <c r="AV265" i="4"/>
  <c r="AW265" i="4"/>
  <c r="AX265" i="4"/>
  <c r="D266" i="4"/>
  <c r="G266" i="4"/>
  <c r="L266" i="4"/>
  <c r="S266" i="4"/>
  <c r="U266" i="4"/>
  <c r="W266" i="4"/>
  <c r="Y266" i="4"/>
  <c r="AA266" i="4"/>
  <c r="AC266" i="4"/>
  <c r="AD266" i="4"/>
  <c r="AF266" i="4"/>
  <c r="AI266" i="4"/>
  <c r="AJ266" i="4"/>
  <c r="AK266" i="4"/>
  <c r="AL266" i="4"/>
  <c r="AM266" i="4"/>
  <c r="AN266" i="4"/>
  <c r="AO266" i="4"/>
  <c r="AP266" i="4"/>
  <c r="AQ266" i="4"/>
  <c r="AS266" i="4"/>
  <c r="AT266" i="4"/>
  <c r="AV266" i="4"/>
  <c r="AW266" i="4"/>
  <c r="AX266" i="4"/>
  <c r="D267" i="4"/>
  <c r="G267" i="4"/>
  <c r="L267" i="4"/>
  <c r="S267" i="4"/>
  <c r="U267" i="4"/>
  <c r="W267" i="4"/>
  <c r="Y267" i="4"/>
  <c r="AA267" i="4"/>
  <c r="AC267" i="4"/>
  <c r="AD267" i="4"/>
  <c r="AF267" i="4"/>
  <c r="AI267" i="4"/>
  <c r="AJ267" i="4"/>
  <c r="AK267" i="4"/>
  <c r="AL267" i="4"/>
  <c r="AM267" i="4"/>
  <c r="AN267" i="4"/>
  <c r="AO267" i="4"/>
  <c r="AP267" i="4"/>
  <c r="AQ267" i="4"/>
  <c r="AS267" i="4"/>
  <c r="AT267" i="4"/>
  <c r="AV267" i="4"/>
  <c r="AW267" i="4"/>
  <c r="AX267" i="4"/>
  <c r="D268" i="4"/>
  <c r="G268" i="4"/>
  <c r="L268" i="4"/>
  <c r="S268" i="4"/>
  <c r="U268" i="4"/>
  <c r="W268" i="4"/>
  <c r="Y268" i="4"/>
  <c r="AA268" i="4"/>
  <c r="AC268" i="4"/>
  <c r="AD268" i="4"/>
  <c r="AF268" i="4"/>
  <c r="AI268" i="4"/>
  <c r="AJ268" i="4"/>
  <c r="AK268" i="4"/>
  <c r="AL268" i="4"/>
  <c r="AM268" i="4"/>
  <c r="AN268" i="4"/>
  <c r="AO268" i="4"/>
  <c r="AP268" i="4"/>
  <c r="AQ268" i="4"/>
  <c r="AS268" i="4"/>
  <c r="AT268" i="4"/>
  <c r="AV268" i="4"/>
  <c r="AW268" i="4"/>
  <c r="AX268" i="4"/>
  <c r="D269" i="4"/>
  <c r="G269" i="4"/>
  <c r="L269" i="4"/>
  <c r="S269" i="4"/>
  <c r="U269" i="4"/>
  <c r="W269" i="4"/>
  <c r="Y269" i="4"/>
  <c r="AA269" i="4"/>
  <c r="AC269" i="4"/>
  <c r="AD269" i="4"/>
  <c r="AF269" i="4"/>
  <c r="AI269" i="4"/>
  <c r="AJ269" i="4"/>
  <c r="AK269" i="4"/>
  <c r="AL269" i="4"/>
  <c r="AM269" i="4"/>
  <c r="AN269" i="4"/>
  <c r="AO269" i="4"/>
  <c r="AP269" i="4"/>
  <c r="AQ269" i="4"/>
  <c r="AS269" i="4"/>
  <c r="AT269" i="4"/>
  <c r="AV269" i="4"/>
  <c r="AW269" i="4"/>
  <c r="AX269" i="4"/>
  <c r="D270" i="4"/>
  <c r="G270" i="4"/>
  <c r="L270" i="4"/>
  <c r="S270" i="4"/>
  <c r="U270" i="4"/>
  <c r="W270" i="4"/>
  <c r="Y270" i="4"/>
  <c r="AA270" i="4"/>
  <c r="AC270" i="4"/>
  <c r="AD270" i="4"/>
  <c r="AF270" i="4"/>
  <c r="AI270" i="4"/>
  <c r="AJ270" i="4"/>
  <c r="AK270" i="4"/>
  <c r="AL270" i="4"/>
  <c r="AM270" i="4"/>
  <c r="AN270" i="4"/>
  <c r="AO270" i="4"/>
  <c r="AP270" i="4"/>
  <c r="AQ270" i="4"/>
  <c r="AS270" i="4"/>
  <c r="AT270" i="4"/>
  <c r="AV270" i="4"/>
  <c r="AW270" i="4"/>
  <c r="AX270" i="4"/>
  <c r="D271" i="4"/>
  <c r="G271" i="4"/>
  <c r="L271" i="4"/>
  <c r="S271" i="4"/>
  <c r="U271" i="4"/>
  <c r="W271" i="4"/>
  <c r="Y271" i="4"/>
  <c r="AA271" i="4"/>
  <c r="AC271" i="4"/>
  <c r="AD271" i="4"/>
  <c r="AF271" i="4"/>
  <c r="AI271" i="4"/>
  <c r="AJ271" i="4"/>
  <c r="AK271" i="4"/>
  <c r="AL271" i="4"/>
  <c r="AM271" i="4"/>
  <c r="AN271" i="4"/>
  <c r="AO271" i="4"/>
  <c r="AP271" i="4"/>
  <c r="AQ271" i="4"/>
  <c r="AS271" i="4"/>
  <c r="AT271" i="4"/>
  <c r="AV271" i="4"/>
  <c r="AW271" i="4"/>
  <c r="AX271" i="4"/>
  <c r="D272" i="4"/>
  <c r="G272" i="4"/>
  <c r="L272" i="4"/>
  <c r="S272" i="4"/>
  <c r="U272" i="4"/>
  <c r="W272" i="4"/>
  <c r="Y272" i="4"/>
  <c r="AA272" i="4"/>
  <c r="AC272" i="4"/>
  <c r="AD272" i="4"/>
  <c r="AF272" i="4"/>
  <c r="AI272" i="4"/>
  <c r="AJ272" i="4"/>
  <c r="AK272" i="4"/>
  <c r="AL272" i="4"/>
  <c r="AM272" i="4"/>
  <c r="AN272" i="4"/>
  <c r="AO272" i="4"/>
  <c r="AP272" i="4"/>
  <c r="AQ272" i="4"/>
  <c r="AS272" i="4"/>
  <c r="AT272" i="4"/>
  <c r="AV272" i="4"/>
  <c r="AW272" i="4"/>
  <c r="AX272" i="4"/>
  <c r="D273" i="4"/>
  <c r="G273" i="4"/>
  <c r="L273" i="4"/>
  <c r="S273" i="4"/>
  <c r="U273" i="4"/>
  <c r="W273" i="4"/>
  <c r="Y273" i="4"/>
  <c r="AA273" i="4"/>
  <c r="AC273" i="4"/>
  <c r="AD273" i="4"/>
  <c r="AF273" i="4"/>
  <c r="AI273" i="4"/>
  <c r="AJ273" i="4"/>
  <c r="AK273" i="4"/>
  <c r="AL273" i="4"/>
  <c r="AM273" i="4"/>
  <c r="AN273" i="4"/>
  <c r="AO273" i="4"/>
  <c r="AP273" i="4"/>
  <c r="AQ273" i="4"/>
  <c r="AS273" i="4"/>
  <c r="AT273" i="4"/>
  <c r="AV273" i="4"/>
  <c r="AW273" i="4"/>
  <c r="AX273" i="4"/>
  <c r="D274" i="4"/>
  <c r="G274" i="4"/>
  <c r="L274" i="4"/>
  <c r="S274" i="4"/>
  <c r="U274" i="4"/>
  <c r="W274" i="4"/>
  <c r="Y274" i="4"/>
  <c r="AA274" i="4"/>
  <c r="AC274" i="4"/>
  <c r="AD274" i="4"/>
  <c r="AF274" i="4"/>
  <c r="AI274" i="4"/>
  <c r="AJ274" i="4"/>
  <c r="AK274" i="4"/>
  <c r="AL274" i="4"/>
  <c r="AM274" i="4"/>
  <c r="AN274" i="4"/>
  <c r="AO274" i="4"/>
  <c r="AP274" i="4"/>
  <c r="AQ274" i="4"/>
  <c r="AS274" i="4"/>
  <c r="AT274" i="4"/>
  <c r="AV274" i="4"/>
  <c r="AW274" i="4"/>
  <c r="AX274" i="4"/>
  <c r="D275" i="4"/>
  <c r="G275" i="4"/>
  <c r="L275" i="4"/>
  <c r="S275" i="4"/>
  <c r="U275" i="4"/>
  <c r="W275" i="4"/>
  <c r="Y275" i="4"/>
  <c r="AA275" i="4"/>
  <c r="AC275" i="4"/>
  <c r="AD275" i="4"/>
  <c r="AF275" i="4"/>
  <c r="AI275" i="4"/>
  <c r="AJ275" i="4"/>
  <c r="AK275" i="4"/>
  <c r="AL275" i="4"/>
  <c r="AM275" i="4"/>
  <c r="AN275" i="4"/>
  <c r="AO275" i="4"/>
  <c r="AP275" i="4"/>
  <c r="AQ275" i="4"/>
  <c r="AS275" i="4"/>
  <c r="AT275" i="4"/>
  <c r="AV275" i="4"/>
  <c r="AW275" i="4"/>
  <c r="AX275" i="4"/>
  <c r="D276" i="4"/>
  <c r="G276" i="4"/>
  <c r="L276" i="4"/>
  <c r="S276" i="4"/>
  <c r="U276" i="4"/>
  <c r="W276" i="4"/>
  <c r="Y276" i="4"/>
  <c r="AA276" i="4"/>
  <c r="AC276" i="4"/>
  <c r="AD276" i="4"/>
  <c r="AF276" i="4"/>
  <c r="AI276" i="4"/>
  <c r="AJ276" i="4"/>
  <c r="AK276" i="4"/>
  <c r="AL276" i="4"/>
  <c r="AM276" i="4"/>
  <c r="AN276" i="4"/>
  <c r="AO276" i="4"/>
  <c r="AP276" i="4"/>
  <c r="AQ276" i="4"/>
  <c r="AS276" i="4"/>
  <c r="AT276" i="4"/>
  <c r="AV276" i="4"/>
  <c r="AW276" i="4"/>
  <c r="AX276" i="4"/>
  <c r="D277" i="4"/>
  <c r="G277" i="4"/>
  <c r="L277" i="4"/>
  <c r="S277" i="4"/>
  <c r="U277" i="4"/>
  <c r="W277" i="4"/>
  <c r="Y277" i="4"/>
  <c r="AA277" i="4"/>
  <c r="AC277" i="4"/>
  <c r="AD277" i="4"/>
  <c r="AF277" i="4"/>
  <c r="AI277" i="4"/>
  <c r="AJ277" i="4"/>
  <c r="AK277" i="4"/>
  <c r="AL277" i="4"/>
  <c r="AM277" i="4"/>
  <c r="AN277" i="4"/>
  <c r="AO277" i="4"/>
  <c r="AP277" i="4"/>
  <c r="AQ277" i="4"/>
  <c r="AS277" i="4"/>
  <c r="AT277" i="4"/>
  <c r="AV277" i="4"/>
  <c r="AW277" i="4"/>
  <c r="AX277" i="4"/>
  <c r="D278" i="4"/>
  <c r="G278" i="4"/>
  <c r="L278" i="4"/>
  <c r="S278" i="4"/>
  <c r="U278" i="4"/>
  <c r="W278" i="4"/>
  <c r="Y278" i="4"/>
  <c r="AA278" i="4"/>
  <c r="AC278" i="4"/>
  <c r="AD278" i="4"/>
  <c r="AF278" i="4"/>
  <c r="AI278" i="4"/>
  <c r="AJ278" i="4"/>
  <c r="AK278" i="4"/>
  <c r="AL278" i="4"/>
  <c r="AM278" i="4"/>
  <c r="AN278" i="4"/>
  <c r="AO278" i="4"/>
  <c r="AP278" i="4"/>
  <c r="AQ278" i="4"/>
  <c r="AS278" i="4"/>
  <c r="AT278" i="4"/>
  <c r="AV278" i="4"/>
  <c r="AW278" i="4"/>
  <c r="AX278" i="4"/>
  <c r="D279" i="4"/>
  <c r="G279" i="4"/>
  <c r="L279" i="4"/>
  <c r="S279" i="4"/>
  <c r="U279" i="4"/>
  <c r="W279" i="4"/>
  <c r="Y279" i="4"/>
  <c r="AA279" i="4"/>
  <c r="AC279" i="4"/>
  <c r="AD279" i="4"/>
  <c r="AF279" i="4"/>
  <c r="AI279" i="4"/>
  <c r="AJ279" i="4"/>
  <c r="AK279" i="4"/>
  <c r="AL279" i="4"/>
  <c r="AM279" i="4"/>
  <c r="AN279" i="4"/>
  <c r="AO279" i="4"/>
  <c r="AP279" i="4"/>
  <c r="AQ279" i="4"/>
  <c r="AS279" i="4"/>
  <c r="AT279" i="4"/>
  <c r="AV279" i="4"/>
  <c r="AW279" i="4"/>
  <c r="AX279" i="4"/>
  <c r="D280" i="4"/>
  <c r="G280" i="4"/>
  <c r="L280" i="4"/>
  <c r="S280" i="4"/>
  <c r="U280" i="4"/>
  <c r="W280" i="4"/>
  <c r="Y280" i="4"/>
  <c r="AA280" i="4"/>
  <c r="AC280" i="4"/>
  <c r="AD280" i="4"/>
  <c r="AF280" i="4"/>
  <c r="AI280" i="4"/>
  <c r="AJ280" i="4"/>
  <c r="AK280" i="4"/>
  <c r="AL280" i="4"/>
  <c r="AM280" i="4"/>
  <c r="AN280" i="4"/>
  <c r="AO280" i="4"/>
  <c r="AP280" i="4"/>
  <c r="AQ280" i="4"/>
  <c r="AS280" i="4"/>
  <c r="AT280" i="4"/>
  <c r="AV280" i="4"/>
  <c r="AW280" i="4"/>
  <c r="AX280" i="4"/>
  <c r="D281" i="4"/>
  <c r="G281" i="4"/>
  <c r="L281" i="4"/>
  <c r="S281" i="4"/>
  <c r="U281" i="4"/>
  <c r="W281" i="4"/>
  <c r="Y281" i="4"/>
  <c r="AA281" i="4"/>
  <c r="AC281" i="4"/>
  <c r="AD281" i="4"/>
  <c r="AF281" i="4"/>
  <c r="AI281" i="4"/>
  <c r="AJ281" i="4"/>
  <c r="AK281" i="4"/>
  <c r="AL281" i="4"/>
  <c r="AM281" i="4"/>
  <c r="AN281" i="4"/>
  <c r="AO281" i="4"/>
  <c r="AP281" i="4"/>
  <c r="AQ281" i="4"/>
  <c r="AS281" i="4"/>
  <c r="AT281" i="4"/>
  <c r="AV281" i="4"/>
  <c r="AW281" i="4"/>
  <c r="AX281" i="4"/>
  <c r="D282" i="4"/>
  <c r="G282" i="4"/>
  <c r="L282" i="4"/>
  <c r="S282" i="4"/>
  <c r="U282" i="4"/>
  <c r="W282" i="4"/>
  <c r="Y282" i="4"/>
  <c r="AA282" i="4"/>
  <c r="AC282" i="4"/>
  <c r="AD282" i="4"/>
  <c r="AF282" i="4"/>
  <c r="AI282" i="4"/>
  <c r="AJ282" i="4"/>
  <c r="AK282" i="4"/>
  <c r="AL282" i="4"/>
  <c r="AM282" i="4"/>
  <c r="AN282" i="4"/>
  <c r="AO282" i="4"/>
  <c r="AP282" i="4"/>
  <c r="AQ282" i="4"/>
  <c r="AS282" i="4"/>
  <c r="AT282" i="4"/>
  <c r="AV282" i="4"/>
  <c r="AW282" i="4"/>
  <c r="AX282" i="4"/>
  <c r="D283" i="4"/>
  <c r="G283" i="4"/>
  <c r="L283" i="4"/>
  <c r="S283" i="4"/>
  <c r="U283" i="4"/>
  <c r="W283" i="4"/>
  <c r="Y283" i="4"/>
  <c r="AA283" i="4"/>
  <c r="AC283" i="4"/>
  <c r="AD283" i="4"/>
  <c r="AF283" i="4"/>
  <c r="AI283" i="4"/>
  <c r="AJ283" i="4"/>
  <c r="AK283" i="4"/>
  <c r="AL283" i="4"/>
  <c r="AM283" i="4"/>
  <c r="AN283" i="4"/>
  <c r="AO283" i="4"/>
  <c r="AP283" i="4"/>
  <c r="AQ283" i="4"/>
  <c r="AS283" i="4"/>
  <c r="AT283" i="4"/>
  <c r="AV283" i="4"/>
  <c r="AW283" i="4"/>
  <c r="AX283" i="4"/>
  <c r="D284" i="4"/>
  <c r="G284" i="4"/>
  <c r="L284" i="4"/>
  <c r="S284" i="4"/>
  <c r="U284" i="4"/>
  <c r="W284" i="4"/>
  <c r="Y284" i="4"/>
  <c r="AA284" i="4"/>
  <c r="AC284" i="4"/>
  <c r="AD284" i="4"/>
  <c r="AF284" i="4"/>
  <c r="AI284" i="4"/>
  <c r="AJ284" i="4"/>
  <c r="AK284" i="4"/>
  <c r="AL284" i="4"/>
  <c r="AM284" i="4"/>
  <c r="AN284" i="4"/>
  <c r="AO284" i="4"/>
  <c r="AP284" i="4"/>
  <c r="AQ284" i="4"/>
  <c r="AS284" i="4"/>
  <c r="AT284" i="4"/>
  <c r="AV284" i="4"/>
  <c r="AW284" i="4"/>
  <c r="AX284" i="4"/>
  <c r="D285" i="4"/>
  <c r="G285" i="4"/>
  <c r="L285" i="4"/>
  <c r="S285" i="4"/>
  <c r="U285" i="4"/>
  <c r="W285" i="4"/>
  <c r="Y285" i="4"/>
  <c r="AA285" i="4"/>
  <c r="AC285" i="4"/>
  <c r="AD285" i="4"/>
  <c r="AF285" i="4"/>
  <c r="AI285" i="4"/>
  <c r="AJ285" i="4"/>
  <c r="AK285" i="4"/>
  <c r="AL285" i="4"/>
  <c r="AM285" i="4"/>
  <c r="AN285" i="4"/>
  <c r="AO285" i="4"/>
  <c r="AP285" i="4"/>
  <c r="AQ285" i="4"/>
  <c r="AS285" i="4"/>
  <c r="AT285" i="4"/>
  <c r="AV285" i="4"/>
  <c r="AW285" i="4"/>
  <c r="AX285" i="4"/>
  <c r="D286" i="4"/>
  <c r="G286" i="4"/>
  <c r="L286" i="4"/>
  <c r="S286" i="4"/>
  <c r="U286" i="4"/>
  <c r="W286" i="4"/>
  <c r="Y286" i="4"/>
  <c r="AA286" i="4"/>
  <c r="AC286" i="4"/>
  <c r="AD286" i="4"/>
  <c r="AF286" i="4"/>
  <c r="AI286" i="4"/>
  <c r="AJ286" i="4"/>
  <c r="AK286" i="4"/>
  <c r="AL286" i="4"/>
  <c r="AM286" i="4"/>
  <c r="AN286" i="4"/>
  <c r="AO286" i="4"/>
  <c r="AP286" i="4"/>
  <c r="AQ286" i="4"/>
  <c r="AS286" i="4"/>
  <c r="AT286" i="4"/>
  <c r="AV286" i="4"/>
  <c r="AW286" i="4"/>
  <c r="AX286" i="4"/>
  <c r="D287" i="4"/>
  <c r="G287" i="4"/>
  <c r="L287" i="4"/>
  <c r="S287" i="4"/>
  <c r="U287" i="4"/>
  <c r="W287" i="4"/>
  <c r="Y287" i="4"/>
  <c r="AA287" i="4"/>
  <c r="AC287" i="4"/>
  <c r="AD287" i="4"/>
  <c r="AF287" i="4"/>
  <c r="AI287" i="4"/>
  <c r="AJ287" i="4"/>
  <c r="AK287" i="4"/>
  <c r="AL287" i="4"/>
  <c r="AM287" i="4"/>
  <c r="AN287" i="4"/>
  <c r="AO287" i="4"/>
  <c r="AP287" i="4"/>
  <c r="AQ287" i="4"/>
  <c r="AS287" i="4"/>
  <c r="AT287" i="4"/>
  <c r="AV287" i="4"/>
  <c r="AW287" i="4"/>
  <c r="AX287" i="4"/>
  <c r="D288" i="4"/>
  <c r="G288" i="4"/>
  <c r="L288" i="4"/>
  <c r="S288" i="4"/>
  <c r="U288" i="4"/>
  <c r="W288" i="4"/>
  <c r="Y288" i="4"/>
  <c r="AA288" i="4"/>
  <c r="AC288" i="4"/>
  <c r="AD288" i="4"/>
  <c r="AF288" i="4"/>
  <c r="AI288" i="4"/>
  <c r="AJ288" i="4"/>
  <c r="AK288" i="4"/>
  <c r="AL288" i="4"/>
  <c r="AM288" i="4"/>
  <c r="AN288" i="4"/>
  <c r="AO288" i="4"/>
  <c r="AP288" i="4"/>
  <c r="AQ288" i="4"/>
  <c r="AS288" i="4"/>
  <c r="AT288" i="4"/>
  <c r="AV288" i="4"/>
  <c r="AW288" i="4"/>
  <c r="AX288" i="4"/>
  <c r="D289" i="4"/>
  <c r="G289" i="4"/>
  <c r="L289" i="4"/>
  <c r="S289" i="4"/>
  <c r="U289" i="4"/>
  <c r="W289" i="4"/>
  <c r="Y289" i="4"/>
  <c r="AA289" i="4"/>
  <c r="AC289" i="4"/>
  <c r="AD289" i="4"/>
  <c r="AF289" i="4"/>
  <c r="AI289" i="4"/>
  <c r="AJ289" i="4"/>
  <c r="AK289" i="4"/>
  <c r="AL289" i="4"/>
  <c r="AM289" i="4"/>
  <c r="AN289" i="4"/>
  <c r="AO289" i="4"/>
  <c r="AP289" i="4"/>
  <c r="AQ289" i="4"/>
  <c r="AS289" i="4"/>
  <c r="AT289" i="4"/>
  <c r="AV289" i="4"/>
  <c r="AW289" i="4"/>
  <c r="AX289" i="4"/>
  <c r="D290" i="4"/>
  <c r="G290" i="4"/>
  <c r="L290" i="4"/>
  <c r="S290" i="4"/>
  <c r="U290" i="4"/>
  <c r="W290" i="4"/>
  <c r="Y290" i="4"/>
  <c r="AA290" i="4"/>
  <c r="AC290" i="4"/>
  <c r="AD290" i="4"/>
  <c r="AF290" i="4"/>
  <c r="AI290" i="4"/>
  <c r="AJ290" i="4"/>
  <c r="AK290" i="4"/>
  <c r="AL290" i="4"/>
  <c r="AM290" i="4"/>
  <c r="AN290" i="4"/>
  <c r="AO290" i="4"/>
  <c r="AP290" i="4"/>
  <c r="AQ290" i="4"/>
  <c r="AS290" i="4"/>
  <c r="AT290" i="4"/>
  <c r="AV290" i="4"/>
  <c r="AW290" i="4"/>
  <c r="AX290" i="4"/>
  <c r="D291" i="4"/>
  <c r="G291" i="4"/>
  <c r="L291" i="4"/>
  <c r="S291" i="4"/>
  <c r="U291" i="4"/>
  <c r="W291" i="4"/>
  <c r="Y291" i="4"/>
  <c r="AA291" i="4"/>
  <c r="AC291" i="4"/>
  <c r="AD291" i="4"/>
  <c r="AF291" i="4"/>
  <c r="AI291" i="4"/>
  <c r="AJ291" i="4"/>
  <c r="AK291" i="4"/>
  <c r="AL291" i="4"/>
  <c r="AM291" i="4"/>
  <c r="AN291" i="4"/>
  <c r="AO291" i="4"/>
  <c r="AP291" i="4"/>
  <c r="AQ291" i="4"/>
  <c r="AS291" i="4"/>
  <c r="AT291" i="4"/>
  <c r="AV291" i="4"/>
  <c r="AW291" i="4"/>
  <c r="AX291" i="4"/>
  <c r="D292" i="4"/>
  <c r="G292" i="4"/>
  <c r="L292" i="4"/>
  <c r="S292" i="4"/>
  <c r="U292" i="4"/>
  <c r="W292" i="4"/>
  <c r="Y292" i="4"/>
  <c r="AA292" i="4"/>
  <c r="AC292" i="4"/>
  <c r="AD292" i="4"/>
  <c r="AF292" i="4"/>
  <c r="AI292" i="4"/>
  <c r="AJ292" i="4"/>
  <c r="AK292" i="4"/>
  <c r="AL292" i="4"/>
  <c r="AM292" i="4"/>
  <c r="AN292" i="4"/>
  <c r="AO292" i="4"/>
  <c r="AP292" i="4"/>
  <c r="AQ292" i="4"/>
  <c r="AS292" i="4"/>
  <c r="AT292" i="4"/>
  <c r="AV292" i="4"/>
  <c r="AW292" i="4"/>
  <c r="AX292" i="4"/>
  <c r="D293" i="4"/>
  <c r="G293" i="4"/>
  <c r="L293" i="4"/>
  <c r="S293" i="4"/>
  <c r="U293" i="4"/>
  <c r="W293" i="4"/>
  <c r="Y293" i="4"/>
  <c r="AA293" i="4"/>
  <c r="AC293" i="4"/>
  <c r="AD293" i="4"/>
  <c r="AF293" i="4"/>
  <c r="AI293" i="4"/>
  <c r="AJ293" i="4"/>
  <c r="AK293" i="4"/>
  <c r="AL293" i="4"/>
  <c r="AM293" i="4"/>
  <c r="AN293" i="4"/>
  <c r="AO293" i="4"/>
  <c r="AP293" i="4"/>
  <c r="AQ293" i="4"/>
  <c r="AS293" i="4"/>
  <c r="AT293" i="4"/>
  <c r="AV293" i="4"/>
  <c r="AW293" i="4"/>
  <c r="AX293" i="4"/>
  <c r="D294" i="4"/>
  <c r="G294" i="4"/>
  <c r="L294" i="4"/>
  <c r="S294" i="4"/>
  <c r="U294" i="4"/>
  <c r="W294" i="4"/>
  <c r="Y294" i="4"/>
  <c r="AA294" i="4"/>
  <c r="AC294" i="4"/>
  <c r="AD294" i="4"/>
  <c r="AF294" i="4"/>
  <c r="AI294" i="4"/>
  <c r="AJ294" i="4"/>
  <c r="AK294" i="4"/>
  <c r="AL294" i="4"/>
  <c r="AM294" i="4"/>
  <c r="AN294" i="4"/>
  <c r="AO294" i="4"/>
  <c r="AP294" i="4"/>
  <c r="AQ294" i="4"/>
  <c r="AS294" i="4"/>
  <c r="AT294" i="4"/>
  <c r="AV294" i="4"/>
  <c r="AW294" i="4"/>
  <c r="AX294" i="4"/>
  <c r="D295" i="4"/>
  <c r="G295" i="4"/>
  <c r="L295" i="4"/>
  <c r="S295" i="4"/>
  <c r="U295" i="4"/>
  <c r="W295" i="4"/>
  <c r="Y295" i="4"/>
  <c r="AA295" i="4"/>
  <c r="AC295" i="4"/>
  <c r="AD295" i="4"/>
  <c r="AF295" i="4"/>
  <c r="AI295" i="4"/>
  <c r="AJ295" i="4"/>
  <c r="AK295" i="4"/>
  <c r="AL295" i="4"/>
  <c r="AM295" i="4"/>
  <c r="AN295" i="4"/>
  <c r="AO295" i="4"/>
  <c r="AP295" i="4"/>
  <c r="AQ295" i="4"/>
  <c r="AS295" i="4"/>
  <c r="AT295" i="4"/>
  <c r="AV295" i="4"/>
  <c r="AW295" i="4"/>
  <c r="AX295" i="4"/>
  <c r="D296" i="4"/>
  <c r="G296" i="4"/>
  <c r="L296" i="4"/>
  <c r="S296" i="4"/>
  <c r="U296" i="4"/>
  <c r="W296" i="4"/>
  <c r="Y296" i="4"/>
  <c r="AA296" i="4"/>
  <c r="AC296" i="4"/>
  <c r="AD296" i="4"/>
  <c r="AF296" i="4"/>
  <c r="AI296" i="4"/>
  <c r="AJ296" i="4"/>
  <c r="AK296" i="4"/>
  <c r="AL296" i="4"/>
  <c r="AM296" i="4"/>
  <c r="AN296" i="4"/>
  <c r="AO296" i="4"/>
  <c r="AP296" i="4"/>
  <c r="AQ296" i="4"/>
  <c r="AS296" i="4"/>
  <c r="AT296" i="4"/>
  <c r="AV296" i="4"/>
  <c r="AW296" i="4"/>
  <c r="AX296" i="4"/>
  <c r="D297" i="4"/>
  <c r="G297" i="4"/>
  <c r="L297" i="4"/>
  <c r="S297" i="4"/>
  <c r="U297" i="4"/>
  <c r="W297" i="4"/>
  <c r="Y297" i="4"/>
  <c r="AA297" i="4"/>
  <c r="AC297" i="4"/>
  <c r="AD297" i="4"/>
  <c r="AF297" i="4"/>
  <c r="AI297" i="4"/>
  <c r="AJ297" i="4"/>
  <c r="AK297" i="4"/>
  <c r="AL297" i="4"/>
  <c r="AM297" i="4"/>
  <c r="AN297" i="4"/>
  <c r="AO297" i="4"/>
  <c r="AP297" i="4"/>
  <c r="AQ297" i="4"/>
  <c r="AS297" i="4"/>
  <c r="AT297" i="4"/>
  <c r="AV297" i="4"/>
  <c r="AW297" i="4"/>
  <c r="AX297" i="4"/>
  <c r="D298" i="4"/>
  <c r="G298" i="4"/>
  <c r="L298" i="4"/>
  <c r="S298" i="4"/>
  <c r="U298" i="4"/>
  <c r="W298" i="4"/>
  <c r="Y298" i="4"/>
  <c r="AA298" i="4"/>
  <c r="AC298" i="4"/>
  <c r="AD298" i="4"/>
  <c r="AF298" i="4"/>
  <c r="AI298" i="4"/>
  <c r="AJ298" i="4"/>
  <c r="AK298" i="4"/>
  <c r="AL298" i="4"/>
  <c r="AM298" i="4"/>
  <c r="AN298" i="4"/>
  <c r="AO298" i="4"/>
  <c r="AP298" i="4"/>
  <c r="AQ298" i="4"/>
  <c r="AS298" i="4"/>
  <c r="AT298" i="4"/>
  <c r="AV298" i="4"/>
  <c r="AW298" i="4"/>
  <c r="AX298" i="4"/>
  <c r="D299" i="4"/>
  <c r="G299" i="4"/>
  <c r="L299" i="4"/>
  <c r="S299" i="4"/>
  <c r="U299" i="4"/>
  <c r="W299" i="4"/>
  <c r="Y299" i="4"/>
  <c r="AA299" i="4"/>
  <c r="AC299" i="4"/>
  <c r="AD299" i="4"/>
  <c r="AF299" i="4"/>
  <c r="AI299" i="4"/>
  <c r="AJ299" i="4"/>
  <c r="AK299" i="4"/>
  <c r="AL299" i="4"/>
  <c r="AM299" i="4"/>
  <c r="AN299" i="4"/>
  <c r="AO299" i="4"/>
  <c r="AP299" i="4"/>
  <c r="AQ299" i="4"/>
  <c r="AS299" i="4"/>
  <c r="AT299" i="4"/>
  <c r="AV299" i="4"/>
  <c r="AW299" i="4"/>
  <c r="AX299" i="4"/>
  <c r="D300" i="4"/>
  <c r="G300" i="4"/>
  <c r="L300" i="4"/>
  <c r="S300" i="4"/>
  <c r="U300" i="4"/>
  <c r="W300" i="4"/>
  <c r="Y300" i="4"/>
  <c r="AA300" i="4"/>
  <c r="AC300" i="4"/>
  <c r="AD300" i="4"/>
  <c r="AF300" i="4"/>
  <c r="AI300" i="4"/>
  <c r="AJ300" i="4"/>
  <c r="AK300" i="4"/>
  <c r="AL300" i="4"/>
  <c r="AM300" i="4"/>
  <c r="AN300" i="4"/>
  <c r="AO300" i="4"/>
  <c r="AP300" i="4"/>
  <c r="AQ300" i="4"/>
  <c r="AS300" i="4"/>
  <c r="AT300" i="4"/>
  <c r="AV300" i="4"/>
  <c r="AW300" i="4"/>
  <c r="AX300" i="4"/>
  <c r="D11" i="3"/>
  <c r="J11" i="3"/>
  <c r="O11" i="3"/>
  <c r="W11" i="3"/>
  <c r="Y11" i="3"/>
  <c r="AA11" i="3"/>
  <c r="AC11" i="3"/>
  <c r="AE11" i="3"/>
  <c r="AG11" i="3"/>
  <c r="AI11" i="3"/>
  <c r="AL11" i="3"/>
  <c r="AN11" i="3"/>
  <c r="AP11" i="3"/>
  <c r="AQ11" i="3"/>
  <c r="AX11" i="3"/>
  <c r="BA11" i="3"/>
  <c r="BF11" i="3"/>
  <c r="BH11" i="3"/>
  <c r="BJ11" i="3"/>
  <c r="BL11" i="3"/>
  <c r="BN11" i="3"/>
  <c r="BP11" i="3"/>
  <c r="BS11" i="3"/>
  <c r="BV11" i="3"/>
  <c r="CA11" i="3"/>
  <c r="CD11" i="3"/>
  <c r="CG11" i="3"/>
  <c r="CI11" i="3"/>
  <c r="CJ11" i="3"/>
  <c r="CL11" i="3"/>
  <c r="CO11" i="3"/>
  <c r="CP11" i="3"/>
  <c r="CQ11" i="3"/>
  <c r="CR11" i="3"/>
  <c r="CS11" i="3"/>
  <c r="CT11" i="3"/>
  <c r="CU11" i="3"/>
  <c r="CW11" i="3"/>
  <c r="CX11" i="3"/>
  <c r="CY11" i="3"/>
  <c r="CX2" i="3" s="1"/>
  <c r="DA11" i="3"/>
  <c r="DB11" i="3"/>
  <c r="DC11" i="3"/>
  <c r="DD11" i="3"/>
  <c r="DE11" i="3"/>
  <c r="D12" i="3"/>
  <c r="J12" i="3"/>
  <c r="O12" i="3"/>
  <c r="W12" i="3"/>
  <c r="Y12" i="3"/>
  <c r="AA12" i="3"/>
  <c r="AC12" i="3"/>
  <c r="AB2" i="3" s="1"/>
  <c r="AE12" i="3"/>
  <c r="AG12" i="3"/>
  <c r="AI12" i="3"/>
  <c r="AL12" i="3"/>
  <c r="AN12" i="3"/>
  <c r="AP12" i="3"/>
  <c r="AQ12" i="3"/>
  <c r="AX12" i="3"/>
  <c r="AW2" i="3" s="1"/>
  <c r="BA12" i="3"/>
  <c r="BF12" i="3"/>
  <c r="BH12" i="3"/>
  <c r="BJ12" i="3"/>
  <c r="BL12" i="3"/>
  <c r="BN12" i="3"/>
  <c r="BP12" i="3"/>
  <c r="BS12" i="3"/>
  <c r="BV12" i="3"/>
  <c r="CA12" i="3"/>
  <c r="CD12" i="3"/>
  <c r="CG12" i="3"/>
  <c r="CI12" i="3"/>
  <c r="CJ12" i="3"/>
  <c r="CL12" i="3"/>
  <c r="CO12" i="3"/>
  <c r="CP12" i="3"/>
  <c r="CQ12" i="3"/>
  <c r="CR12" i="3"/>
  <c r="CS12" i="3"/>
  <c r="CR2" i="3" s="1"/>
  <c r="CT12" i="3"/>
  <c r="CU12" i="3"/>
  <c r="CW12" i="3"/>
  <c r="CX12" i="3"/>
  <c r="CY12" i="3"/>
  <c r="DA12" i="3"/>
  <c r="DB12" i="3"/>
  <c r="DC12" i="3"/>
  <c r="DD12" i="3"/>
  <c r="DE12" i="3"/>
  <c r="D13" i="3"/>
  <c r="J13" i="3"/>
  <c r="O13" i="3"/>
  <c r="W13" i="3"/>
  <c r="Y13" i="3"/>
  <c r="AA13" i="3"/>
  <c r="AC13" i="3"/>
  <c r="AE13" i="3"/>
  <c r="AG13" i="3"/>
  <c r="AF2" i="3" s="1"/>
  <c r="AI13" i="3"/>
  <c r="AL13" i="3"/>
  <c r="AN13" i="3"/>
  <c r="AP13" i="3"/>
  <c r="AQ13" i="3"/>
  <c r="AX13" i="3"/>
  <c r="BA13" i="3"/>
  <c r="BF13" i="3"/>
  <c r="BH13" i="3"/>
  <c r="BJ13" i="3"/>
  <c r="BL13" i="3"/>
  <c r="BN13" i="3"/>
  <c r="BP13" i="3"/>
  <c r="BS13" i="3"/>
  <c r="BV13" i="3"/>
  <c r="CA13" i="3"/>
  <c r="CD13" i="3"/>
  <c r="CG13" i="3"/>
  <c r="CI13" i="3"/>
  <c r="CJ13" i="3"/>
  <c r="CL13" i="3"/>
  <c r="CO13" i="3"/>
  <c r="CP13" i="3"/>
  <c r="CQ13" i="3"/>
  <c r="CR13" i="3"/>
  <c r="CS13" i="3"/>
  <c r="CT13" i="3"/>
  <c r="CU13" i="3"/>
  <c r="CW13" i="3"/>
  <c r="CX13" i="3"/>
  <c r="CY13" i="3"/>
  <c r="DA13" i="3"/>
  <c r="DB13" i="3"/>
  <c r="DC13" i="3"/>
  <c r="DD13" i="3"/>
  <c r="DE13" i="3"/>
  <c r="D14" i="3"/>
  <c r="J14" i="3"/>
  <c r="O14" i="3"/>
  <c r="W14" i="3"/>
  <c r="Y14" i="3"/>
  <c r="X2" i="3" s="1"/>
  <c r="AA14" i="3"/>
  <c r="AC14" i="3"/>
  <c r="AE14" i="3"/>
  <c r="AG14" i="3"/>
  <c r="AI14" i="3"/>
  <c r="AL14" i="3"/>
  <c r="AN14" i="3"/>
  <c r="AP14" i="3"/>
  <c r="AQ14" i="3"/>
  <c r="AX14" i="3"/>
  <c r="BA14" i="3"/>
  <c r="BF14" i="3"/>
  <c r="BH14" i="3"/>
  <c r="BJ14" i="3"/>
  <c r="BL14" i="3"/>
  <c r="BN14" i="3"/>
  <c r="BP14" i="3"/>
  <c r="BS14" i="3"/>
  <c r="BV14" i="3"/>
  <c r="CA14" i="3"/>
  <c r="CD14" i="3"/>
  <c r="CG14" i="3"/>
  <c r="CI14" i="3"/>
  <c r="CJ14" i="3"/>
  <c r="CL14" i="3"/>
  <c r="CO14" i="3"/>
  <c r="CP14" i="3"/>
  <c r="CQ14" i="3"/>
  <c r="CR14" i="3"/>
  <c r="CS14" i="3"/>
  <c r="CT14" i="3"/>
  <c r="CU14" i="3"/>
  <c r="CW14" i="3"/>
  <c r="CX14" i="3"/>
  <c r="CY14" i="3"/>
  <c r="DA14" i="3"/>
  <c r="DB14" i="3"/>
  <c r="DC14" i="3"/>
  <c r="DD14" i="3"/>
  <c r="DE14" i="3"/>
  <c r="D15" i="3"/>
  <c r="J15" i="3"/>
  <c r="O15" i="3"/>
  <c r="W15" i="3"/>
  <c r="Y15" i="3"/>
  <c r="AA15" i="3"/>
  <c r="AC15" i="3"/>
  <c r="AE15" i="3"/>
  <c r="AG15" i="3"/>
  <c r="AI15" i="3"/>
  <c r="AL15" i="3"/>
  <c r="AN15" i="3"/>
  <c r="AP15" i="3"/>
  <c r="AQ15" i="3"/>
  <c r="AX15" i="3"/>
  <c r="BA15" i="3"/>
  <c r="BF15" i="3"/>
  <c r="BH15" i="3"/>
  <c r="BJ15" i="3"/>
  <c r="BL15" i="3"/>
  <c r="BN15" i="3"/>
  <c r="BP15" i="3"/>
  <c r="BS15" i="3"/>
  <c r="BV15" i="3"/>
  <c r="CA15" i="3"/>
  <c r="CD15" i="3"/>
  <c r="CG15" i="3"/>
  <c r="CI15" i="3"/>
  <c r="CJ15" i="3"/>
  <c r="CL15" i="3"/>
  <c r="CO15" i="3"/>
  <c r="CP15" i="3"/>
  <c r="CQ15" i="3"/>
  <c r="CR15" i="3"/>
  <c r="CS15" i="3"/>
  <c r="CT15" i="3"/>
  <c r="CU15" i="3"/>
  <c r="CW15" i="3"/>
  <c r="CX15" i="3"/>
  <c r="CY15" i="3"/>
  <c r="DA15" i="3"/>
  <c r="DB15" i="3"/>
  <c r="DC15" i="3"/>
  <c r="DD15" i="3"/>
  <c r="DE15" i="3"/>
  <c r="D16" i="3"/>
  <c r="J16" i="3"/>
  <c r="O16" i="3"/>
  <c r="W16" i="3"/>
  <c r="Y16" i="3"/>
  <c r="AA16" i="3"/>
  <c r="AC16" i="3"/>
  <c r="AE16" i="3"/>
  <c r="AG16" i="3"/>
  <c r="AI16" i="3"/>
  <c r="AL16" i="3"/>
  <c r="AN16" i="3"/>
  <c r="AP16" i="3"/>
  <c r="AQ16" i="3"/>
  <c r="AX16" i="3"/>
  <c r="BA16" i="3"/>
  <c r="BF16" i="3"/>
  <c r="BH16" i="3"/>
  <c r="BJ16" i="3"/>
  <c r="BL16" i="3"/>
  <c r="BN16" i="3"/>
  <c r="BP16" i="3"/>
  <c r="BS16" i="3"/>
  <c r="BV16" i="3"/>
  <c r="CA16" i="3"/>
  <c r="CD16" i="3"/>
  <c r="CG16" i="3"/>
  <c r="CI16" i="3"/>
  <c r="CJ16" i="3"/>
  <c r="CL16" i="3"/>
  <c r="CO16" i="3"/>
  <c r="CP16" i="3"/>
  <c r="CQ16" i="3"/>
  <c r="CR16" i="3"/>
  <c r="CS16" i="3"/>
  <c r="CT16" i="3"/>
  <c r="CU16" i="3"/>
  <c r="CW16" i="3"/>
  <c r="CX16" i="3"/>
  <c r="CY16" i="3"/>
  <c r="DA16" i="3"/>
  <c r="DB16" i="3"/>
  <c r="DC16" i="3"/>
  <c r="DD16" i="3"/>
  <c r="DE16" i="3"/>
  <c r="D17" i="3"/>
  <c r="J17" i="3"/>
  <c r="O17" i="3"/>
  <c r="W17" i="3"/>
  <c r="Y17" i="3"/>
  <c r="AA17" i="3"/>
  <c r="AC17" i="3"/>
  <c r="AE17" i="3"/>
  <c r="AG17" i="3"/>
  <c r="AI17" i="3"/>
  <c r="AL17" i="3"/>
  <c r="AN17" i="3"/>
  <c r="AP17" i="3"/>
  <c r="AQ17" i="3"/>
  <c r="AX17" i="3"/>
  <c r="BA17" i="3"/>
  <c r="BF17" i="3"/>
  <c r="BH17" i="3"/>
  <c r="BJ17" i="3"/>
  <c r="BL17" i="3"/>
  <c r="BN17" i="3"/>
  <c r="BP17" i="3"/>
  <c r="BS17" i="3"/>
  <c r="BV17" i="3"/>
  <c r="CA17" i="3"/>
  <c r="CD17" i="3"/>
  <c r="CG17" i="3"/>
  <c r="CI17" i="3"/>
  <c r="CJ17" i="3"/>
  <c r="CL17" i="3"/>
  <c r="CO17" i="3"/>
  <c r="CP17" i="3"/>
  <c r="CQ17" i="3"/>
  <c r="CR17" i="3"/>
  <c r="CS17" i="3"/>
  <c r="CT17" i="3"/>
  <c r="CU17" i="3"/>
  <c r="CW17" i="3"/>
  <c r="CX17" i="3"/>
  <c r="CY17" i="3"/>
  <c r="DA17" i="3"/>
  <c r="DB17" i="3"/>
  <c r="DC17" i="3"/>
  <c r="DD17" i="3"/>
  <c r="DE17" i="3"/>
  <c r="D18" i="3"/>
  <c r="J18" i="3"/>
  <c r="O18" i="3"/>
  <c r="W18" i="3"/>
  <c r="Y18" i="3"/>
  <c r="AA18" i="3"/>
  <c r="AC18" i="3"/>
  <c r="AE18" i="3"/>
  <c r="AG18" i="3"/>
  <c r="AI18" i="3"/>
  <c r="AL18" i="3"/>
  <c r="AN18" i="3"/>
  <c r="AP18" i="3"/>
  <c r="AQ18" i="3"/>
  <c r="AX18" i="3"/>
  <c r="BA18" i="3"/>
  <c r="BF18" i="3"/>
  <c r="BH18" i="3"/>
  <c r="BJ18" i="3"/>
  <c r="BL18" i="3"/>
  <c r="BN18" i="3"/>
  <c r="BP18" i="3"/>
  <c r="BS18" i="3"/>
  <c r="BV18" i="3"/>
  <c r="CA18" i="3"/>
  <c r="CD18" i="3"/>
  <c r="CG18" i="3"/>
  <c r="CI18" i="3"/>
  <c r="CJ18" i="3"/>
  <c r="CL18" i="3"/>
  <c r="CO18" i="3"/>
  <c r="CP18" i="3"/>
  <c r="CQ18" i="3"/>
  <c r="CR18" i="3"/>
  <c r="CS18" i="3"/>
  <c r="CT18" i="3"/>
  <c r="CU18" i="3"/>
  <c r="CW18" i="3"/>
  <c r="CX18" i="3"/>
  <c r="CY18" i="3"/>
  <c r="DA18" i="3"/>
  <c r="DB18" i="3"/>
  <c r="DC18" i="3"/>
  <c r="DD18" i="3"/>
  <c r="DE18" i="3"/>
  <c r="D19" i="3"/>
  <c r="J19" i="3"/>
  <c r="O19" i="3"/>
  <c r="W19" i="3"/>
  <c r="Y19" i="3"/>
  <c r="AA19" i="3"/>
  <c r="AC19" i="3"/>
  <c r="AE19" i="3"/>
  <c r="AG19" i="3"/>
  <c r="AI19" i="3"/>
  <c r="AL19" i="3"/>
  <c r="AN19" i="3"/>
  <c r="AP19" i="3"/>
  <c r="AQ19" i="3"/>
  <c r="AX19" i="3"/>
  <c r="BA19" i="3"/>
  <c r="BF19" i="3"/>
  <c r="BH19" i="3"/>
  <c r="BJ19" i="3"/>
  <c r="BL19" i="3"/>
  <c r="BN19" i="3"/>
  <c r="BP19" i="3"/>
  <c r="BS19" i="3"/>
  <c r="BV19" i="3"/>
  <c r="CA19" i="3"/>
  <c r="CD19" i="3"/>
  <c r="CG19" i="3"/>
  <c r="CI19" i="3"/>
  <c r="CJ19" i="3"/>
  <c r="CL19" i="3"/>
  <c r="CO19" i="3"/>
  <c r="CP19" i="3"/>
  <c r="CQ19" i="3"/>
  <c r="CR19" i="3"/>
  <c r="CS19" i="3"/>
  <c r="CT19" i="3"/>
  <c r="CU19" i="3"/>
  <c r="CW19" i="3"/>
  <c r="CX19" i="3"/>
  <c r="CY19" i="3"/>
  <c r="DA19" i="3"/>
  <c r="DB19" i="3"/>
  <c r="DC19" i="3"/>
  <c r="DD19" i="3"/>
  <c r="DE19" i="3"/>
  <c r="D20" i="3"/>
  <c r="J20" i="3"/>
  <c r="O20" i="3"/>
  <c r="W20" i="3"/>
  <c r="Y20" i="3"/>
  <c r="AA20" i="3"/>
  <c r="AC20" i="3"/>
  <c r="AE20" i="3"/>
  <c r="AG20" i="3"/>
  <c r="AI20" i="3"/>
  <c r="AL20" i="3"/>
  <c r="AN20" i="3"/>
  <c r="AP20" i="3"/>
  <c r="AQ20" i="3"/>
  <c r="AX20" i="3"/>
  <c r="BA20" i="3"/>
  <c r="BF20" i="3"/>
  <c r="BH20" i="3"/>
  <c r="BJ20" i="3"/>
  <c r="BL20" i="3"/>
  <c r="BN20" i="3"/>
  <c r="BP20" i="3"/>
  <c r="BS20" i="3"/>
  <c r="BV20" i="3"/>
  <c r="CA20" i="3"/>
  <c r="CD20" i="3"/>
  <c r="CG20" i="3"/>
  <c r="CI20" i="3"/>
  <c r="CJ20" i="3"/>
  <c r="CL20" i="3"/>
  <c r="CO20" i="3"/>
  <c r="CP20" i="3"/>
  <c r="CQ20" i="3"/>
  <c r="CR20" i="3"/>
  <c r="CS20" i="3"/>
  <c r="CT20" i="3"/>
  <c r="CU20" i="3"/>
  <c r="CW20" i="3"/>
  <c r="CX20" i="3"/>
  <c r="CY20" i="3"/>
  <c r="DA20" i="3"/>
  <c r="DB20" i="3"/>
  <c r="DC20" i="3"/>
  <c r="DD20" i="3"/>
  <c r="DE20" i="3"/>
  <c r="D21" i="3"/>
  <c r="J21" i="3"/>
  <c r="O21" i="3"/>
  <c r="W21" i="3"/>
  <c r="Y21" i="3"/>
  <c r="AA21" i="3"/>
  <c r="AC21" i="3"/>
  <c r="AE21" i="3"/>
  <c r="AG21" i="3"/>
  <c r="AI21" i="3"/>
  <c r="AL21" i="3"/>
  <c r="AN21" i="3"/>
  <c r="AP21" i="3"/>
  <c r="AQ21" i="3"/>
  <c r="AX21" i="3"/>
  <c r="BA21" i="3"/>
  <c r="BF21" i="3"/>
  <c r="BH21" i="3"/>
  <c r="BJ21" i="3"/>
  <c r="BL21" i="3"/>
  <c r="BN21" i="3"/>
  <c r="BP21" i="3"/>
  <c r="BS21" i="3"/>
  <c r="BV21" i="3"/>
  <c r="CA21" i="3"/>
  <c r="CD21" i="3"/>
  <c r="CG21" i="3"/>
  <c r="CI21" i="3"/>
  <c r="CJ21" i="3"/>
  <c r="CL21" i="3"/>
  <c r="CO21" i="3"/>
  <c r="CP21" i="3"/>
  <c r="CQ21" i="3"/>
  <c r="CR21" i="3"/>
  <c r="CS21" i="3"/>
  <c r="CT21" i="3"/>
  <c r="CU21" i="3"/>
  <c r="CW21" i="3"/>
  <c r="CX21" i="3"/>
  <c r="CY21" i="3"/>
  <c r="DA21" i="3"/>
  <c r="DB21" i="3"/>
  <c r="DC21" i="3"/>
  <c r="DD21" i="3"/>
  <c r="DE21" i="3"/>
  <c r="D22" i="3"/>
  <c r="J22" i="3"/>
  <c r="O22" i="3"/>
  <c r="W22" i="3"/>
  <c r="Y22" i="3"/>
  <c r="AA22" i="3"/>
  <c r="AC22" i="3"/>
  <c r="AE22" i="3"/>
  <c r="AG22" i="3"/>
  <c r="AI22" i="3"/>
  <c r="AL22" i="3"/>
  <c r="AN22" i="3"/>
  <c r="AP22" i="3"/>
  <c r="AQ22" i="3"/>
  <c r="AX22" i="3"/>
  <c r="BA22" i="3"/>
  <c r="BF22" i="3"/>
  <c r="BH22" i="3"/>
  <c r="BJ22" i="3"/>
  <c r="BL22" i="3"/>
  <c r="BN22" i="3"/>
  <c r="BP22" i="3"/>
  <c r="BS22" i="3"/>
  <c r="BV22" i="3"/>
  <c r="CA22" i="3"/>
  <c r="CD22" i="3"/>
  <c r="CG22" i="3"/>
  <c r="CI22" i="3"/>
  <c r="CJ22" i="3"/>
  <c r="CL22" i="3"/>
  <c r="CO22" i="3"/>
  <c r="CP22" i="3"/>
  <c r="CQ22" i="3"/>
  <c r="CR22" i="3"/>
  <c r="CS22" i="3"/>
  <c r="CT22" i="3"/>
  <c r="CU22" i="3"/>
  <c r="CW22" i="3"/>
  <c r="CX22" i="3"/>
  <c r="CY22" i="3"/>
  <c r="DA22" i="3"/>
  <c r="DB22" i="3"/>
  <c r="DC22" i="3"/>
  <c r="DD22" i="3"/>
  <c r="DE22" i="3"/>
  <c r="D23" i="3"/>
  <c r="J23" i="3"/>
  <c r="O23" i="3"/>
  <c r="W23" i="3"/>
  <c r="Y23" i="3"/>
  <c r="AA23" i="3"/>
  <c r="AC23" i="3"/>
  <c r="AE23" i="3"/>
  <c r="AG23" i="3"/>
  <c r="AI23" i="3"/>
  <c r="AL23" i="3"/>
  <c r="AN23" i="3"/>
  <c r="AP23" i="3"/>
  <c r="AQ23" i="3"/>
  <c r="AX23" i="3"/>
  <c r="BA23" i="3"/>
  <c r="BF23" i="3"/>
  <c r="BH23" i="3"/>
  <c r="BJ23" i="3"/>
  <c r="BL23" i="3"/>
  <c r="BN23" i="3"/>
  <c r="BP23" i="3"/>
  <c r="BS23" i="3"/>
  <c r="BV23" i="3"/>
  <c r="CA23" i="3"/>
  <c r="CD23" i="3"/>
  <c r="CG23" i="3"/>
  <c r="CI23" i="3"/>
  <c r="CJ23" i="3"/>
  <c r="CL23" i="3"/>
  <c r="CO23" i="3"/>
  <c r="CP23" i="3"/>
  <c r="CQ23" i="3"/>
  <c r="CR23" i="3"/>
  <c r="CS23" i="3"/>
  <c r="CT23" i="3"/>
  <c r="CU23" i="3"/>
  <c r="CW23" i="3"/>
  <c r="CX23" i="3"/>
  <c r="CY23" i="3"/>
  <c r="DA23" i="3"/>
  <c r="DB23" i="3"/>
  <c r="DC23" i="3"/>
  <c r="DD23" i="3"/>
  <c r="DE23" i="3"/>
  <c r="D24" i="3"/>
  <c r="J24" i="3"/>
  <c r="O24" i="3"/>
  <c r="W24" i="3"/>
  <c r="Y24" i="3"/>
  <c r="AA24" i="3"/>
  <c r="AC24" i="3"/>
  <c r="AE24" i="3"/>
  <c r="AG24" i="3"/>
  <c r="AI24" i="3"/>
  <c r="AL24" i="3"/>
  <c r="AN24" i="3"/>
  <c r="AP24" i="3"/>
  <c r="AQ24" i="3"/>
  <c r="AX24" i="3"/>
  <c r="BA24" i="3"/>
  <c r="BF24" i="3"/>
  <c r="BH24" i="3"/>
  <c r="BJ24" i="3"/>
  <c r="BL24" i="3"/>
  <c r="BN24" i="3"/>
  <c r="BP24" i="3"/>
  <c r="BS24" i="3"/>
  <c r="BV24" i="3"/>
  <c r="CA24" i="3"/>
  <c r="CD24" i="3"/>
  <c r="CG24" i="3"/>
  <c r="CI24" i="3"/>
  <c r="CJ24" i="3"/>
  <c r="CL24" i="3"/>
  <c r="CO24" i="3"/>
  <c r="CP24" i="3"/>
  <c r="CQ24" i="3"/>
  <c r="CR24" i="3"/>
  <c r="CS24" i="3"/>
  <c r="CT24" i="3"/>
  <c r="CU24" i="3"/>
  <c r="CW24" i="3"/>
  <c r="CX24" i="3"/>
  <c r="CY24" i="3"/>
  <c r="DA24" i="3"/>
  <c r="DB24" i="3"/>
  <c r="DC24" i="3"/>
  <c r="DD24" i="3"/>
  <c r="DE24" i="3"/>
  <c r="D25" i="3"/>
  <c r="J25" i="3"/>
  <c r="O25" i="3"/>
  <c r="W25" i="3"/>
  <c r="Y25" i="3"/>
  <c r="AA25" i="3"/>
  <c r="AC25" i="3"/>
  <c r="AE25" i="3"/>
  <c r="AG25" i="3"/>
  <c r="AI25" i="3"/>
  <c r="AL25" i="3"/>
  <c r="AN25" i="3"/>
  <c r="AP25" i="3"/>
  <c r="AQ25" i="3"/>
  <c r="AX25" i="3"/>
  <c r="BA25" i="3"/>
  <c r="BF25" i="3"/>
  <c r="BH25" i="3"/>
  <c r="BJ25" i="3"/>
  <c r="BL25" i="3"/>
  <c r="BN25" i="3"/>
  <c r="BP25" i="3"/>
  <c r="BS25" i="3"/>
  <c r="BV25" i="3"/>
  <c r="CA25" i="3"/>
  <c r="CD25" i="3"/>
  <c r="CG25" i="3"/>
  <c r="CI25" i="3"/>
  <c r="CJ25" i="3"/>
  <c r="CL25" i="3"/>
  <c r="CO25" i="3"/>
  <c r="CP25" i="3"/>
  <c r="CQ25" i="3"/>
  <c r="CR25" i="3"/>
  <c r="CS25" i="3"/>
  <c r="CT25" i="3"/>
  <c r="CU25" i="3"/>
  <c r="CW25" i="3"/>
  <c r="CX25" i="3"/>
  <c r="CY25" i="3"/>
  <c r="DA25" i="3"/>
  <c r="DB25" i="3"/>
  <c r="DC25" i="3"/>
  <c r="DD25" i="3"/>
  <c r="DE25" i="3"/>
  <c r="D26" i="3"/>
  <c r="J26" i="3"/>
  <c r="O26" i="3"/>
  <c r="W26" i="3"/>
  <c r="Y26" i="3"/>
  <c r="AA26" i="3"/>
  <c r="AC26" i="3"/>
  <c r="AE26" i="3"/>
  <c r="AG26" i="3"/>
  <c r="AI26" i="3"/>
  <c r="AL26" i="3"/>
  <c r="AN26" i="3"/>
  <c r="AP26" i="3"/>
  <c r="AQ26" i="3"/>
  <c r="AX26" i="3"/>
  <c r="BA26" i="3"/>
  <c r="BF26" i="3"/>
  <c r="BH26" i="3"/>
  <c r="BJ26" i="3"/>
  <c r="BL26" i="3"/>
  <c r="BN26" i="3"/>
  <c r="BP26" i="3"/>
  <c r="BS26" i="3"/>
  <c r="BV26" i="3"/>
  <c r="CA26" i="3"/>
  <c r="CD26" i="3"/>
  <c r="CG26" i="3"/>
  <c r="CI26" i="3"/>
  <c r="CJ26" i="3"/>
  <c r="CL26" i="3"/>
  <c r="CO26" i="3"/>
  <c r="CP26" i="3"/>
  <c r="CQ26" i="3"/>
  <c r="CR26" i="3"/>
  <c r="CS26" i="3"/>
  <c r="CT26" i="3"/>
  <c r="CU26" i="3"/>
  <c r="CW26" i="3"/>
  <c r="CX26" i="3"/>
  <c r="CY26" i="3"/>
  <c r="DA26" i="3"/>
  <c r="DB26" i="3"/>
  <c r="DC26" i="3"/>
  <c r="DD26" i="3"/>
  <c r="DE26" i="3"/>
  <c r="D27" i="3"/>
  <c r="J27" i="3"/>
  <c r="O27" i="3"/>
  <c r="W27" i="3"/>
  <c r="Y27" i="3"/>
  <c r="AA27" i="3"/>
  <c r="AC27" i="3"/>
  <c r="AE27" i="3"/>
  <c r="AG27" i="3"/>
  <c r="AI27" i="3"/>
  <c r="AL27" i="3"/>
  <c r="AN27" i="3"/>
  <c r="AP27" i="3"/>
  <c r="AQ27" i="3"/>
  <c r="AX27" i="3"/>
  <c r="BA27" i="3"/>
  <c r="BF27" i="3"/>
  <c r="BH27" i="3"/>
  <c r="BJ27" i="3"/>
  <c r="BL27" i="3"/>
  <c r="BN27" i="3"/>
  <c r="BP27" i="3"/>
  <c r="BS27" i="3"/>
  <c r="BV27" i="3"/>
  <c r="CA27" i="3"/>
  <c r="CD27" i="3"/>
  <c r="CG27" i="3"/>
  <c r="CI27" i="3"/>
  <c r="CJ27" i="3"/>
  <c r="CL27" i="3"/>
  <c r="CO27" i="3"/>
  <c r="CP27" i="3"/>
  <c r="CQ27" i="3"/>
  <c r="CR27" i="3"/>
  <c r="CS27" i="3"/>
  <c r="CT27" i="3"/>
  <c r="CU27" i="3"/>
  <c r="CW27" i="3"/>
  <c r="CX27" i="3"/>
  <c r="CY27" i="3"/>
  <c r="DA27" i="3"/>
  <c r="DB27" i="3"/>
  <c r="DC27" i="3"/>
  <c r="DD27" i="3"/>
  <c r="DE27" i="3"/>
  <c r="D28" i="3"/>
  <c r="J28" i="3"/>
  <c r="O28" i="3"/>
  <c r="W28" i="3"/>
  <c r="Y28" i="3"/>
  <c r="AA28" i="3"/>
  <c r="AC28" i="3"/>
  <c r="AE28" i="3"/>
  <c r="AG28" i="3"/>
  <c r="AI28" i="3"/>
  <c r="AL28" i="3"/>
  <c r="AN28" i="3"/>
  <c r="AP28" i="3"/>
  <c r="AQ28" i="3"/>
  <c r="AX28" i="3"/>
  <c r="BA28" i="3"/>
  <c r="BF28" i="3"/>
  <c r="BH28" i="3"/>
  <c r="BJ28" i="3"/>
  <c r="BL28" i="3"/>
  <c r="BN28" i="3"/>
  <c r="BP28" i="3"/>
  <c r="BS28" i="3"/>
  <c r="BV28" i="3"/>
  <c r="CA28" i="3"/>
  <c r="CD28" i="3"/>
  <c r="CG28" i="3"/>
  <c r="CI28" i="3"/>
  <c r="CJ28" i="3"/>
  <c r="CL28" i="3"/>
  <c r="CO28" i="3"/>
  <c r="CP28" i="3"/>
  <c r="CQ28" i="3"/>
  <c r="CR28" i="3"/>
  <c r="CS28" i="3"/>
  <c r="CT28" i="3"/>
  <c r="CU28" i="3"/>
  <c r="CW28" i="3"/>
  <c r="CX28" i="3"/>
  <c r="CY28" i="3"/>
  <c r="DA28" i="3"/>
  <c r="DB28" i="3"/>
  <c r="DC28" i="3"/>
  <c r="DD28" i="3"/>
  <c r="DE28" i="3"/>
  <c r="D29" i="3"/>
  <c r="J29" i="3"/>
  <c r="O29" i="3"/>
  <c r="W29" i="3"/>
  <c r="Y29" i="3"/>
  <c r="AA29" i="3"/>
  <c r="AC29" i="3"/>
  <c r="AE29" i="3"/>
  <c r="AG29" i="3"/>
  <c r="AI29" i="3"/>
  <c r="AL29" i="3"/>
  <c r="AN29" i="3"/>
  <c r="AP29" i="3"/>
  <c r="AQ29" i="3"/>
  <c r="AX29" i="3"/>
  <c r="BA29" i="3"/>
  <c r="BF29" i="3"/>
  <c r="BH29" i="3"/>
  <c r="BJ29" i="3"/>
  <c r="BL29" i="3"/>
  <c r="BN29" i="3"/>
  <c r="BP29" i="3"/>
  <c r="BS29" i="3"/>
  <c r="BV29" i="3"/>
  <c r="CA29" i="3"/>
  <c r="CD29" i="3"/>
  <c r="CG29" i="3"/>
  <c r="CI29" i="3"/>
  <c r="CJ29" i="3"/>
  <c r="CL29" i="3"/>
  <c r="CO29" i="3"/>
  <c r="CP29" i="3"/>
  <c r="CQ29" i="3"/>
  <c r="CR29" i="3"/>
  <c r="CS29" i="3"/>
  <c r="CT29" i="3"/>
  <c r="CU29" i="3"/>
  <c r="CW29" i="3"/>
  <c r="CX29" i="3"/>
  <c r="CY29" i="3"/>
  <c r="DA29" i="3"/>
  <c r="DB29" i="3"/>
  <c r="DC29" i="3"/>
  <c r="DD29" i="3"/>
  <c r="DE29" i="3"/>
  <c r="D30" i="3"/>
  <c r="J30" i="3"/>
  <c r="O30" i="3"/>
  <c r="W30" i="3"/>
  <c r="Y30" i="3"/>
  <c r="AA30" i="3"/>
  <c r="AC30" i="3"/>
  <c r="AE30" i="3"/>
  <c r="AG30" i="3"/>
  <c r="AI30" i="3"/>
  <c r="AL30" i="3"/>
  <c r="AN30" i="3"/>
  <c r="AP30" i="3"/>
  <c r="AQ30" i="3"/>
  <c r="AX30" i="3"/>
  <c r="BA30" i="3"/>
  <c r="BF30" i="3"/>
  <c r="BH30" i="3"/>
  <c r="BJ30" i="3"/>
  <c r="BL30" i="3"/>
  <c r="BN30" i="3"/>
  <c r="BP30" i="3"/>
  <c r="BS30" i="3"/>
  <c r="BV30" i="3"/>
  <c r="CA30" i="3"/>
  <c r="CD30" i="3"/>
  <c r="CG30" i="3"/>
  <c r="CI30" i="3"/>
  <c r="CJ30" i="3"/>
  <c r="CL30" i="3"/>
  <c r="CO30" i="3"/>
  <c r="CP30" i="3"/>
  <c r="CQ30" i="3"/>
  <c r="CR30" i="3"/>
  <c r="CS30" i="3"/>
  <c r="CT30" i="3"/>
  <c r="CU30" i="3"/>
  <c r="CW30" i="3"/>
  <c r="CX30" i="3"/>
  <c r="CY30" i="3"/>
  <c r="DA30" i="3"/>
  <c r="DB30" i="3"/>
  <c r="DC30" i="3"/>
  <c r="DD30" i="3"/>
  <c r="DE30" i="3"/>
  <c r="D31" i="3"/>
  <c r="J31" i="3"/>
  <c r="O31" i="3"/>
  <c r="W31" i="3"/>
  <c r="Y31" i="3"/>
  <c r="AA31" i="3"/>
  <c r="AC31" i="3"/>
  <c r="AE31" i="3"/>
  <c r="AG31" i="3"/>
  <c r="AI31" i="3"/>
  <c r="AL31" i="3"/>
  <c r="AN31" i="3"/>
  <c r="AP31" i="3"/>
  <c r="AQ31" i="3"/>
  <c r="AX31" i="3"/>
  <c r="BA31" i="3"/>
  <c r="BF31" i="3"/>
  <c r="BH31" i="3"/>
  <c r="BJ31" i="3"/>
  <c r="BL31" i="3"/>
  <c r="BN31" i="3"/>
  <c r="BP31" i="3"/>
  <c r="BS31" i="3"/>
  <c r="BV31" i="3"/>
  <c r="CA31" i="3"/>
  <c r="CD31" i="3"/>
  <c r="CG31" i="3"/>
  <c r="CI31" i="3"/>
  <c r="CJ31" i="3"/>
  <c r="CL31" i="3"/>
  <c r="CO31" i="3"/>
  <c r="CP31" i="3"/>
  <c r="CQ31" i="3"/>
  <c r="CR31" i="3"/>
  <c r="CS31" i="3"/>
  <c r="CT31" i="3"/>
  <c r="CU31" i="3"/>
  <c r="CW31" i="3"/>
  <c r="CX31" i="3"/>
  <c r="CY31" i="3"/>
  <c r="DA31" i="3"/>
  <c r="DB31" i="3"/>
  <c r="DC31" i="3"/>
  <c r="DD31" i="3"/>
  <c r="DE31" i="3"/>
  <c r="D32" i="3"/>
  <c r="J32" i="3"/>
  <c r="O32" i="3"/>
  <c r="W32" i="3"/>
  <c r="Y32" i="3"/>
  <c r="AA32" i="3"/>
  <c r="AC32" i="3"/>
  <c r="AE32" i="3"/>
  <c r="AG32" i="3"/>
  <c r="AI32" i="3"/>
  <c r="AL32" i="3"/>
  <c r="AN32" i="3"/>
  <c r="AP32" i="3"/>
  <c r="AQ32" i="3"/>
  <c r="AX32" i="3"/>
  <c r="BA32" i="3"/>
  <c r="BF32" i="3"/>
  <c r="BH32" i="3"/>
  <c r="BJ32" i="3"/>
  <c r="BL32" i="3"/>
  <c r="BN32" i="3"/>
  <c r="BP32" i="3"/>
  <c r="BS32" i="3"/>
  <c r="BV32" i="3"/>
  <c r="CA32" i="3"/>
  <c r="CD32" i="3"/>
  <c r="CG32" i="3"/>
  <c r="CI32" i="3"/>
  <c r="CJ32" i="3"/>
  <c r="CL32" i="3"/>
  <c r="CO32" i="3"/>
  <c r="CP32" i="3"/>
  <c r="CQ32" i="3"/>
  <c r="CR32" i="3"/>
  <c r="CS32" i="3"/>
  <c r="CT32" i="3"/>
  <c r="CU32" i="3"/>
  <c r="CW32" i="3"/>
  <c r="CX32" i="3"/>
  <c r="CY32" i="3"/>
  <c r="DA32" i="3"/>
  <c r="DB32" i="3"/>
  <c r="DC32" i="3"/>
  <c r="DD32" i="3"/>
  <c r="DE32" i="3"/>
  <c r="D33" i="3"/>
  <c r="J33" i="3"/>
  <c r="O33" i="3"/>
  <c r="W33" i="3"/>
  <c r="Y33" i="3"/>
  <c r="AA33" i="3"/>
  <c r="AC33" i="3"/>
  <c r="AE33" i="3"/>
  <c r="AG33" i="3"/>
  <c r="AI33" i="3"/>
  <c r="AL33" i="3"/>
  <c r="AN33" i="3"/>
  <c r="AP33" i="3"/>
  <c r="AQ33" i="3"/>
  <c r="AX33" i="3"/>
  <c r="BA33" i="3"/>
  <c r="BF33" i="3"/>
  <c r="BH33" i="3"/>
  <c r="BJ33" i="3"/>
  <c r="BL33" i="3"/>
  <c r="BN33" i="3"/>
  <c r="BP33" i="3"/>
  <c r="BS33" i="3"/>
  <c r="BV33" i="3"/>
  <c r="CA33" i="3"/>
  <c r="CD33" i="3"/>
  <c r="CG33" i="3"/>
  <c r="CI33" i="3"/>
  <c r="CJ33" i="3"/>
  <c r="CL33" i="3"/>
  <c r="CO33" i="3"/>
  <c r="CP33" i="3"/>
  <c r="CQ33" i="3"/>
  <c r="CR33" i="3"/>
  <c r="CS33" i="3"/>
  <c r="CT33" i="3"/>
  <c r="CU33" i="3"/>
  <c r="CW33" i="3"/>
  <c r="CX33" i="3"/>
  <c r="CY33" i="3"/>
  <c r="DA33" i="3"/>
  <c r="DB33" i="3"/>
  <c r="DC33" i="3"/>
  <c r="DD33" i="3"/>
  <c r="DE33" i="3"/>
  <c r="D34" i="3"/>
  <c r="J34" i="3"/>
  <c r="O34" i="3"/>
  <c r="W34" i="3"/>
  <c r="Y34" i="3"/>
  <c r="AA34" i="3"/>
  <c r="AC34" i="3"/>
  <c r="AE34" i="3"/>
  <c r="AG34" i="3"/>
  <c r="AI34" i="3"/>
  <c r="AL34" i="3"/>
  <c r="AN34" i="3"/>
  <c r="AP34" i="3"/>
  <c r="AQ34" i="3"/>
  <c r="AX34" i="3"/>
  <c r="BA34" i="3"/>
  <c r="BF34" i="3"/>
  <c r="BH34" i="3"/>
  <c r="BJ34" i="3"/>
  <c r="BL34" i="3"/>
  <c r="BN34" i="3"/>
  <c r="BP34" i="3"/>
  <c r="BS34" i="3"/>
  <c r="BV34" i="3"/>
  <c r="CA34" i="3"/>
  <c r="CD34" i="3"/>
  <c r="CG34" i="3"/>
  <c r="CI34" i="3"/>
  <c r="CJ34" i="3"/>
  <c r="CL34" i="3"/>
  <c r="CO34" i="3"/>
  <c r="CP34" i="3"/>
  <c r="CQ34" i="3"/>
  <c r="CR34" i="3"/>
  <c r="CS34" i="3"/>
  <c r="CT34" i="3"/>
  <c r="CU34" i="3"/>
  <c r="CW34" i="3"/>
  <c r="CX34" i="3"/>
  <c r="CY34" i="3"/>
  <c r="DA34" i="3"/>
  <c r="DB34" i="3"/>
  <c r="DC34" i="3"/>
  <c r="DD34" i="3"/>
  <c r="DE34" i="3"/>
  <c r="D35" i="3"/>
  <c r="J35" i="3"/>
  <c r="O35" i="3"/>
  <c r="W35" i="3"/>
  <c r="Y35" i="3"/>
  <c r="AA35" i="3"/>
  <c r="AC35" i="3"/>
  <c r="AE35" i="3"/>
  <c r="AG35" i="3"/>
  <c r="AI35" i="3"/>
  <c r="AL35" i="3"/>
  <c r="AN35" i="3"/>
  <c r="AP35" i="3"/>
  <c r="AQ35" i="3"/>
  <c r="AX35" i="3"/>
  <c r="BA35" i="3"/>
  <c r="BF35" i="3"/>
  <c r="BH35" i="3"/>
  <c r="BJ35" i="3"/>
  <c r="BL35" i="3"/>
  <c r="BN35" i="3"/>
  <c r="BP35" i="3"/>
  <c r="BS35" i="3"/>
  <c r="BV35" i="3"/>
  <c r="CA35" i="3"/>
  <c r="CD35" i="3"/>
  <c r="CG35" i="3"/>
  <c r="CI35" i="3"/>
  <c r="CJ35" i="3"/>
  <c r="CL35" i="3"/>
  <c r="CO35" i="3"/>
  <c r="CP35" i="3"/>
  <c r="CQ35" i="3"/>
  <c r="CR35" i="3"/>
  <c r="CS35" i="3"/>
  <c r="CT35" i="3"/>
  <c r="CU35" i="3"/>
  <c r="CW35" i="3"/>
  <c r="CX35" i="3"/>
  <c r="CY35" i="3"/>
  <c r="DA35" i="3"/>
  <c r="DB35" i="3"/>
  <c r="DC35" i="3"/>
  <c r="DD35" i="3"/>
  <c r="DE35" i="3"/>
  <c r="D36" i="3"/>
  <c r="J36" i="3"/>
  <c r="O36" i="3"/>
  <c r="W36" i="3"/>
  <c r="Y36" i="3"/>
  <c r="AA36" i="3"/>
  <c r="AC36" i="3"/>
  <c r="AE36" i="3"/>
  <c r="AG36" i="3"/>
  <c r="AI36" i="3"/>
  <c r="AL36" i="3"/>
  <c r="AN36" i="3"/>
  <c r="AP36" i="3"/>
  <c r="AQ36" i="3"/>
  <c r="AX36" i="3"/>
  <c r="BA36" i="3"/>
  <c r="BF36" i="3"/>
  <c r="BH36" i="3"/>
  <c r="BJ36" i="3"/>
  <c r="BL36" i="3"/>
  <c r="BN36" i="3"/>
  <c r="BP36" i="3"/>
  <c r="BS36" i="3"/>
  <c r="BV36" i="3"/>
  <c r="CA36" i="3"/>
  <c r="CD36" i="3"/>
  <c r="CG36" i="3"/>
  <c r="CI36" i="3"/>
  <c r="CJ36" i="3"/>
  <c r="CL36" i="3"/>
  <c r="CO36" i="3"/>
  <c r="CP36" i="3"/>
  <c r="CQ36" i="3"/>
  <c r="CR36" i="3"/>
  <c r="CS36" i="3"/>
  <c r="CT36" i="3"/>
  <c r="CU36" i="3"/>
  <c r="CW36" i="3"/>
  <c r="CX36" i="3"/>
  <c r="CY36" i="3"/>
  <c r="DA36" i="3"/>
  <c r="DB36" i="3"/>
  <c r="DC36" i="3"/>
  <c r="DD36" i="3"/>
  <c r="DE36" i="3"/>
  <c r="D37" i="3"/>
  <c r="J37" i="3"/>
  <c r="O37" i="3"/>
  <c r="W37" i="3"/>
  <c r="Y37" i="3"/>
  <c r="AA37" i="3"/>
  <c r="AC37" i="3"/>
  <c r="AE37" i="3"/>
  <c r="AG37" i="3"/>
  <c r="AI37" i="3"/>
  <c r="AL37" i="3"/>
  <c r="AN37" i="3"/>
  <c r="AP37" i="3"/>
  <c r="AQ37" i="3"/>
  <c r="AX37" i="3"/>
  <c r="BA37" i="3"/>
  <c r="BF37" i="3"/>
  <c r="BH37" i="3"/>
  <c r="BJ37" i="3"/>
  <c r="BL37" i="3"/>
  <c r="BN37" i="3"/>
  <c r="BP37" i="3"/>
  <c r="BS37" i="3"/>
  <c r="BV37" i="3"/>
  <c r="CA37" i="3"/>
  <c r="CD37" i="3"/>
  <c r="CG37" i="3"/>
  <c r="CI37" i="3"/>
  <c r="CJ37" i="3"/>
  <c r="CL37" i="3"/>
  <c r="CO37" i="3"/>
  <c r="CP37" i="3"/>
  <c r="CQ37" i="3"/>
  <c r="CR37" i="3"/>
  <c r="CS37" i="3"/>
  <c r="CT37" i="3"/>
  <c r="CU37" i="3"/>
  <c r="CW37" i="3"/>
  <c r="CX37" i="3"/>
  <c r="CY37" i="3"/>
  <c r="DA37" i="3"/>
  <c r="DB37" i="3"/>
  <c r="DC37" i="3"/>
  <c r="DD37" i="3"/>
  <c r="DE37" i="3"/>
  <c r="D38" i="3"/>
  <c r="J38" i="3"/>
  <c r="O38" i="3"/>
  <c r="W38" i="3"/>
  <c r="Y38" i="3"/>
  <c r="AA38" i="3"/>
  <c r="AC38" i="3"/>
  <c r="AE38" i="3"/>
  <c r="AG38" i="3"/>
  <c r="AI38" i="3"/>
  <c r="AL38" i="3"/>
  <c r="AN38" i="3"/>
  <c r="AP38" i="3"/>
  <c r="AQ38" i="3"/>
  <c r="AX38" i="3"/>
  <c r="BA38" i="3"/>
  <c r="BF38" i="3"/>
  <c r="BH38" i="3"/>
  <c r="BJ38" i="3"/>
  <c r="BL38" i="3"/>
  <c r="BN38" i="3"/>
  <c r="BP38" i="3"/>
  <c r="BS38" i="3"/>
  <c r="BV38" i="3"/>
  <c r="CA38" i="3"/>
  <c r="CD38" i="3"/>
  <c r="CG38" i="3"/>
  <c r="CI38" i="3"/>
  <c r="CJ38" i="3"/>
  <c r="CL38" i="3"/>
  <c r="CO38" i="3"/>
  <c r="CP38" i="3"/>
  <c r="CQ38" i="3"/>
  <c r="CR38" i="3"/>
  <c r="CS38" i="3"/>
  <c r="CT38" i="3"/>
  <c r="CU38" i="3"/>
  <c r="CW38" i="3"/>
  <c r="CX38" i="3"/>
  <c r="CY38" i="3"/>
  <c r="DA38" i="3"/>
  <c r="DB38" i="3"/>
  <c r="DC38" i="3"/>
  <c r="DD38" i="3"/>
  <c r="DE38" i="3"/>
  <c r="D39" i="3"/>
  <c r="J39" i="3"/>
  <c r="O39" i="3"/>
  <c r="W39" i="3"/>
  <c r="Y39" i="3"/>
  <c r="AA39" i="3"/>
  <c r="AC39" i="3"/>
  <c r="AE39" i="3"/>
  <c r="AG39" i="3"/>
  <c r="AI39" i="3"/>
  <c r="AL39" i="3"/>
  <c r="AN39" i="3"/>
  <c r="AP39" i="3"/>
  <c r="AQ39" i="3"/>
  <c r="AX39" i="3"/>
  <c r="BA39" i="3"/>
  <c r="BF39" i="3"/>
  <c r="BH39" i="3"/>
  <c r="BJ39" i="3"/>
  <c r="BL39" i="3"/>
  <c r="BN39" i="3"/>
  <c r="BP39" i="3"/>
  <c r="BS39" i="3"/>
  <c r="BV39" i="3"/>
  <c r="CA39" i="3"/>
  <c r="CD39" i="3"/>
  <c r="CG39" i="3"/>
  <c r="CI39" i="3"/>
  <c r="CJ39" i="3"/>
  <c r="CL39" i="3"/>
  <c r="CO39" i="3"/>
  <c r="CP39" i="3"/>
  <c r="CQ39" i="3"/>
  <c r="CR39" i="3"/>
  <c r="CS39" i="3"/>
  <c r="CT39" i="3"/>
  <c r="CU39" i="3"/>
  <c r="CW39" i="3"/>
  <c r="CX39" i="3"/>
  <c r="CY39" i="3"/>
  <c r="DA39" i="3"/>
  <c r="DB39" i="3"/>
  <c r="DC39" i="3"/>
  <c r="DD39" i="3"/>
  <c r="DE39" i="3"/>
  <c r="D40" i="3"/>
  <c r="J40" i="3"/>
  <c r="O40" i="3"/>
  <c r="W40" i="3"/>
  <c r="Y40" i="3"/>
  <c r="AA40" i="3"/>
  <c r="AC40" i="3"/>
  <c r="AE40" i="3"/>
  <c r="AG40" i="3"/>
  <c r="AI40" i="3"/>
  <c r="AL40" i="3"/>
  <c r="AN40" i="3"/>
  <c r="AP40" i="3"/>
  <c r="AQ40" i="3"/>
  <c r="AX40" i="3"/>
  <c r="BA40" i="3"/>
  <c r="BF40" i="3"/>
  <c r="BH40" i="3"/>
  <c r="BJ40" i="3"/>
  <c r="BL40" i="3"/>
  <c r="BN40" i="3"/>
  <c r="BP40" i="3"/>
  <c r="BS40" i="3"/>
  <c r="BV40" i="3"/>
  <c r="CA40" i="3"/>
  <c r="CD40" i="3"/>
  <c r="CG40" i="3"/>
  <c r="CI40" i="3"/>
  <c r="CJ40" i="3"/>
  <c r="CL40" i="3"/>
  <c r="CO40" i="3"/>
  <c r="CP40" i="3"/>
  <c r="CQ40" i="3"/>
  <c r="CR40" i="3"/>
  <c r="CS40" i="3"/>
  <c r="CT40" i="3"/>
  <c r="CU40" i="3"/>
  <c r="CW40" i="3"/>
  <c r="CX40" i="3"/>
  <c r="CY40" i="3"/>
  <c r="DA40" i="3"/>
  <c r="DB40" i="3"/>
  <c r="DC40" i="3"/>
  <c r="DD40" i="3"/>
  <c r="DE40" i="3"/>
  <c r="D41" i="3"/>
  <c r="J41" i="3"/>
  <c r="O41" i="3"/>
  <c r="W41" i="3"/>
  <c r="Y41" i="3"/>
  <c r="AA41" i="3"/>
  <c r="AC41" i="3"/>
  <c r="AE41" i="3"/>
  <c r="AG41" i="3"/>
  <c r="AI41" i="3"/>
  <c r="AL41" i="3"/>
  <c r="AN41" i="3"/>
  <c r="AP41" i="3"/>
  <c r="AQ41" i="3"/>
  <c r="AX41" i="3"/>
  <c r="BA41" i="3"/>
  <c r="BF41" i="3"/>
  <c r="BH41" i="3"/>
  <c r="BJ41" i="3"/>
  <c r="BL41" i="3"/>
  <c r="BN41" i="3"/>
  <c r="BP41" i="3"/>
  <c r="BS41" i="3"/>
  <c r="BV41" i="3"/>
  <c r="CA41" i="3"/>
  <c r="CD41" i="3"/>
  <c r="CG41" i="3"/>
  <c r="CI41" i="3"/>
  <c r="CJ41" i="3"/>
  <c r="CL41" i="3"/>
  <c r="CO41" i="3"/>
  <c r="CP41" i="3"/>
  <c r="CQ41" i="3"/>
  <c r="CR41" i="3"/>
  <c r="CS41" i="3"/>
  <c r="CT41" i="3"/>
  <c r="CU41" i="3"/>
  <c r="CW41" i="3"/>
  <c r="CX41" i="3"/>
  <c r="CY41" i="3"/>
  <c r="DA41" i="3"/>
  <c r="DB41" i="3"/>
  <c r="DC41" i="3"/>
  <c r="DD41" i="3"/>
  <c r="DE41" i="3"/>
  <c r="D42" i="3"/>
  <c r="J42" i="3"/>
  <c r="O42" i="3"/>
  <c r="W42" i="3"/>
  <c r="Y42" i="3"/>
  <c r="AA42" i="3"/>
  <c r="AC42" i="3"/>
  <c r="AE42" i="3"/>
  <c r="AG42" i="3"/>
  <c r="AI42" i="3"/>
  <c r="AL42" i="3"/>
  <c r="AN42" i="3"/>
  <c r="AP42" i="3"/>
  <c r="AQ42" i="3"/>
  <c r="AX42" i="3"/>
  <c r="BA42" i="3"/>
  <c r="BF42" i="3"/>
  <c r="BH42" i="3"/>
  <c r="BJ42" i="3"/>
  <c r="BL42" i="3"/>
  <c r="BN42" i="3"/>
  <c r="BP42" i="3"/>
  <c r="BS42" i="3"/>
  <c r="BV42" i="3"/>
  <c r="CA42" i="3"/>
  <c r="CD42" i="3"/>
  <c r="CG42" i="3"/>
  <c r="CI42" i="3"/>
  <c r="CJ42" i="3"/>
  <c r="CL42" i="3"/>
  <c r="CO42" i="3"/>
  <c r="CP42" i="3"/>
  <c r="CQ42" i="3"/>
  <c r="CR42" i="3"/>
  <c r="CS42" i="3"/>
  <c r="CT42" i="3"/>
  <c r="CU42" i="3"/>
  <c r="CW42" i="3"/>
  <c r="CX42" i="3"/>
  <c r="CY42" i="3"/>
  <c r="DA42" i="3"/>
  <c r="DB42" i="3"/>
  <c r="DC42" i="3"/>
  <c r="DD42" i="3"/>
  <c r="DE42" i="3"/>
  <c r="D43" i="3"/>
  <c r="J43" i="3"/>
  <c r="O43" i="3"/>
  <c r="W43" i="3"/>
  <c r="Y43" i="3"/>
  <c r="AA43" i="3"/>
  <c r="AC43" i="3"/>
  <c r="AE43" i="3"/>
  <c r="AG43" i="3"/>
  <c r="AI43" i="3"/>
  <c r="AL43" i="3"/>
  <c r="AN43" i="3"/>
  <c r="AP43" i="3"/>
  <c r="AQ43" i="3"/>
  <c r="AX43" i="3"/>
  <c r="BA43" i="3"/>
  <c r="BF43" i="3"/>
  <c r="BH43" i="3"/>
  <c r="BJ43" i="3"/>
  <c r="BL43" i="3"/>
  <c r="BN43" i="3"/>
  <c r="BP43" i="3"/>
  <c r="BS43" i="3"/>
  <c r="BV43" i="3"/>
  <c r="CA43" i="3"/>
  <c r="CD43" i="3"/>
  <c r="CG43" i="3"/>
  <c r="CI43" i="3"/>
  <c r="CJ43" i="3"/>
  <c r="CL43" i="3"/>
  <c r="CO43" i="3"/>
  <c r="CP43" i="3"/>
  <c r="CQ43" i="3"/>
  <c r="CR43" i="3"/>
  <c r="CS43" i="3"/>
  <c r="CT43" i="3"/>
  <c r="CU43" i="3"/>
  <c r="CW43" i="3"/>
  <c r="CX43" i="3"/>
  <c r="CY43" i="3"/>
  <c r="DA43" i="3"/>
  <c r="DB43" i="3"/>
  <c r="DC43" i="3"/>
  <c r="DD43" i="3"/>
  <c r="DE43" i="3"/>
  <c r="D44" i="3"/>
  <c r="J44" i="3"/>
  <c r="O44" i="3"/>
  <c r="W44" i="3"/>
  <c r="Y44" i="3"/>
  <c r="AA44" i="3"/>
  <c r="AC44" i="3"/>
  <c r="AE44" i="3"/>
  <c r="AG44" i="3"/>
  <c r="AI44" i="3"/>
  <c r="AL44" i="3"/>
  <c r="AN44" i="3"/>
  <c r="AP44" i="3"/>
  <c r="AQ44" i="3"/>
  <c r="AX44" i="3"/>
  <c r="BA44" i="3"/>
  <c r="BF44" i="3"/>
  <c r="BH44" i="3"/>
  <c r="BJ44" i="3"/>
  <c r="BL44" i="3"/>
  <c r="BN44" i="3"/>
  <c r="BP44" i="3"/>
  <c r="BS44" i="3"/>
  <c r="BV44" i="3"/>
  <c r="CA44" i="3"/>
  <c r="CD44" i="3"/>
  <c r="CG44" i="3"/>
  <c r="CI44" i="3"/>
  <c r="CJ44" i="3"/>
  <c r="CL44" i="3"/>
  <c r="CO44" i="3"/>
  <c r="CP44" i="3"/>
  <c r="CQ44" i="3"/>
  <c r="CR44" i="3"/>
  <c r="CS44" i="3"/>
  <c r="CT44" i="3"/>
  <c r="CU44" i="3"/>
  <c r="CW44" i="3"/>
  <c r="CX44" i="3"/>
  <c r="CY44" i="3"/>
  <c r="DA44" i="3"/>
  <c r="DB44" i="3"/>
  <c r="DC44" i="3"/>
  <c r="DD44" i="3"/>
  <c r="DE44" i="3"/>
  <c r="D45" i="3"/>
  <c r="J45" i="3"/>
  <c r="O45" i="3"/>
  <c r="W45" i="3"/>
  <c r="Y45" i="3"/>
  <c r="AA45" i="3"/>
  <c r="AC45" i="3"/>
  <c r="AE45" i="3"/>
  <c r="AG45" i="3"/>
  <c r="AI45" i="3"/>
  <c r="AL45" i="3"/>
  <c r="AN45" i="3"/>
  <c r="AP45" i="3"/>
  <c r="AQ45" i="3"/>
  <c r="AX45" i="3"/>
  <c r="BA45" i="3"/>
  <c r="BF45" i="3"/>
  <c r="BH45" i="3"/>
  <c r="BJ45" i="3"/>
  <c r="BL45" i="3"/>
  <c r="BN45" i="3"/>
  <c r="BP45" i="3"/>
  <c r="BS45" i="3"/>
  <c r="BV45" i="3"/>
  <c r="CA45" i="3"/>
  <c r="CD45" i="3"/>
  <c r="CG45" i="3"/>
  <c r="CI45" i="3"/>
  <c r="CJ45" i="3"/>
  <c r="CL45" i="3"/>
  <c r="CO45" i="3"/>
  <c r="CP45" i="3"/>
  <c r="CQ45" i="3"/>
  <c r="CR45" i="3"/>
  <c r="CS45" i="3"/>
  <c r="CT45" i="3"/>
  <c r="CU45" i="3"/>
  <c r="CW45" i="3"/>
  <c r="CX45" i="3"/>
  <c r="CY45" i="3"/>
  <c r="DA45" i="3"/>
  <c r="DB45" i="3"/>
  <c r="DC45" i="3"/>
  <c r="DD45" i="3"/>
  <c r="DE45" i="3"/>
  <c r="D46" i="3"/>
  <c r="J46" i="3"/>
  <c r="O46" i="3"/>
  <c r="W46" i="3"/>
  <c r="Y46" i="3"/>
  <c r="AA46" i="3"/>
  <c r="AC46" i="3"/>
  <c r="AE46" i="3"/>
  <c r="AG46" i="3"/>
  <c r="AI46" i="3"/>
  <c r="AL46" i="3"/>
  <c r="AN46" i="3"/>
  <c r="AP46" i="3"/>
  <c r="AQ46" i="3"/>
  <c r="AX46" i="3"/>
  <c r="BA46" i="3"/>
  <c r="BF46" i="3"/>
  <c r="BH46" i="3"/>
  <c r="BJ46" i="3"/>
  <c r="BL46" i="3"/>
  <c r="BN46" i="3"/>
  <c r="BP46" i="3"/>
  <c r="BS46" i="3"/>
  <c r="BV46" i="3"/>
  <c r="CA46" i="3"/>
  <c r="CD46" i="3"/>
  <c r="CG46" i="3"/>
  <c r="CI46" i="3"/>
  <c r="CJ46" i="3"/>
  <c r="CL46" i="3"/>
  <c r="CO46" i="3"/>
  <c r="CP46" i="3"/>
  <c r="CQ46" i="3"/>
  <c r="CR46" i="3"/>
  <c r="CS46" i="3"/>
  <c r="CT46" i="3"/>
  <c r="CU46" i="3"/>
  <c r="CW46" i="3"/>
  <c r="CX46" i="3"/>
  <c r="CY46" i="3"/>
  <c r="DA46" i="3"/>
  <c r="DB46" i="3"/>
  <c r="DC46" i="3"/>
  <c r="DD46" i="3"/>
  <c r="DE46" i="3"/>
  <c r="D47" i="3"/>
  <c r="J47" i="3"/>
  <c r="O47" i="3"/>
  <c r="W47" i="3"/>
  <c r="Y47" i="3"/>
  <c r="AA47" i="3"/>
  <c r="AC47" i="3"/>
  <c r="AE47" i="3"/>
  <c r="AG47" i="3"/>
  <c r="AI47" i="3"/>
  <c r="AL47" i="3"/>
  <c r="AN47" i="3"/>
  <c r="AP47" i="3"/>
  <c r="AQ47" i="3"/>
  <c r="AX47" i="3"/>
  <c r="BA47" i="3"/>
  <c r="BF47" i="3"/>
  <c r="BH47" i="3"/>
  <c r="BJ47" i="3"/>
  <c r="BL47" i="3"/>
  <c r="BN47" i="3"/>
  <c r="BP47" i="3"/>
  <c r="BS47" i="3"/>
  <c r="BV47" i="3"/>
  <c r="CA47" i="3"/>
  <c r="CD47" i="3"/>
  <c r="CG47" i="3"/>
  <c r="CI47" i="3"/>
  <c r="CJ47" i="3"/>
  <c r="CL47" i="3"/>
  <c r="CO47" i="3"/>
  <c r="CP47" i="3"/>
  <c r="CQ47" i="3"/>
  <c r="CR47" i="3"/>
  <c r="CS47" i="3"/>
  <c r="CT47" i="3"/>
  <c r="CU47" i="3"/>
  <c r="CW47" i="3"/>
  <c r="CX47" i="3"/>
  <c r="CY47" i="3"/>
  <c r="DA47" i="3"/>
  <c r="DB47" i="3"/>
  <c r="DC47" i="3"/>
  <c r="DD47" i="3"/>
  <c r="DE47" i="3"/>
  <c r="D48" i="3"/>
  <c r="J48" i="3"/>
  <c r="O48" i="3"/>
  <c r="W48" i="3"/>
  <c r="Y48" i="3"/>
  <c r="AA48" i="3"/>
  <c r="AC48" i="3"/>
  <c r="AE48" i="3"/>
  <c r="AG48" i="3"/>
  <c r="AI48" i="3"/>
  <c r="AL48" i="3"/>
  <c r="AN48" i="3"/>
  <c r="AP48" i="3"/>
  <c r="AQ48" i="3"/>
  <c r="AX48" i="3"/>
  <c r="BA48" i="3"/>
  <c r="BF48" i="3"/>
  <c r="BH48" i="3"/>
  <c r="BJ48" i="3"/>
  <c r="BL48" i="3"/>
  <c r="BN48" i="3"/>
  <c r="BP48" i="3"/>
  <c r="BS48" i="3"/>
  <c r="BV48" i="3"/>
  <c r="CA48" i="3"/>
  <c r="CD48" i="3"/>
  <c r="CG48" i="3"/>
  <c r="CI48" i="3"/>
  <c r="CJ48" i="3"/>
  <c r="CL48" i="3"/>
  <c r="CO48" i="3"/>
  <c r="CP48" i="3"/>
  <c r="CQ48" i="3"/>
  <c r="CR48" i="3"/>
  <c r="CS48" i="3"/>
  <c r="CT48" i="3"/>
  <c r="CU48" i="3"/>
  <c r="CW48" i="3"/>
  <c r="CX48" i="3"/>
  <c r="CY48" i="3"/>
  <c r="DA48" i="3"/>
  <c r="DB48" i="3"/>
  <c r="DC48" i="3"/>
  <c r="DD48" i="3"/>
  <c r="DE48" i="3"/>
  <c r="D49" i="3"/>
  <c r="J49" i="3"/>
  <c r="O49" i="3"/>
  <c r="W49" i="3"/>
  <c r="Y49" i="3"/>
  <c r="AA49" i="3"/>
  <c r="AC49" i="3"/>
  <c r="AE49" i="3"/>
  <c r="AG49" i="3"/>
  <c r="AI49" i="3"/>
  <c r="AL49" i="3"/>
  <c r="AN49" i="3"/>
  <c r="AP49" i="3"/>
  <c r="AQ49" i="3"/>
  <c r="AX49" i="3"/>
  <c r="BA49" i="3"/>
  <c r="BF49" i="3"/>
  <c r="BH49" i="3"/>
  <c r="BJ49" i="3"/>
  <c r="BL49" i="3"/>
  <c r="BN49" i="3"/>
  <c r="BP49" i="3"/>
  <c r="BS49" i="3"/>
  <c r="BV49" i="3"/>
  <c r="CA49" i="3"/>
  <c r="CD49" i="3"/>
  <c r="CG49" i="3"/>
  <c r="CI49" i="3"/>
  <c r="CJ49" i="3"/>
  <c r="CL49" i="3"/>
  <c r="CO49" i="3"/>
  <c r="CP49" i="3"/>
  <c r="CQ49" i="3"/>
  <c r="CR49" i="3"/>
  <c r="CS49" i="3"/>
  <c r="CT49" i="3"/>
  <c r="CU49" i="3"/>
  <c r="CW49" i="3"/>
  <c r="CX49" i="3"/>
  <c r="CY49" i="3"/>
  <c r="DA49" i="3"/>
  <c r="DB49" i="3"/>
  <c r="DC49" i="3"/>
  <c r="DD49" i="3"/>
  <c r="DE49" i="3"/>
  <c r="D50" i="3"/>
  <c r="J50" i="3"/>
  <c r="O50" i="3"/>
  <c r="W50" i="3"/>
  <c r="Y50" i="3"/>
  <c r="AA50" i="3"/>
  <c r="AC50" i="3"/>
  <c r="AE50" i="3"/>
  <c r="AG50" i="3"/>
  <c r="AI50" i="3"/>
  <c r="AL50" i="3"/>
  <c r="AN50" i="3"/>
  <c r="AP50" i="3"/>
  <c r="AQ50" i="3"/>
  <c r="AX50" i="3"/>
  <c r="BA50" i="3"/>
  <c r="BF50" i="3"/>
  <c r="BH50" i="3"/>
  <c r="BJ50" i="3"/>
  <c r="BL50" i="3"/>
  <c r="BN50" i="3"/>
  <c r="BP50" i="3"/>
  <c r="BS50" i="3"/>
  <c r="BV50" i="3"/>
  <c r="CA50" i="3"/>
  <c r="CD50" i="3"/>
  <c r="CG50" i="3"/>
  <c r="CI50" i="3"/>
  <c r="CJ50" i="3"/>
  <c r="CL50" i="3"/>
  <c r="CO50" i="3"/>
  <c r="CP50" i="3"/>
  <c r="CQ50" i="3"/>
  <c r="CR50" i="3"/>
  <c r="CS50" i="3"/>
  <c r="CT50" i="3"/>
  <c r="CU50" i="3"/>
  <c r="CW50" i="3"/>
  <c r="CX50" i="3"/>
  <c r="CY50" i="3"/>
  <c r="DA50" i="3"/>
  <c r="DB50" i="3"/>
  <c r="DC50" i="3"/>
  <c r="DD50" i="3"/>
  <c r="DE50" i="3"/>
  <c r="D51" i="3"/>
  <c r="J51" i="3"/>
  <c r="O51" i="3"/>
  <c r="W51" i="3"/>
  <c r="Y51" i="3"/>
  <c r="AA51" i="3"/>
  <c r="AC51" i="3"/>
  <c r="AE51" i="3"/>
  <c r="AG51" i="3"/>
  <c r="AI51" i="3"/>
  <c r="AL51" i="3"/>
  <c r="AN51" i="3"/>
  <c r="AP51" i="3"/>
  <c r="AQ51" i="3"/>
  <c r="AX51" i="3"/>
  <c r="BA51" i="3"/>
  <c r="BF51" i="3"/>
  <c r="BH51" i="3"/>
  <c r="BJ51" i="3"/>
  <c r="BL51" i="3"/>
  <c r="BN51" i="3"/>
  <c r="BP51" i="3"/>
  <c r="BS51" i="3"/>
  <c r="BV51" i="3"/>
  <c r="CA51" i="3"/>
  <c r="CD51" i="3"/>
  <c r="CG51" i="3"/>
  <c r="CI51" i="3"/>
  <c r="CJ51" i="3"/>
  <c r="CL51" i="3"/>
  <c r="CO51" i="3"/>
  <c r="CP51" i="3"/>
  <c r="CQ51" i="3"/>
  <c r="CR51" i="3"/>
  <c r="CS51" i="3"/>
  <c r="CT51" i="3"/>
  <c r="CU51" i="3"/>
  <c r="CW51" i="3"/>
  <c r="CX51" i="3"/>
  <c r="CY51" i="3"/>
  <c r="DA51" i="3"/>
  <c r="DB51" i="3"/>
  <c r="DC51" i="3"/>
  <c r="DD51" i="3"/>
  <c r="DE51" i="3"/>
  <c r="D52" i="3"/>
  <c r="J52" i="3"/>
  <c r="O52" i="3"/>
  <c r="W52" i="3"/>
  <c r="Y52" i="3"/>
  <c r="AA52" i="3"/>
  <c r="AC52" i="3"/>
  <c r="AE52" i="3"/>
  <c r="AG52" i="3"/>
  <c r="AI52" i="3"/>
  <c r="AL52" i="3"/>
  <c r="AN52" i="3"/>
  <c r="AP52" i="3"/>
  <c r="AQ52" i="3"/>
  <c r="AX52" i="3"/>
  <c r="BA52" i="3"/>
  <c r="BF52" i="3"/>
  <c r="BH52" i="3"/>
  <c r="BJ52" i="3"/>
  <c r="BL52" i="3"/>
  <c r="BN52" i="3"/>
  <c r="BP52" i="3"/>
  <c r="BS52" i="3"/>
  <c r="BV52" i="3"/>
  <c r="CA52" i="3"/>
  <c r="CD52" i="3"/>
  <c r="CG52" i="3"/>
  <c r="CI52" i="3"/>
  <c r="CJ52" i="3"/>
  <c r="CL52" i="3"/>
  <c r="CO52" i="3"/>
  <c r="CP52" i="3"/>
  <c r="CQ52" i="3"/>
  <c r="CR52" i="3"/>
  <c r="CS52" i="3"/>
  <c r="CT52" i="3"/>
  <c r="CU52" i="3"/>
  <c r="CW52" i="3"/>
  <c r="CX52" i="3"/>
  <c r="CY52" i="3"/>
  <c r="DA52" i="3"/>
  <c r="DB52" i="3"/>
  <c r="DC52" i="3"/>
  <c r="DD52" i="3"/>
  <c r="DE52" i="3"/>
  <c r="D53" i="3"/>
  <c r="J53" i="3"/>
  <c r="O53" i="3"/>
  <c r="W53" i="3"/>
  <c r="Y53" i="3"/>
  <c r="AA53" i="3"/>
  <c r="AC53" i="3"/>
  <c r="AE53" i="3"/>
  <c r="AG53" i="3"/>
  <c r="AI53" i="3"/>
  <c r="AL53" i="3"/>
  <c r="AN53" i="3"/>
  <c r="AP53" i="3"/>
  <c r="AQ53" i="3"/>
  <c r="AX53" i="3"/>
  <c r="BA53" i="3"/>
  <c r="BF53" i="3"/>
  <c r="BH53" i="3"/>
  <c r="BJ53" i="3"/>
  <c r="BL53" i="3"/>
  <c r="BN53" i="3"/>
  <c r="BP53" i="3"/>
  <c r="BS53" i="3"/>
  <c r="BV53" i="3"/>
  <c r="CA53" i="3"/>
  <c r="CD53" i="3"/>
  <c r="CG53" i="3"/>
  <c r="CI53" i="3"/>
  <c r="CJ53" i="3"/>
  <c r="CL53" i="3"/>
  <c r="CO53" i="3"/>
  <c r="CP53" i="3"/>
  <c r="CQ53" i="3"/>
  <c r="CR53" i="3"/>
  <c r="CS53" i="3"/>
  <c r="CT53" i="3"/>
  <c r="CU53" i="3"/>
  <c r="CW53" i="3"/>
  <c r="CX53" i="3"/>
  <c r="CY53" i="3"/>
  <c r="DA53" i="3"/>
  <c r="DB53" i="3"/>
  <c r="DC53" i="3"/>
  <c r="DD53" i="3"/>
  <c r="DE53" i="3"/>
  <c r="D54" i="3"/>
  <c r="J54" i="3"/>
  <c r="O54" i="3"/>
  <c r="W54" i="3"/>
  <c r="Y54" i="3"/>
  <c r="AA54" i="3"/>
  <c r="AC54" i="3"/>
  <c r="AE54" i="3"/>
  <c r="AG54" i="3"/>
  <c r="AI54" i="3"/>
  <c r="AL54" i="3"/>
  <c r="AN54" i="3"/>
  <c r="AP54" i="3"/>
  <c r="AQ54" i="3"/>
  <c r="AX54" i="3"/>
  <c r="BA54" i="3"/>
  <c r="BF54" i="3"/>
  <c r="BH54" i="3"/>
  <c r="BJ54" i="3"/>
  <c r="BL54" i="3"/>
  <c r="BN54" i="3"/>
  <c r="BP54" i="3"/>
  <c r="BS54" i="3"/>
  <c r="BV54" i="3"/>
  <c r="CA54" i="3"/>
  <c r="CD54" i="3"/>
  <c r="CG54" i="3"/>
  <c r="CI54" i="3"/>
  <c r="CJ54" i="3"/>
  <c r="CL54" i="3"/>
  <c r="CO54" i="3"/>
  <c r="CP54" i="3"/>
  <c r="CQ54" i="3"/>
  <c r="CR54" i="3"/>
  <c r="CS54" i="3"/>
  <c r="CT54" i="3"/>
  <c r="CU54" i="3"/>
  <c r="CW54" i="3"/>
  <c r="CX54" i="3"/>
  <c r="CY54" i="3"/>
  <c r="DA54" i="3"/>
  <c r="DB54" i="3"/>
  <c r="DC54" i="3"/>
  <c r="DD54" i="3"/>
  <c r="DE54" i="3"/>
  <c r="D55" i="3"/>
  <c r="J55" i="3"/>
  <c r="O55" i="3"/>
  <c r="W55" i="3"/>
  <c r="Y55" i="3"/>
  <c r="AA55" i="3"/>
  <c r="AC55" i="3"/>
  <c r="AE55" i="3"/>
  <c r="AG55" i="3"/>
  <c r="AI55" i="3"/>
  <c r="AL55" i="3"/>
  <c r="AN55" i="3"/>
  <c r="AP55" i="3"/>
  <c r="AQ55" i="3"/>
  <c r="AX55" i="3"/>
  <c r="BA55" i="3"/>
  <c r="BF55" i="3"/>
  <c r="BH55" i="3"/>
  <c r="BJ55" i="3"/>
  <c r="BL55" i="3"/>
  <c r="BN55" i="3"/>
  <c r="BP55" i="3"/>
  <c r="BS55" i="3"/>
  <c r="BV55" i="3"/>
  <c r="CA55" i="3"/>
  <c r="CD55" i="3"/>
  <c r="CG55" i="3"/>
  <c r="CI55" i="3"/>
  <c r="CJ55" i="3"/>
  <c r="CL55" i="3"/>
  <c r="CO55" i="3"/>
  <c r="CP55" i="3"/>
  <c r="CQ55" i="3"/>
  <c r="CR55" i="3"/>
  <c r="CS55" i="3"/>
  <c r="CT55" i="3"/>
  <c r="CU55" i="3"/>
  <c r="CW55" i="3"/>
  <c r="CX55" i="3"/>
  <c r="CY55" i="3"/>
  <c r="DA55" i="3"/>
  <c r="DB55" i="3"/>
  <c r="DC55" i="3"/>
  <c r="DD55" i="3"/>
  <c r="DE55" i="3"/>
  <c r="D56" i="3"/>
  <c r="J56" i="3"/>
  <c r="O56" i="3"/>
  <c r="W56" i="3"/>
  <c r="Y56" i="3"/>
  <c r="AA56" i="3"/>
  <c r="AC56" i="3"/>
  <c r="AE56" i="3"/>
  <c r="AG56" i="3"/>
  <c r="AI56" i="3"/>
  <c r="AL56" i="3"/>
  <c r="AN56" i="3"/>
  <c r="AP56" i="3"/>
  <c r="AQ56" i="3"/>
  <c r="AX56" i="3"/>
  <c r="BA56" i="3"/>
  <c r="BF56" i="3"/>
  <c r="BH56" i="3"/>
  <c r="BJ56" i="3"/>
  <c r="BL56" i="3"/>
  <c r="BN56" i="3"/>
  <c r="BP56" i="3"/>
  <c r="BS56" i="3"/>
  <c r="BV56" i="3"/>
  <c r="CA56" i="3"/>
  <c r="CD56" i="3"/>
  <c r="CG56" i="3"/>
  <c r="CI56" i="3"/>
  <c r="CJ56" i="3"/>
  <c r="CL56" i="3"/>
  <c r="CO56" i="3"/>
  <c r="CP56" i="3"/>
  <c r="CQ56" i="3"/>
  <c r="CR56" i="3"/>
  <c r="CS56" i="3"/>
  <c r="CT56" i="3"/>
  <c r="CU56" i="3"/>
  <c r="CW56" i="3"/>
  <c r="CX56" i="3"/>
  <c r="CY56" i="3"/>
  <c r="DA56" i="3"/>
  <c r="DB56" i="3"/>
  <c r="DC56" i="3"/>
  <c r="DD56" i="3"/>
  <c r="DE56" i="3"/>
  <c r="D57" i="3"/>
  <c r="J57" i="3"/>
  <c r="O57" i="3"/>
  <c r="W57" i="3"/>
  <c r="Y57" i="3"/>
  <c r="AA57" i="3"/>
  <c r="AC57" i="3"/>
  <c r="AE57" i="3"/>
  <c r="AG57" i="3"/>
  <c r="AI57" i="3"/>
  <c r="AL57" i="3"/>
  <c r="AN57" i="3"/>
  <c r="AP57" i="3"/>
  <c r="AQ57" i="3"/>
  <c r="AX57" i="3"/>
  <c r="BA57" i="3"/>
  <c r="BF57" i="3"/>
  <c r="BH57" i="3"/>
  <c r="BJ57" i="3"/>
  <c r="BL57" i="3"/>
  <c r="BN57" i="3"/>
  <c r="BP57" i="3"/>
  <c r="BS57" i="3"/>
  <c r="BV57" i="3"/>
  <c r="CA57" i="3"/>
  <c r="CD57" i="3"/>
  <c r="CG57" i="3"/>
  <c r="CI57" i="3"/>
  <c r="CJ57" i="3"/>
  <c r="CL57" i="3"/>
  <c r="CO57" i="3"/>
  <c r="CP57" i="3"/>
  <c r="CQ57" i="3"/>
  <c r="CR57" i="3"/>
  <c r="CS57" i="3"/>
  <c r="CT57" i="3"/>
  <c r="CU57" i="3"/>
  <c r="CW57" i="3"/>
  <c r="CX57" i="3"/>
  <c r="CY57" i="3"/>
  <c r="DA57" i="3"/>
  <c r="DB57" i="3"/>
  <c r="DC57" i="3"/>
  <c r="DD57" i="3"/>
  <c r="DE57" i="3"/>
  <c r="D58" i="3"/>
  <c r="J58" i="3"/>
  <c r="O58" i="3"/>
  <c r="W58" i="3"/>
  <c r="Y58" i="3"/>
  <c r="AA58" i="3"/>
  <c r="AC58" i="3"/>
  <c r="AE58" i="3"/>
  <c r="AG58" i="3"/>
  <c r="AI58" i="3"/>
  <c r="AL58" i="3"/>
  <c r="AN58" i="3"/>
  <c r="AP58" i="3"/>
  <c r="AQ58" i="3"/>
  <c r="AX58" i="3"/>
  <c r="BA58" i="3"/>
  <c r="BF58" i="3"/>
  <c r="BH58" i="3"/>
  <c r="BJ58" i="3"/>
  <c r="BL58" i="3"/>
  <c r="BN58" i="3"/>
  <c r="BP58" i="3"/>
  <c r="BS58" i="3"/>
  <c r="BV58" i="3"/>
  <c r="CA58" i="3"/>
  <c r="CD58" i="3"/>
  <c r="CG58" i="3"/>
  <c r="CI58" i="3"/>
  <c r="CJ58" i="3"/>
  <c r="CL58" i="3"/>
  <c r="CO58" i="3"/>
  <c r="CP58" i="3"/>
  <c r="CQ58" i="3"/>
  <c r="CR58" i="3"/>
  <c r="CS58" i="3"/>
  <c r="CT58" i="3"/>
  <c r="CU58" i="3"/>
  <c r="CW58" i="3"/>
  <c r="CX58" i="3"/>
  <c r="CY58" i="3"/>
  <c r="DA58" i="3"/>
  <c r="DB58" i="3"/>
  <c r="DC58" i="3"/>
  <c r="DD58" i="3"/>
  <c r="DE58" i="3"/>
  <c r="D59" i="3"/>
  <c r="J59" i="3"/>
  <c r="O59" i="3"/>
  <c r="W59" i="3"/>
  <c r="Y59" i="3"/>
  <c r="AA59" i="3"/>
  <c r="AC59" i="3"/>
  <c r="AE59" i="3"/>
  <c r="AG59" i="3"/>
  <c r="AI59" i="3"/>
  <c r="AL59" i="3"/>
  <c r="AN59" i="3"/>
  <c r="AP59" i="3"/>
  <c r="AQ59" i="3"/>
  <c r="AX59" i="3"/>
  <c r="BA59" i="3"/>
  <c r="BF59" i="3"/>
  <c r="BH59" i="3"/>
  <c r="BJ59" i="3"/>
  <c r="BL59" i="3"/>
  <c r="BN59" i="3"/>
  <c r="BP59" i="3"/>
  <c r="BS59" i="3"/>
  <c r="BV59" i="3"/>
  <c r="CA59" i="3"/>
  <c r="CD59" i="3"/>
  <c r="CG59" i="3"/>
  <c r="CI59" i="3"/>
  <c r="CJ59" i="3"/>
  <c r="CL59" i="3"/>
  <c r="CO59" i="3"/>
  <c r="CP59" i="3"/>
  <c r="CQ59" i="3"/>
  <c r="CR59" i="3"/>
  <c r="CS59" i="3"/>
  <c r="CT59" i="3"/>
  <c r="CU59" i="3"/>
  <c r="CW59" i="3"/>
  <c r="CX59" i="3"/>
  <c r="CY59" i="3"/>
  <c r="DA59" i="3"/>
  <c r="DB59" i="3"/>
  <c r="DC59" i="3"/>
  <c r="DD59" i="3"/>
  <c r="DE59" i="3"/>
  <c r="D60" i="3"/>
  <c r="J60" i="3"/>
  <c r="O60" i="3"/>
  <c r="W60" i="3"/>
  <c r="Y60" i="3"/>
  <c r="AA60" i="3"/>
  <c r="AC60" i="3"/>
  <c r="AE60" i="3"/>
  <c r="AG60" i="3"/>
  <c r="AI60" i="3"/>
  <c r="AL60" i="3"/>
  <c r="AN60" i="3"/>
  <c r="AP60" i="3"/>
  <c r="AQ60" i="3"/>
  <c r="AX60" i="3"/>
  <c r="BA60" i="3"/>
  <c r="BF60" i="3"/>
  <c r="BH60" i="3"/>
  <c r="BJ60" i="3"/>
  <c r="BL60" i="3"/>
  <c r="BN60" i="3"/>
  <c r="BP60" i="3"/>
  <c r="BS60" i="3"/>
  <c r="BV60" i="3"/>
  <c r="CA60" i="3"/>
  <c r="CD60" i="3"/>
  <c r="CG60" i="3"/>
  <c r="CI60" i="3"/>
  <c r="CJ60" i="3"/>
  <c r="CL60" i="3"/>
  <c r="CO60" i="3"/>
  <c r="CP60" i="3"/>
  <c r="CQ60" i="3"/>
  <c r="CR60" i="3"/>
  <c r="CS60" i="3"/>
  <c r="CT60" i="3"/>
  <c r="CU60" i="3"/>
  <c r="CW60" i="3"/>
  <c r="CX60" i="3"/>
  <c r="CY60" i="3"/>
  <c r="DA60" i="3"/>
  <c r="DB60" i="3"/>
  <c r="DC60" i="3"/>
  <c r="DD60" i="3"/>
  <c r="DE60" i="3"/>
  <c r="D61" i="3"/>
  <c r="J61" i="3"/>
  <c r="O61" i="3"/>
  <c r="W61" i="3"/>
  <c r="Y61" i="3"/>
  <c r="AA61" i="3"/>
  <c r="AC61" i="3"/>
  <c r="AE61" i="3"/>
  <c r="AG61" i="3"/>
  <c r="AI61" i="3"/>
  <c r="AL61" i="3"/>
  <c r="AN61" i="3"/>
  <c r="AP61" i="3"/>
  <c r="AQ61" i="3"/>
  <c r="AX61" i="3"/>
  <c r="BA61" i="3"/>
  <c r="BF61" i="3"/>
  <c r="BH61" i="3"/>
  <c r="BJ61" i="3"/>
  <c r="BL61" i="3"/>
  <c r="BN61" i="3"/>
  <c r="BP61" i="3"/>
  <c r="BS61" i="3"/>
  <c r="BV61" i="3"/>
  <c r="CA61" i="3"/>
  <c r="CD61" i="3"/>
  <c r="CG61" i="3"/>
  <c r="CI61" i="3"/>
  <c r="CJ61" i="3"/>
  <c r="CL61" i="3"/>
  <c r="CO61" i="3"/>
  <c r="CP61" i="3"/>
  <c r="CQ61" i="3"/>
  <c r="CR61" i="3"/>
  <c r="CS61" i="3"/>
  <c r="CT61" i="3"/>
  <c r="CU61" i="3"/>
  <c r="CW61" i="3"/>
  <c r="CX61" i="3"/>
  <c r="CY61" i="3"/>
  <c r="DA61" i="3"/>
  <c r="DB61" i="3"/>
  <c r="DC61" i="3"/>
  <c r="DD61" i="3"/>
  <c r="DE61" i="3"/>
  <c r="D62" i="3"/>
  <c r="J62" i="3"/>
  <c r="O62" i="3"/>
  <c r="W62" i="3"/>
  <c r="Y62" i="3"/>
  <c r="AA62" i="3"/>
  <c r="AC62" i="3"/>
  <c r="AE62" i="3"/>
  <c r="AG62" i="3"/>
  <c r="AI62" i="3"/>
  <c r="AL62" i="3"/>
  <c r="AN62" i="3"/>
  <c r="AP62" i="3"/>
  <c r="AQ62" i="3"/>
  <c r="AX62" i="3"/>
  <c r="BA62" i="3"/>
  <c r="BF62" i="3"/>
  <c r="BH62" i="3"/>
  <c r="BJ62" i="3"/>
  <c r="BL62" i="3"/>
  <c r="BN62" i="3"/>
  <c r="BP62" i="3"/>
  <c r="BS62" i="3"/>
  <c r="BV62" i="3"/>
  <c r="CA62" i="3"/>
  <c r="CD62" i="3"/>
  <c r="CG62" i="3"/>
  <c r="CI62" i="3"/>
  <c r="CJ62" i="3"/>
  <c r="CL62" i="3"/>
  <c r="CO62" i="3"/>
  <c r="CP62" i="3"/>
  <c r="CQ62" i="3"/>
  <c r="CR62" i="3"/>
  <c r="CS62" i="3"/>
  <c r="CT62" i="3"/>
  <c r="CU62" i="3"/>
  <c r="CW62" i="3"/>
  <c r="CX62" i="3"/>
  <c r="CY62" i="3"/>
  <c r="DA62" i="3"/>
  <c r="DB62" i="3"/>
  <c r="DC62" i="3"/>
  <c r="DD62" i="3"/>
  <c r="DE62" i="3"/>
  <c r="D63" i="3"/>
  <c r="J63" i="3"/>
  <c r="O63" i="3"/>
  <c r="W63" i="3"/>
  <c r="Y63" i="3"/>
  <c r="AA63" i="3"/>
  <c r="AC63" i="3"/>
  <c r="AE63" i="3"/>
  <c r="AG63" i="3"/>
  <c r="AI63" i="3"/>
  <c r="AL63" i="3"/>
  <c r="AN63" i="3"/>
  <c r="AP63" i="3"/>
  <c r="AQ63" i="3"/>
  <c r="AX63" i="3"/>
  <c r="BA63" i="3"/>
  <c r="BF63" i="3"/>
  <c r="BH63" i="3"/>
  <c r="BJ63" i="3"/>
  <c r="BL63" i="3"/>
  <c r="BN63" i="3"/>
  <c r="BP63" i="3"/>
  <c r="BS63" i="3"/>
  <c r="BV63" i="3"/>
  <c r="CA63" i="3"/>
  <c r="CD63" i="3"/>
  <c r="CG63" i="3"/>
  <c r="CI63" i="3"/>
  <c r="CJ63" i="3"/>
  <c r="CL63" i="3"/>
  <c r="CO63" i="3"/>
  <c r="CP63" i="3"/>
  <c r="CQ63" i="3"/>
  <c r="CR63" i="3"/>
  <c r="CS63" i="3"/>
  <c r="CT63" i="3"/>
  <c r="CU63" i="3"/>
  <c r="CW63" i="3"/>
  <c r="CX63" i="3"/>
  <c r="CY63" i="3"/>
  <c r="DA63" i="3"/>
  <c r="DB63" i="3"/>
  <c r="DC63" i="3"/>
  <c r="DD63" i="3"/>
  <c r="DE63" i="3"/>
  <c r="D64" i="3"/>
  <c r="J64" i="3"/>
  <c r="O64" i="3"/>
  <c r="W64" i="3"/>
  <c r="Y64" i="3"/>
  <c r="AA64" i="3"/>
  <c r="AC64" i="3"/>
  <c r="AE64" i="3"/>
  <c r="AG64" i="3"/>
  <c r="AI64" i="3"/>
  <c r="AL64" i="3"/>
  <c r="AN64" i="3"/>
  <c r="AP64" i="3"/>
  <c r="AQ64" i="3"/>
  <c r="AX64" i="3"/>
  <c r="BA64" i="3"/>
  <c r="BF64" i="3"/>
  <c r="BH64" i="3"/>
  <c r="BJ64" i="3"/>
  <c r="BL64" i="3"/>
  <c r="BN64" i="3"/>
  <c r="BP64" i="3"/>
  <c r="BS64" i="3"/>
  <c r="BV64" i="3"/>
  <c r="CA64" i="3"/>
  <c r="CD64" i="3"/>
  <c r="CG64" i="3"/>
  <c r="CI64" i="3"/>
  <c r="CJ64" i="3"/>
  <c r="CL64" i="3"/>
  <c r="CO64" i="3"/>
  <c r="CP64" i="3"/>
  <c r="CQ64" i="3"/>
  <c r="CR64" i="3"/>
  <c r="CS64" i="3"/>
  <c r="CT64" i="3"/>
  <c r="CU64" i="3"/>
  <c r="CW64" i="3"/>
  <c r="CX64" i="3"/>
  <c r="CY64" i="3"/>
  <c r="DA64" i="3"/>
  <c r="DB64" i="3"/>
  <c r="DC64" i="3"/>
  <c r="DD64" i="3"/>
  <c r="DE64" i="3"/>
  <c r="D65" i="3"/>
  <c r="J65" i="3"/>
  <c r="O65" i="3"/>
  <c r="W65" i="3"/>
  <c r="Y65" i="3"/>
  <c r="AA65" i="3"/>
  <c r="AC65" i="3"/>
  <c r="AE65" i="3"/>
  <c r="AG65" i="3"/>
  <c r="AI65" i="3"/>
  <c r="AL65" i="3"/>
  <c r="AN65" i="3"/>
  <c r="AP65" i="3"/>
  <c r="AQ65" i="3"/>
  <c r="AX65" i="3"/>
  <c r="BA65" i="3"/>
  <c r="BF65" i="3"/>
  <c r="BH65" i="3"/>
  <c r="BJ65" i="3"/>
  <c r="BL65" i="3"/>
  <c r="BN65" i="3"/>
  <c r="BP65" i="3"/>
  <c r="BS65" i="3"/>
  <c r="BV65" i="3"/>
  <c r="CA65" i="3"/>
  <c r="CD65" i="3"/>
  <c r="CG65" i="3"/>
  <c r="CI65" i="3"/>
  <c r="CJ65" i="3"/>
  <c r="CL65" i="3"/>
  <c r="CO65" i="3"/>
  <c r="CP65" i="3"/>
  <c r="CQ65" i="3"/>
  <c r="CR65" i="3"/>
  <c r="CS65" i="3"/>
  <c r="CT65" i="3"/>
  <c r="CU65" i="3"/>
  <c r="CW65" i="3"/>
  <c r="CX65" i="3"/>
  <c r="CY65" i="3"/>
  <c r="DA65" i="3"/>
  <c r="DB65" i="3"/>
  <c r="DC65" i="3"/>
  <c r="DD65" i="3"/>
  <c r="DE65" i="3"/>
  <c r="D66" i="3"/>
  <c r="J66" i="3"/>
  <c r="O66" i="3"/>
  <c r="W66" i="3"/>
  <c r="Y66" i="3"/>
  <c r="AA66" i="3"/>
  <c r="AC66" i="3"/>
  <c r="AE66" i="3"/>
  <c r="AG66" i="3"/>
  <c r="AI66" i="3"/>
  <c r="AL66" i="3"/>
  <c r="AN66" i="3"/>
  <c r="AP66" i="3"/>
  <c r="AQ66" i="3"/>
  <c r="AX66" i="3"/>
  <c r="BA66" i="3"/>
  <c r="BF66" i="3"/>
  <c r="BH66" i="3"/>
  <c r="BJ66" i="3"/>
  <c r="BL66" i="3"/>
  <c r="BN66" i="3"/>
  <c r="BP66" i="3"/>
  <c r="BS66" i="3"/>
  <c r="BV66" i="3"/>
  <c r="CA66" i="3"/>
  <c r="CD66" i="3"/>
  <c r="CG66" i="3"/>
  <c r="CI66" i="3"/>
  <c r="CJ66" i="3"/>
  <c r="CL66" i="3"/>
  <c r="CO66" i="3"/>
  <c r="CP66" i="3"/>
  <c r="CQ66" i="3"/>
  <c r="CR66" i="3"/>
  <c r="CS66" i="3"/>
  <c r="CT66" i="3"/>
  <c r="CU66" i="3"/>
  <c r="CW66" i="3"/>
  <c r="CX66" i="3"/>
  <c r="CY66" i="3"/>
  <c r="DA66" i="3"/>
  <c r="DB66" i="3"/>
  <c r="DC66" i="3"/>
  <c r="DD66" i="3"/>
  <c r="DE66" i="3"/>
  <c r="D67" i="3"/>
  <c r="J67" i="3"/>
  <c r="O67" i="3"/>
  <c r="W67" i="3"/>
  <c r="Y67" i="3"/>
  <c r="AA67" i="3"/>
  <c r="AC67" i="3"/>
  <c r="AE67" i="3"/>
  <c r="AG67" i="3"/>
  <c r="AI67" i="3"/>
  <c r="AL67" i="3"/>
  <c r="AN67" i="3"/>
  <c r="AP67" i="3"/>
  <c r="AQ67" i="3"/>
  <c r="AX67" i="3"/>
  <c r="BA67" i="3"/>
  <c r="BF67" i="3"/>
  <c r="BH67" i="3"/>
  <c r="BJ67" i="3"/>
  <c r="BL67" i="3"/>
  <c r="BN67" i="3"/>
  <c r="BP67" i="3"/>
  <c r="BS67" i="3"/>
  <c r="BV67" i="3"/>
  <c r="CA67" i="3"/>
  <c r="CD67" i="3"/>
  <c r="CG67" i="3"/>
  <c r="CI67" i="3"/>
  <c r="CJ67" i="3"/>
  <c r="CL67" i="3"/>
  <c r="CO67" i="3"/>
  <c r="CP67" i="3"/>
  <c r="CQ67" i="3"/>
  <c r="CR67" i="3"/>
  <c r="CS67" i="3"/>
  <c r="CT67" i="3"/>
  <c r="CU67" i="3"/>
  <c r="CW67" i="3"/>
  <c r="CX67" i="3"/>
  <c r="CY67" i="3"/>
  <c r="DA67" i="3"/>
  <c r="DB67" i="3"/>
  <c r="DC67" i="3"/>
  <c r="DD67" i="3"/>
  <c r="DE67" i="3"/>
  <c r="D68" i="3"/>
  <c r="J68" i="3"/>
  <c r="O68" i="3"/>
  <c r="W68" i="3"/>
  <c r="Y68" i="3"/>
  <c r="AA68" i="3"/>
  <c r="AC68" i="3"/>
  <c r="AE68" i="3"/>
  <c r="AG68" i="3"/>
  <c r="AI68" i="3"/>
  <c r="AL68" i="3"/>
  <c r="AN68" i="3"/>
  <c r="AP68" i="3"/>
  <c r="AQ68" i="3"/>
  <c r="AX68" i="3"/>
  <c r="BA68" i="3"/>
  <c r="BF68" i="3"/>
  <c r="BH68" i="3"/>
  <c r="BJ68" i="3"/>
  <c r="BL68" i="3"/>
  <c r="BN68" i="3"/>
  <c r="BP68" i="3"/>
  <c r="BS68" i="3"/>
  <c r="BV68" i="3"/>
  <c r="CA68" i="3"/>
  <c r="CD68" i="3"/>
  <c r="CG68" i="3"/>
  <c r="CI68" i="3"/>
  <c r="CJ68" i="3"/>
  <c r="CL68" i="3"/>
  <c r="CO68" i="3"/>
  <c r="CP68" i="3"/>
  <c r="CQ68" i="3"/>
  <c r="CR68" i="3"/>
  <c r="CS68" i="3"/>
  <c r="CT68" i="3"/>
  <c r="CU68" i="3"/>
  <c r="CW68" i="3"/>
  <c r="CX68" i="3"/>
  <c r="CY68" i="3"/>
  <c r="DA68" i="3"/>
  <c r="DB68" i="3"/>
  <c r="DC68" i="3"/>
  <c r="DD68" i="3"/>
  <c r="DE68" i="3"/>
  <c r="D69" i="3"/>
  <c r="J69" i="3"/>
  <c r="O69" i="3"/>
  <c r="W69" i="3"/>
  <c r="Y69" i="3"/>
  <c r="AA69" i="3"/>
  <c r="AC69" i="3"/>
  <c r="AE69" i="3"/>
  <c r="AG69" i="3"/>
  <c r="AI69" i="3"/>
  <c r="AL69" i="3"/>
  <c r="AN69" i="3"/>
  <c r="AP69" i="3"/>
  <c r="AQ69" i="3"/>
  <c r="AX69" i="3"/>
  <c r="BA69" i="3"/>
  <c r="BF69" i="3"/>
  <c r="BH69" i="3"/>
  <c r="BJ69" i="3"/>
  <c r="BL69" i="3"/>
  <c r="BN69" i="3"/>
  <c r="BP69" i="3"/>
  <c r="BS69" i="3"/>
  <c r="BV69" i="3"/>
  <c r="CA69" i="3"/>
  <c r="CD69" i="3"/>
  <c r="CG69" i="3"/>
  <c r="CI69" i="3"/>
  <c r="CJ69" i="3"/>
  <c r="CL69" i="3"/>
  <c r="CO69" i="3"/>
  <c r="CP69" i="3"/>
  <c r="CQ69" i="3"/>
  <c r="CR69" i="3"/>
  <c r="CS69" i="3"/>
  <c r="CT69" i="3"/>
  <c r="CU69" i="3"/>
  <c r="CW69" i="3"/>
  <c r="CX69" i="3"/>
  <c r="CY69" i="3"/>
  <c r="DA69" i="3"/>
  <c r="DB69" i="3"/>
  <c r="DC69" i="3"/>
  <c r="DD69" i="3"/>
  <c r="DE69" i="3"/>
  <c r="D70" i="3"/>
  <c r="J70" i="3"/>
  <c r="O70" i="3"/>
  <c r="W70" i="3"/>
  <c r="Y70" i="3"/>
  <c r="AA70" i="3"/>
  <c r="AC70" i="3"/>
  <c r="AE70" i="3"/>
  <c r="AG70" i="3"/>
  <c r="AI70" i="3"/>
  <c r="AL70" i="3"/>
  <c r="AN70" i="3"/>
  <c r="AP70" i="3"/>
  <c r="AQ70" i="3"/>
  <c r="AX70" i="3"/>
  <c r="BA70" i="3"/>
  <c r="BF70" i="3"/>
  <c r="BH70" i="3"/>
  <c r="BJ70" i="3"/>
  <c r="BL70" i="3"/>
  <c r="BN70" i="3"/>
  <c r="BP70" i="3"/>
  <c r="BS70" i="3"/>
  <c r="BV70" i="3"/>
  <c r="CA70" i="3"/>
  <c r="CD70" i="3"/>
  <c r="CG70" i="3"/>
  <c r="CI70" i="3"/>
  <c r="CJ70" i="3"/>
  <c r="CL70" i="3"/>
  <c r="CO70" i="3"/>
  <c r="CP70" i="3"/>
  <c r="CQ70" i="3"/>
  <c r="CR70" i="3"/>
  <c r="CS70" i="3"/>
  <c r="CT70" i="3"/>
  <c r="CU70" i="3"/>
  <c r="CW70" i="3"/>
  <c r="CX70" i="3"/>
  <c r="CY70" i="3"/>
  <c r="DA70" i="3"/>
  <c r="DB70" i="3"/>
  <c r="DC70" i="3"/>
  <c r="DD70" i="3"/>
  <c r="DE70" i="3"/>
  <c r="D71" i="3"/>
  <c r="J71" i="3"/>
  <c r="O71" i="3"/>
  <c r="W71" i="3"/>
  <c r="Y71" i="3"/>
  <c r="AA71" i="3"/>
  <c r="AC71" i="3"/>
  <c r="AE71" i="3"/>
  <c r="AG71" i="3"/>
  <c r="AI71" i="3"/>
  <c r="AL71" i="3"/>
  <c r="AN71" i="3"/>
  <c r="AP71" i="3"/>
  <c r="AQ71" i="3"/>
  <c r="AX71" i="3"/>
  <c r="BA71" i="3"/>
  <c r="BF71" i="3"/>
  <c r="BH71" i="3"/>
  <c r="BJ71" i="3"/>
  <c r="BL71" i="3"/>
  <c r="BN71" i="3"/>
  <c r="BP71" i="3"/>
  <c r="BS71" i="3"/>
  <c r="BV71" i="3"/>
  <c r="CA71" i="3"/>
  <c r="CD71" i="3"/>
  <c r="CG71" i="3"/>
  <c r="CI71" i="3"/>
  <c r="CJ71" i="3"/>
  <c r="CL71" i="3"/>
  <c r="CO71" i="3"/>
  <c r="CP71" i="3"/>
  <c r="CQ71" i="3"/>
  <c r="CR71" i="3"/>
  <c r="CS71" i="3"/>
  <c r="CT71" i="3"/>
  <c r="CU71" i="3"/>
  <c r="CW71" i="3"/>
  <c r="CX71" i="3"/>
  <c r="CY71" i="3"/>
  <c r="DA71" i="3"/>
  <c r="DB71" i="3"/>
  <c r="DC71" i="3"/>
  <c r="DD71" i="3"/>
  <c r="DE71" i="3"/>
  <c r="D72" i="3"/>
  <c r="J72" i="3"/>
  <c r="O72" i="3"/>
  <c r="W72" i="3"/>
  <c r="Y72" i="3"/>
  <c r="AA72" i="3"/>
  <c r="AC72" i="3"/>
  <c r="AE72" i="3"/>
  <c r="AG72" i="3"/>
  <c r="AI72" i="3"/>
  <c r="AL72" i="3"/>
  <c r="AN72" i="3"/>
  <c r="AP72" i="3"/>
  <c r="AQ72" i="3"/>
  <c r="AX72" i="3"/>
  <c r="BA72" i="3"/>
  <c r="BF72" i="3"/>
  <c r="BH72" i="3"/>
  <c r="BJ72" i="3"/>
  <c r="BL72" i="3"/>
  <c r="BN72" i="3"/>
  <c r="BP72" i="3"/>
  <c r="BS72" i="3"/>
  <c r="BV72" i="3"/>
  <c r="CA72" i="3"/>
  <c r="CD72" i="3"/>
  <c r="CG72" i="3"/>
  <c r="CI72" i="3"/>
  <c r="CJ72" i="3"/>
  <c r="CL72" i="3"/>
  <c r="CO72" i="3"/>
  <c r="CP72" i="3"/>
  <c r="CQ72" i="3"/>
  <c r="CR72" i="3"/>
  <c r="CS72" i="3"/>
  <c r="CT72" i="3"/>
  <c r="CU72" i="3"/>
  <c r="CW72" i="3"/>
  <c r="CX72" i="3"/>
  <c r="CY72" i="3"/>
  <c r="DA72" i="3"/>
  <c r="DB72" i="3"/>
  <c r="DC72" i="3"/>
  <c r="DD72" i="3"/>
  <c r="DE72" i="3"/>
  <c r="D73" i="3"/>
  <c r="J73" i="3"/>
  <c r="O73" i="3"/>
  <c r="W73" i="3"/>
  <c r="Y73" i="3"/>
  <c r="AA73" i="3"/>
  <c r="AC73" i="3"/>
  <c r="AE73" i="3"/>
  <c r="AG73" i="3"/>
  <c r="AI73" i="3"/>
  <c r="AL73" i="3"/>
  <c r="AN73" i="3"/>
  <c r="AP73" i="3"/>
  <c r="AQ73" i="3"/>
  <c r="AX73" i="3"/>
  <c r="BA73" i="3"/>
  <c r="BF73" i="3"/>
  <c r="BH73" i="3"/>
  <c r="BJ73" i="3"/>
  <c r="BL73" i="3"/>
  <c r="BN73" i="3"/>
  <c r="BP73" i="3"/>
  <c r="BS73" i="3"/>
  <c r="BV73" i="3"/>
  <c r="CA73" i="3"/>
  <c r="CD73" i="3"/>
  <c r="CG73" i="3"/>
  <c r="CI73" i="3"/>
  <c r="CJ73" i="3"/>
  <c r="CL73" i="3"/>
  <c r="CO73" i="3"/>
  <c r="CP73" i="3"/>
  <c r="CQ73" i="3"/>
  <c r="CR73" i="3"/>
  <c r="CS73" i="3"/>
  <c r="CT73" i="3"/>
  <c r="CU73" i="3"/>
  <c r="CW73" i="3"/>
  <c r="CX73" i="3"/>
  <c r="CY73" i="3"/>
  <c r="DA73" i="3"/>
  <c r="DB73" i="3"/>
  <c r="DC73" i="3"/>
  <c r="DD73" i="3"/>
  <c r="DE73" i="3"/>
  <c r="D74" i="3"/>
  <c r="J74" i="3"/>
  <c r="O74" i="3"/>
  <c r="W74" i="3"/>
  <c r="Y74" i="3"/>
  <c r="AA74" i="3"/>
  <c r="AC74" i="3"/>
  <c r="AE74" i="3"/>
  <c r="AG74" i="3"/>
  <c r="AI74" i="3"/>
  <c r="AL74" i="3"/>
  <c r="AN74" i="3"/>
  <c r="AP74" i="3"/>
  <c r="AQ74" i="3"/>
  <c r="AX74" i="3"/>
  <c r="BA74" i="3"/>
  <c r="BF74" i="3"/>
  <c r="BH74" i="3"/>
  <c r="BJ74" i="3"/>
  <c r="BL74" i="3"/>
  <c r="BN74" i="3"/>
  <c r="BP74" i="3"/>
  <c r="BS74" i="3"/>
  <c r="BV74" i="3"/>
  <c r="CA74" i="3"/>
  <c r="CD74" i="3"/>
  <c r="CG74" i="3"/>
  <c r="CI74" i="3"/>
  <c r="CJ74" i="3"/>
  <c r="CL74" i="3"/>
  <c r="CO74" i="3"/>
  <c r="CP74" i="3"/>
  <c r="CQ74" i="3"/>
  <c r="CR74" i="3"/>
  <c r="CS74" i="3"/>
  <c r="CT74" i="3"/>
  <c r="CU74" i="3"/>
  <c r="CW74" i="3"/>
  <c r="CX74" i="3"/>
  <c r="CY74" i="3"/>
  <c r="DA74" i="3"/>
  <c r="DB74" i="3"/>
  <c r="DC74" i="3"/>
  <c r="DD74" i="3"/>
  <c r="DE74" i="3"/>
  <c r="D75" i="3"/>
  <c r="J75" i="3"/>
  <c r="O75" i="3"/>
  <c r="W75" i="3"/>
  <c r="Y75" i="3"/>
  <c r="AA75" i="3"/>
  <c r="AC75" i="3"/>
  <c r="AE75" i="3"/>
  <c r="AG75" i="3"/>
  <c r="AI75" i="3"/>
  <c r="AL75" i="3"/>
  <c r="AN75" i="3"/>
  <c r="AP75" i="3"/>
  <c r="AQ75" i="3"/>
  <c r="AX75" i="3"/>
  <c r="BA75" i="3"/>
  <c r="BF75" i="3"/>
  <c r="BH75" i="3"/>
  <c r="BJ75" i="3"/>
  <c r="BL75" i="3"/>
  <c r="BN75" i="3"/>
  <c r="BP75" i="3"/>
  <c r="BS75" i="3"/>
  <c r="BV75" i="3"/>
  <c r="CA75" i="3"/>
  <c r="CD75" i="3"/>
  <c r="CG75" i="3"/>
  <c r="CI75" i="3"/>
  <c r="CJ75" i="3"/>
  <c r="CL75" i="3"/>
  <c r="CO75" i="3"/>
  <c r="CP75" i="3"/>
  <c r="CQ75" i="3"/>
  <c r="CR75" i="3"/>
  <c r="CS75" i="3"/>
  <c r="CT75" i="3"/>
  <c r="CU75" i="3"/>
  <c r="CW75" i="3"/>
  <c r="CX75" i="3"/>
  <c r="CY75" i="3"/>
  <c r="DA75" i="3"/>
  <c r="DB75" i="3"/>
  <c r="DC75" i="3"/>
  <c r="DD75" i="3"/>
  <c r="DE75" i="3"/>
  <c r="D76" i="3"/>
  <c r="J76" i="3"/>
  <c r="O76" i="3"/>
  <c r="W76" i="3"/>
  <c r="Y76" i="3"/>
  <c r="AA76" i="3"/>
  <c r="AC76" i="3"/>
  <c r="AE76" i="3"/>
  <c r="AG76" i="3"/>
  <c r="AI76" i="3"/>
  <c r="AL76" i="3"/>
  <c r="AN76" i="3"/>
  <c r="AP76" i="3"/>
  <c r="AQ76" i="3"/>
  <c r="AX76" i="3"/>
  <c r="BA76" i="3"/>
  <c r="BF76" i="3"/>
  <c r="BH76" i="3"/>
  <c r="BJ76" i="3"/>
  <c r="BL76" i="3"/>
  <c r="BN76" i="3"/>
  <c r="BP76" i="3"/>
  <c r="BS76" i="3"/>
  <c r="BV76" i="3"/>
  <c r="CA76" i="3"/>
  <c r="CD76" i="3"/>
  <c r="CG76" i="3"/>
  <c r="CI76" i="3"/>
  <c r="CJ76" i="3"/>
  <c r="CL76" i="3"/>
  <c r="CO76" i="3"/>
  <c r="CP76" i="3"/>
  <c r="CQ76" i="3"/>
  <c r="CR76" i="3"/>
  <c r="CS76" i="3"/>
  <c r="CT76" i="3"/>
  <c r="CU76" i="3"/>
  <c r="CW76" i="3"/>
  <c r="CX76" i="3"/>
  <c r="CY76" i="3"/>
  <c r="DA76" i="3"/>
  <c r="DB76" i="3"/>
  <c r="DC76" i="3"/>
  <c r="DD76" i="3"/>
  <c r="DE76" i="3"/>
  <c r="D77" i="3"/>
  <c r="J77" i="3"/>
  <c r="O77" i="3"/>
  <c r="W77" i="3"/>
  <c r="Y77" i="3"/>
  <c r="AA77" i="3"/>
  <c r="AC77" i="3"/>
  <c r="AE77" i="3"/>
  <c r="AG77" i="3"/>
  <c r="AI77" i="3"/>
  <c r="AL77" i="3"/>
  <c r="AN77" i="3"/>
  <c r="AP77" i="3"/>
  <c r="AQ77" i="3"/>
  <c r="AX77" i="3"/>
  <c r="BA77" i="3"/>
  <c r="BF77" i="3"/>
  <c r="BH77" i="3"/>
  <c r="BJ77" i="3"/>
  <c r="BL77" i="3"/>
  <c r="BN77" i="3"/>
  <c r="BP77" i="3"/>
  <c r="BS77" i="3"/>
  <c r="BV77" i="3"/>
  <c r="CA77" i="3"/>
  <c r="CD77" i="3"/>
  <c r="CG77" i="3"/>
  <c r="CI77" i="3"/>
  <c r="CJ77" i="3"/>
  <c r="CL77" i="3"/>
  <c r="CO77" i="3"/>
  <c r="CP77" i="3"/>
  <c r="CQ77" i="3"/>
  <c r="CR77" i="3"/>
  <c r="CS77" i="3"/>
  <c r="CT77" i="3"/>
  <c r="CU77" i="3"/>
  <c r="CW77" i="3"/>
  <c r="CX77" i="3"/>
  <c r="CY77" i="3"/>
  <c r="DA77" i="3"/>
  <c r="DB77" i="3"/>
  <c r="DC77" i="3"/>
  <c r="DD77" i="3"/>
  <c r="DE77" i="3"/>
  <c r="D78" i="3"/>
  <c r="J78" i="3"/>
  <c r="O78" i="3"/>
  <c r="W78" i="3"/>
  <c r="Y78" i="3"/>
  <c r="AA78" i="3"/>
  <c r="AC78" i="3"/>
  <c r="AE78" i="3"/>
  <c r="AG78" i="3"/>
  <c r="AI78" i="3"/>
  <c r="AL78" i="3"/>
  <c r="AN78" i="3"/>
  <c r="AP78" i="3"/>
  <c r="AQ78" i="3"/>
  <c r="AX78" i="3"/>
  <c r="BA78" i="3"/>
  <c r="BF78" i="3"/>
  <c r="BH78" i="3"/>
  <c r="BJ78" i="3"/>
  <c r="BL78" i="3"/>
  <c r="BN78" i="3"/>
  <c r="BP78" i="3"/>
  <c r="BS78" i="3"/>
  <c r="BV78" i="3"/>
  <c r="CA78" i="3"/>
  <c r="CD78" i="3"/>
  <c r="CG78" i="3"/>
  <c r="CI78" i="3"/>
  <c r="CJ78" i="3"/>
  <c r="CL78" i="3"/>
  <c r="CO78" i="3"/>
  <c r="CP78" i="3"/>
  <c r="CQ78" i="3"/>
  <c r="CR78" i="3"/>
  <c r="CS78" i="3"/>
  <c r="CT78" i="3"/>
  <c r="CU78" i="3"/>
  <c r="CW78" i="3"/>
  <c r="CX78" i="3"/>
  <c r="CY78" i="3"/>
  <c r="DA78" i="3"/>
  <c r="DB78" i="3"/>
  <c r="DC78" i="3"/>
  <c r="DD78" i="3"/>
  <c r="DE78" i="3"/>
  <c r="D79" i="3"/>
  <c r="J79" i="3"/>
  <c r="O79" i="3"/>
  <c r="W79" i="3"/>
  <c r="Y79" i="3"/>
  <c r="AA79" i="3"/>
  <c r="AC79" i="3"/>
  <c r="AE79" i="3"/>
  <c r="AG79" i="3"/>
  <c r="AI79" i="3"/>
  <c r="AL79" i="3"/>
  <c r="AN79" i="3"/>
  <c r="AP79" i="3"/>
  <c r="AQ79" i="3"/>
  <c r="AX79" i="3"/>
  <c r="BA79" i="3"/>
  <c r="BF79" i="3"/>
  <c r="BH79" i="3"/>
  <c r="BJ79" i="3"/>
  <c r="BL79" i="3"/>
  <c r="BN79" i="3"/>
  <c r="BP79" i="3"/>
  <c r="BS79" i="3"/>
  <c r="BV79" i="3"/>
  <c r="CA79" i="3"/>
  <c r="CD79" i="3"/>
  <c r="CG79" i="3"/>
  <c r="CI79" i="3"/>
  <c r="CJ79" i="3"/>
  <c r="CL79" i="3"/>
  <c r="CO79" i="3"/>
  <c r="CP79" i="3"/>
  <c r="CQ79" i="3"/>
  <c r="CR79" i="3"/>
  <c r="CS79" i="3"/>
  <c r="CT79" i="3"/>
  <c r="CU79" i="3"/>
  <c r="CW79" i="3"/>
  <c r="CX79" i="3"/>
  <c r="CY79" i="3"/>
  <c r="DA79" i="3"/>
  <c r="DB79" i="3"/>
  <c r="DC79" i="3"/>
  <c r="DD79" i="3"/>
  <c r="DE79" i="3"/>
  <c r="D80" i="3"/>
  <c r="J80" i="3"/>
  <c r="O80" i="3"/>
  <c r="W80" i="3"/>
  <c r="Y80" i="3"/>
  <c r="AA80" i="3"/>
  <c r="AC80" i="3"/>
  <c r="AE80" i="3"/>
  <c r="AG80" i="3"/>
  <c r="AI80" i="3"/>
  <c r="AL80" i="3"/>
  <c r="AN80" i="3"/>
  <c r="AP80" i="3"/>
  <c r="AQ80" i="3"/>
  <c r="AX80" i="3"/>
  <c r="BA80" i="3"/>
  <c r="BF80" i="3"/>
  <c r="BH80" i="3"/>
  <c r="BJ80" i="3"/>
  <c r="BL80" i="3"/>
  <c r="BN80" i="3"/>
  <c r="BP80" i="3"/>
  <c r="BS80" i="3"/>
  <c r="BV80" i="3"/>
  <c r="CA80" i="3"/>
  <c r="CD80" i="3"/>
  <c r="CG80" i="3"/>
  <c r="CI80" i="3"/>
  <c r="CJ80" i="3"/>
  <c r="CL80" i="3"/>
  <c r="CO80" i="3"/>
  <c r="CP80" i="3"/>
  <c r="CQ80" i="3"/>
  <c r="CR80" i="3"/>
  <c r="CS80" i="3"/>
  <c r="CT80" i="3"/>
  <c r="CU80" i="3"/>
  <c r="CW80" i="3"/>
  <c r="CX80" i="3"/>
  <c r="CY80" i="3"/>
  <c r="DA80" i="3"/>
  <c r="DB80" i="3"/>
  <c r="DC80" i="3"/>
  <c r="DD80" i="3"/>
  <c r="DE80" i="3"/>
  <c r="D81" i="3"/>
  <c r="J81" i="3"/>
  <c r="O81" i="3"/>
  <c r="W81" i="3"/>
  <c r="Y81" i="3"/>
  <c r="AA81" i="3"/>
  <c r="AC81" i="3"/>
  <c r="AE81" i="3"/>
  <c r="AG81" i="3"/>
  <c r="AI81" i="3"/>
  <c r="AL81" i="3"/>
  <c r="AN81" i="3"/>
  <c r="AP81" i="3"/>
  <c r="AQ81" i="3"/>
  <c r="AX81" i="3"/>
  <c r="BA81" i="3"/>
  <c r="BF81" i="3"/>
  <c r="BH81" i="3"/>
  <c r="BJ81" i="3"/>
  <c r="BL81" i="3"/>
  <c r="BN81" i="3"/>
  <c r="BP81" i="3"/>
  <c r="BS81" i="3"/>
  <c r="BV81" i="3"/>
  <c r="CA81" i="3"/>
  <c r="CD81" i="3"/>
  <c r="CG81" i="3"/>
  <c r="CI81" i="3"/>
  <c r="CJ81" i="3"/>
  <c r="CL81" i="3"/>
  <c r="CO81" i="3"/>
  <c r="CP81" i="3"/>
  <c r="CQ81" i="3"/>
  <c r="CR81" i="3"/>
  <c r="CS81" i="3"/>
  <c r="CT81" i="3"/>
  <c r="CU81" i="3"/>
  <c r="CW81" i="3"/>
  <c r="CX81" i="3"/>
  <c r="CY81" i="3"/>
  <c r="DA81" i="3"/>
  <c r="DB81" i="3"/>
  <c r="DC81" i="3"/>
  <c r="DD81" i="3"/>
  <c r="DE81" i="3"/>
  <c r="D82" i="3"/>
  <c r="J82" i="3"/>
  <c r="O82" i="3"/>
  <c r="W82" i="3"/>
  <c r="Y82" i="3"/>
  <c r="AA82" i="3"/>
  <c r="AC82" i="3"/>
  <c r="AE82" i="3"/>
  <c r="AG82" i="3"/>
  <c r="AI82" i="3"/>
  <c r="AL82" i="3"/>
  <c r="AN82" i="3"/>
  <c r="AP82" i="3"/>
  <c r="AQ82" i="3"/>
  <c r="AX82" i="3"/>
  <c r="BA82" i="3"/>
  <c r="BF82" i="3"/>
  <c r="BH82" i="3"/>
  <c r="BJ82" i="3"/>
  <c r="BL82" i="3"/>
  <c r="BN82" i="3"/>
  <c r="BP82" i="3"/>
  <c r="BS82" i="3"/>
  <c r="BV82" i="3"/>
  <c r="CA82" i="3"/>
  <c r="CD82" i="3"/>
  <c r="CG82" i="3"/>
  <c r="CI82" i="3"/>
  <c r="CJ82" i="3"/>
  <c r="CL82" i="3"/>
  <c r="CO82" i="3"/>
  <c r="CP82" i="3"/>
  <c r="CQ82" i="3"/>
  <c r="CR82" i="3"/>
  <c r="CS82" i="3"/>
  <c r="CT82" i="3"/>
  <c r="CU82" i="3"/>
  <c r="CW82" i="3"/>
  <c r="CX82" i="3"/>
  <c r="CY82" i="3"/>
  <c r="DA82" i="3"/>
  <c r="DB82" i="3"/>
  <c r="DC82" i="3"/>
  <c r="DD82" i="3"/>
  <c r="DE82" i="3"/>
  <c r="D83" i="3"/>
  <c r="J83" i="3"/>
  <c r="O83" i="3"/>
  <c r="W83" i="3"/>
  <c r="Y83" i="3"/>
  <c r="AA83" i="3"/>
  <c r="AC83" i="3"/>
  <c r="AE83" i="3"/>
  <c r="AG83" i="3"/>
  <c r="AI83" i="3"/>
  <c r="AL83" i="3"/>
  <c r="AN83" i="3"/>
  <c r="AP83" i="3"/>
  <c r="AQ83" i="3"/>
  <c r="AX83" i="3"/>
  <c r="BA83" i="3"/>
  <c r="BF83" i="3"/>
  <c r="BH83" i="3"/>
  <c r="BJ83" i="3"/>
  <c r="BL83" i="3"/>
  <c r="BN83" i="3"/>
  <c r="BP83" i="3"/>
  <c r="BS83" i="3"/>
  <c r="BV83" i="3"/>
  <c r="CA83" i="3"/>
  <c r="CD83" i="3"/>
  <c r="CG83" i="3"/>
  <c r="CI83" i="3"/>
  <c r="CJ83" i="3"/>
  <c r="CL83" i="3"/>
  <c r="CO83" i="3"/>
  <c r="CP83" i="3"/>
  <c r="CQ83" i="3"/>
  <c r="CR83" i="3"/>
  <c r="CS83" i="3"/>
  <c r="CT83" i="3"/>
  <c r="CU83" i="3"/>
  <c r="CW83" i="3"/>
  <c r="CX83" i="3"/>
  <c r="CY83" i="3"/>
  <c r="DA83" i="3"/>
  <c r="DB83" i="3"/>
  <c r="DC83" i="3"/>
  <c r="DD83" i="3"/>
  <c r="DE83" i="3"/>
  <c r="D84" i="3"/>
  <c r="J84" i="3"/>
  <c r="O84" i="3"/>
  <c r="W84" i="3"/>
  <c r="Y84" i="3"/>
  <c r="AA84" i="3"/>
  <c r="AC84" i="3"/>
  <c r="AE84" i="3"/>
  <c r="AG84" i="3"/>
  <c r="AI84" i="3"/>
  <c r="AL84" i="3"/>
  <c r="AN84" i="3"/>
  <c r="AP84" i="3"/>
  <c r="AQ84" i="3"/>
  <c r="AX84" i="3"/>
  <c r="BA84" i="3"/>
  <c r="BF84" i="3"/>
  <c r="BH84" i="3"/>
  <c r="BJ84" i="3"/>
  <c r="BL84" i="3"/>
  <c r="BN84" i="3"/>
  <c r="BP84" i="3"/>
  <c r="BS84" i="3"/>
  <c r="BV84" i="3"/>
  <c r="CA84" i="3"/>
  <c r="CD84" i="3"/>
  <c r="CG84" i="3"/>
  <c r="CI84" i="3"/>
  <c r="CJ84" i="3"/>
  <c r="CL84" i="3"/>
  <c r="CO84" i="3"/>
  <c r="CP84" i="3"/>
  <c r="CQ84" i="3"/>
  <c r="CR84" i="3"/>
  <c r="CS84" i="3"/>
  <c r="CT84" i="3"/>
  <c r="CU84" i="3"/>
  <c r="CW84" i="3"/>
  <c r="CX84" i="3"/>
  <c r="CY84" i="3"/>
  <c r="DA84" i="3"/>
  <c r="DB84" i="3"/>
  <c r="DC84" i="3"/>
  <c r="DD84" i="3"/>
  <c r="DE84" i="3"/>
  <c r="D85" i="3"/>
  <c r="J85" i="3"/>
  <c r="O85" i="3"/>
  <c r="W85" i="3"/>
  <c r="Y85" i="3"/>
  <c r="AA85" i="3"/>
  <c r="AC85" i="3"/>
  <c r="AE85" i="3"/>
  <c r="AG85" i="3"/>
  <c r="AI85" i="3"/>
  <c r="AL85" i="3"/>
  <c r="AN85" i="3"/>
  <c r="AP85" i="3"/>
  <c r="AQ85" i="3"/>
  <c r="AX85" i="3"/>
  <c r="BA85" i="3"/>
  <c r="BF85" i="3"/>
  <c r="BH85" i="3"/>
  <c r="BJ85" i="3"/>
  <c r="BL85" i="3"/>
  <c r="BN85" i="3"/>
  <c r="BP85" i="3"/>
  <c r="BS85" i="3"/>
  <c r="BV85" i="3"/>
  <c r="CA85" i="3"/>
  <c r="CD85" i="3"/>
  <c r="CG85" i="3"/>
  <c r="CI85" i="3"/>
  <c r="CJ85" i="3"/>
  <c r="CL85" i="3"/>
  <c r="CO85" i="3"/>
  <c r="CP85" i="3"/>
  <c r="CQ85" i="3"/>
  <c r="CR85" i="3"/>
  <c r="CS85" i="3"/>
  <c r="CT85" i="3"/>
  <c r="CU85" i="3"/>
  <c r="CW85" i="3"/>
  <c r="CX85" i="3"/>
  <c r="CY85" i="3"/>
  <c r="DA85" i="3"/>
  <c r="DB85" i="3"/>
  <c r="DC85" i="3"/>
  <c r="DD85" i="3"/>
  <c r="DE85" i="3"/>
  <c r="D86" i="3"/>
  <c r="J86" i="3"/>
  <c r="O86" i="3"/>
  <c r="W86" i="3"/>
  <c r="Y86" i="3"/>
  <c r="AA86" i="3"/>
  <c r="AC86" i="3"/>
  <c r="AE86" i="3"/>
  <c r="AG86" i="3"/>
  <c r="AI86" i="3"/>
  <c r="AL86" i="3"/>
  <c r="AN86" i="3"/>
  <c r="AP86" i="3"/>
  <c r="AQ86" i="3"/>
  <c r="AX86" i="3"/>
  <c r="BA86" i="3"/>
  <c r="BF86" i="3"/>
  <c r="BH86" i="3"/>
  <c r="BJ86" i="3"/>
  <c r="BL86" i="3"/>
  <c r="BN86" i="3"/>
  <c r="BP86" i="3"/>
  <c r="BS86" i="3"/>
  <c r="BV86" i="3"/>
  <c r="CA86" i="3"/>
  <c r="CD86" i="3"/>
  <c r="CG86" i="3"/>
  <c r="CI86" i="3"/>
  <c r="CJ86" i="3"/>
  <c r="CL86" i="3"/>
  <c r="CO86" i="3"/>
  <c r="CP86" i="3"/>
  <c r="CQ86" i="3"/>
  <c r="CR86" i="3"/>
  <c r="CS86" i="3"/>
  <c r="CT86" i="3"/>
  <c r="CU86" i="3"/>
  <c r="CW86" i="3"/>
  <c r="CX86" i="3"/>
  <c r="CY86" i="3"/>
  <c r="DA86" i="3"/>
  <c r="DB86" i="3"/>
  <c r="DC86" i="3"/>
  <c r="DD86" i="3"/>
  <c r="DE86" i="3"/>
  <c r="D87" i="3"/>
  <c r="J87" i="3"/>
  <c r="O87" i="3"/>
  <c r="W87" i="3"/>
  <c r="Y87" i="3"/>
  <c r="AA87" i="3"/>
  <c r="AC87" i="3"/>
  <c r="AE87" i="3"/>
  <c r="AG87" i="3"/>
  <c r="AI87" i="3"/>
  <c r="AL87" i="3"/>
  <c r="AN87" i="3"/>
  <c r="AP87" i="3"/>
  <c r="AQ87" i="3"/>
  <c r="AX87" i="3"/>
  <c r="BA87" i="3"/>
  <c r="BF87" i="3"/>
  <c r="BH87" i="3"/>
  <c r="BJ87" i="3"/>
  <c r="BL87" i="3"/>
  <c r="BN87" i="3"/>
  <c r="BP87" i="3"/>
  <c r="BS87" i="3"/>
  <c r="BV87" i="3"/>
  <c r="CA87" i="3"/>
  <c r="CD87" i="3"/>
  <c r="CG87" i="3"/>
  <c r="CI87" i="3"/>
  <c r="CJ87" i="3"/>
  <c r="CL87" i="3"/>
  <c r="CO87" i="3"/>
  <c r="CP87" i="3"/>
  <c r="CQ87" i="3"/>
  <c r="CR87" i="3"/>
  <c r="CS87" i="3"/>
  <c r="CT87" i="3"/>
  <c r="CU87" i="3"/>
  <c r="CW87" i="3"/>
  <c r="CX87" i="3"/>
  <c r="CY87" i="3"/>
  <c r="DA87" i="3"/>
  <c r="DB87" i="3"/>
  <c r="DC87" i="3"/>
  <c r="DD87" i="3"/>
  <c r="DE87" i="3"/>
  <c r="D88" i="3"/>
  <c r="J88" i="3"/>
  <c r="O88" i="3"/>
  <c r="W88" i="3"/>
  <c r="Y88" i="3"/>
  <c r="AA88" i="3"/>
  <c r="AC88" i="3"/>
  <c r="AE88" i="3"/>
  <c r="AG88" i="3"/>
  <c r="AI88" i="3"/>
  <c r="AL88" i="3"/>
  <c r="AN88" i="3"/>
  <c r="AP88" i="3"/>
  <c r="AQ88" i="3"/>
  <c r="AX88" i="3"/>
  <c r="BA88" i="3"/>
  <c r="BF88" i="3"/>
  <c r="BH88" i="3"/>
  <c r="BJ88" i="3"/>
  <c r="BL88" i="3"/>
  <c r="BN88" i="3"/>
  <c r="BP88" i="3"/>
  <c r="BS88" i="3"/>
  <c r="BV88" i="3"/>
  <c r="CA88" i="3"/>
  <c r="CD88" i="3"/>
  <c r="CG88" i="3"/>
  <c r="CI88" i="3"/>
  <c r="CJ88" i="3"/>
  <c r="CL88" i="3"/>
  <c r="CO88" i="3"/>
  <c r="CP88" i="3"/>
  <c r="CQ88" i="3"/>
  <c r="CR88" i="3"/>
  <c r="CS88" i="3"/>
  <c r="CT88" i="3"/>
  <c r="CU88" i="3"/>
  <c r="CW88" i="3"/>
  <c r="CX88" i="3"/>
  <c r="CY88" i="3"/>
  <c r="DA88" i="3"/>
  <c r="DB88" i="3"/>
  <c r="DC88" i="3"/>
  <c r="DD88" i="3"/>
  <c r="DE88" i="3"/>
  <c r="D89" i="3"/>
  <c r="J89" i="3"/>
  <c r="O89" i="3"/>
  <c r="W89" i="3"/>
  <c r="Y89" i="3"/>
  <c r="AA89" i="3"/>
  <c r="AC89" i="3"/>
  <c r="AE89" i="3"/>
  <c r="AG89" i="3"/>
  <c r="AI89" i="3"/>
  <c r="AL89" i="3"/>
  <c r="AN89" i="3"/>
  <c r="AP89" i="3"/>
  <c r="AQ89" i="3"/>
  <c r="AX89" i="3"/>
  <c r="BA89" i="3"/>
  <c r="BF89" i="3"/>
  <c r="BH89" i="3"/>
  <c r="BJ89" i="3"/>
  <c r="BL89" i="3"/>
  <c r="BN89" i="3"/>
  <c r="BP89" i="3"/>
  <c r="BS89" i="3"/>
  <c r="BV89" i="3"/>
  <c r="CA89" i="3"/>
  <c r="CD89" i="3"/>
  <c r="CG89" i="3"/>
  <c r="CI89" i="3"/>
  <c r="CJ89" i="3"/>
  <c r="CL89" i="3"/>
  <c r="CO89" i="3"/>
  <c r="CP89" i="3"/>
  <c r="CQ89" i="3"/>
  <c r="CR89" i="3"/>
  <c r="CS89" i="3"/>
  <c r="CT89" i="3"/>
  <c r="CU89" i="3"/>
  <c r="CW89" i="3"/>
  <c r="CX89" i="3"/>
  <c r="CY89" i="3"/>
  <c r="DA89" i="3"/>
  <c r="DB89" i="3"/>
  <c r="DC89" i="3"/>
  <c r="DD89" i="3"/>
  <c r="DE89" i="3"/>
  <c r="D90" i="3"/>
  <c r="J90" i="3"/>
  <c r="O90" i="3"/>
  <c r="W90" i="3"/>
  <c r="Y90" i="3"/>
  <c r="AA90" i="3"/>
  <c r="AC90" i="3"/>
  <c r="AE90" i="3"/>
  <c r="AG90" i="3"/>
  <c r="AI90" i="3"/>
  <c r="AL90" i="3"/>
  <c r="AN90" i="3"/>
  <c r="AP90" i="3"/>
  <c r="AQ90" i="3"/>
  <c r="AX90" i="3"/>
  <c r="BA90" i="3"/>
  <c r="BF90" i="3"/>
  <c r="BH90" i="3"/>
  <c r="BJ90" i="3"/>
  <c r="BL90" i="3"/>
  <c r="BN90" i="3"/>
  <c r="BP90" i="3"/>
  <c r="BS90" i="3"/>
  <c r="BV90" i="3"/>
  <c r="CA90" i="3"/>
  <c r="CD90" i="3"/>
  <c r="CG90" i="3"/>
  <c r="CI90" i="3"/>
  <c r="CJ90" i="3"/>
  <c r="CL90" i="3"/>
  <c r="CO90" i="3"/>
  <c r="CP90" i="3"/>
  <c r="CQ90" i="3"/>
  <c r="CR90" i="3"/>
  <c r="CS90" i="3"/>
  <c r="CT90" i="3"/>
  <c r="CU90" i="3"/>
  <c r="CW90" i="3"/>
  <c r="CX90" i="3"/>
  <c r="CY90" i="3"/>
  <c r="DA90" i="3"/>
  <c r="DB90" i="3"/>
  <c r="DC90" i="3"/>
  <c r="DD90" i="3"/>
  <c r="DE90" i="3"/>
  <c r="D91" i="3"/>
  <c r="J91" i="3"/>
  <c r="O91" i="3"/>
  <c r="W91" i="3"/>
  <c r="Y91" i="3"/>
  <c r="AA91" i="3"/>
  <c r="AC91" i="3"/>
  <c r="AE91" i="3"/>
  <c r="AG91" i="3"/>
  <c r="AI91" i="3"/>
  <c r="AL91" i="3"/>
  <c r="AN91" i="3"/>
  <c r="AP91" i="3"/>
  <c r="AQ91" i="3"/>
  <c r="AX91" i="3"/>
  <c r="BA91" i="3"/>
  <c r="BF91" i="3"/>
  <c r="BH91" i="3"/>
  <c r="BJ91" i="3"/>
  <c r="BL91" i="3"/>
  <c r="BN91" i="3"/>
  <c r="BP91" i="3"/>
  <c r="BS91" i="3"/>
  <c r="BV91" i="3"/>
  <c r="CA91" i="3"/>
  <c r="CD91" i="3"/>
  <c r="CG91" i="3"/>
  <c r="CI91" i="3"/>
  <c r="CJ91" i="3"/>
  <c r="CL91" i="3"/>
  <c r="CO91" i="3"/>
  <c r="CP91" i="3"/>
  <c r="CQ91" i="3"/>
  <c r="CR91" i="3"/>
  <c r="CS91" i="3"/>
  <c r="CT91" i="3"/>
  <c r="CU91" i="3"/>
  <c r="CW91" i="3"/>
  <c r="CX91" i="3"/>
  <c r="CY91" i="3"/>
  <c r="DA91" i="3"/>
  <c r="DB91" i="3"/>
  <c r="DC91" i="3"/>
  <c r="DD91" i="3"/>
  <c r="DE91" i="3"/>
  <c r="D92" i="3"/>
  <c r="J92" i="3"/>
  <c r="O92" i="3"/>
  <c r="W92" i="3"/>
  <c r="Y92" i="3"/>
  <c r="AA92" i="3"/>
  <c r="AC92" i="3"/>
  <c r="AE92" i="3"/>
  <c r="AG92" i="3"/>
  <c r="AI92" i="3"/>
  <c r="AL92" i="3"/>
  <c r="AN92" i="3"/>
  <c r="AP92" i="3"/>
  <c r="AQ92" i="3"/>
  <c r="AX92" i="3"/>
  <c r="BA92" i="3"/>
  <c r="BF92" i="3"/>
  <c r="BH92" i="3"/>
  <c r="BJ92" i="3"/>
  <c r="BL92" i="3"/>
  <c r="BN92" i="3"/>
  <c r="BP92" i="3"/>
  <c r="BS92" i="3"/>
  <c r="BV92" i="3"/>
  <c r="CA92" i="3"/>
  <c r="CD92" i="3"/>
  <c r="CG92" i="3"/>
  <c r="CI92" i="3"/>
  <c r="CJ92" i="3"/>
  <c r="CL92" i="3"/>
  <c r="CO92" i="3"/>
  <c r="CP92" i="3"/>
  <c r="CQ92" i="3"/>
  <c r="CR92" i="3"/>
  <c r="CS92" i="3"/>
  <c r="CT92" i="3"/>
  <c r="CU92" i="3"/>
  <c r="CW92" i="3"/>
  <c r="CX92" i="3"/>
  <c r="CY92" i="3"/>
  <c r="DA92" i="3"/>
  <c r="DB92" i="3"/>
  <c r="DC92" i="3"/>
  <c r="DD92" i="3"/>
  <c r="DE92" i="3"/>
  <c r="D93" i="3"/>
  <c r="J93" i="3"/>
  <c r="O93" i="3"/>
  <c r="W93" i="3"/>
  <c r="Y93" i="3"/>
  <c r="AA93" i="3"/>
  <c r="AC93" i="3"/>
  <c r="AE93" i="3"/>
  <c r="AG93" i="3"/>
  <c r="AI93" i="3"/>
  <c r="AL93" i="3"/>
  <c r="AN93" i="3"/>
  <c r="AP93" i="3"/>
  <c r="AQ93" i="3"/>
  <c r="AX93" i="3"/>
  <c r="BA93" i="3"/>
  <c r="BF93" i="3"/>
  <c r="BH93" i="3"/>
  <c r="BJ93" i="3"/>
  <c r="BL93" i="3"/>
  <c r="BN93" i="3"/>
  <c r="BP93" i="3"/>
  <c r="BS93" i="3"/>
  <c r="BV93" i="3"/>
  <c r="CA93" i="3"/>
  <c r="CD93" i="3"/>
  <c r="CG93" i="3"/>
  <c r="CI93" i="3"/>
  <c r="CJ93" i="3"/>
  <c r="CL93" i="3"/>
  <c r="CO93" i="3"/>
  <c r="CP93" i="3"/>
  <c r="CQ93" i="3"/>
  <c r="CR93" i="3"/>
  <c r="CS93" i="3"/>
  <c r="CT93" i="3"/>
  <c r="CU93" i="3"/>
  <c r="CW93" i="3"/>
  <c r="CX93" i="3"/>
  <c r="CY93" i="3"/>
  <c r="DA93" i="3"/>
  <c r="DB93" i="3"/>
  <c r="DC93" i="3"/>
  <c r="DD93" i="3"/>
  <c r="DE93" i="3"/>
  <c r="D94" i="3"/>
  <c r="J94" i="3"/>
  <c r="O94" i="3"/>
  <c r="W94" i="3"/>
  <c r="Y94" i="3"/>
  <c r="AA94" i="3"/>
  <c r="AC94" i="3"/>
  <c r="AE94" i="3"/>
  <c r="AG94" i="3"/>
  <c r="AI94" i="3"/>
  <c r="AL94" i="3"/>
  <c r="AN94" i="3"/>
  <c r="AP94" i="3"/>
  <c r="AQ94" i="3"/>
  <c r="AX94" i="3"/>
  <c r="BA94" i="3"/>
  <c r="BF94" i="3"/>
  <c r="BH94" i="3"/>
  <c r="BJ94" i="3"/>
  <c r="BL94" i="3"/>
  <c r="BN94" i="3"/>
  <c r="BP94" i="3"/>
  <c r="BS94" i="3"/>
  <c r="BV94" i="3"/>
  <c r="CA94" i="3"/>
  <c r="CD94" i="3"/>
  <c r="CG94" i="3"/>
  <c r="CI94" i="3"/>
  <c r="CJ94" i="3"/>
  <c r="CL94" i="3"/>
  <c r="CO94" i="3"/>
  <c r="CP94" i="3"/>
  <c r="CQ94" i="3"/>
  <c r="CR94" i="3"/>
  <c r="CS94" i="3"/>
  <c r="CT94" i="3"/>
  <c r="CU94" i="3"/>
  <c r="CW94" i="3"/>
  <c r="CX94" i="3"/>
  <c r="CY94" i="3"/>
  <c r="DA94" i="3"/>
  <c r="DB94" i="3"/>
  <c r="DC94" i="3"/>
  <c r="DD94" i="3"/>
  <c r="DE94" i="3"/>
  <c r="D95" i="3"/>
  <c r="J95" i="3"/>
  <c r="O95" i="3"/>
  <c r="W95" i="3"/>
  <c r="Y95" i="3"/>
  <c r="AA95" i="3"/>
  <c r="AC95" i="3"/>
  <c r="AE95" i="3"/>
  <c r="AG95" i="3"/>
  <c r="AI95" i="3"/>
  <c r="AL95" i="3"/>
  <c r="AN95" i="3"/>
  <c r="AP95" i="3"/>
  <c r="AQ95" i="3"/>
  <c r="AX95" i="3"/>
  <c r="BA95" i="3"/>
  <c r="BF95" i="3"/>
  <c r="BH95" i="3"/>
  <c r="BJ95" i="3"/>
  <c r="BL95" i="3"/>
  <c r="BN95" i="3"/>
  <c r="BP95" i="3"/>
  <c r="BS95" i="3"/>
  <c r="BV95" i="3"/>
  <c r="CA95" i="3"/>
  <c r="CD95" i="3"/>
  <c r="CG95" i="3"/>
  <c r="CI95" i="3"/>
  <c r="CJ95" i="3"/>
  <c r="CL95" i="3"/>
  <c r="CO95" i="3"/>
  <c r="CP95" i="3"/>
  <c r="CQ95" i="3"/>
  <c r="CR95" i="3"/>
  <c r="CS95" i="3"/>
  <c r="CT95" i="3"/>
  <c r="CU95" i="3"/>
  <c r="CW95" i="3"/>
  <c r="CX95" i="3"/>
  <c r="CY95" i="3"/>
  <c r="DA95" i="3"/>
  <c r="DB95" i="3"/>
  <c r="DC95" i="3"/>
  <c r="DD95" i="3"/>
  <c r="DE95" i="3"/>
  <c r="D96" i="3"/>
  <c r="J96" i="3"/>
  <c r="O96" i="3"/>
  <c r="W96" i="3"/>
  <c r="Y96" i="3"/>
  <c r="AA96" i="3"/>
  <c r="AC96" i="3"/>
  <c r="AE96" i="3"/>
  <c r="AG96" i="3"/>
  <c r="AI96" i="3"/>
  <c r="AL96" i="3"/>
  <c r="AN96" i="3"/>
  <c r="AP96" i="3"/>
  <c r="AQ96" i="3"/>
  <c r="AX96" i="3"/>
  <c r="BA96" i="3"/>
  <c r="BF96" i="3"/>
  <c r="BH96" i="3"/>
  <c r="BJ96" i="3"/>
  <c r="BL96" i="3"/>
  <c r="BN96" i="3"/>
  <c r="BP96" i="3"/>
  <c r="BS96" i="3"/>
  <c r="BV96" i="3"/>
  <c r="CA96" i="3"/>
  <c r="CD96" i="3"/>
  <c r="CG96" i="3"/>
  <c r="CI96" i="3"/>
  <c r="CJ96" i="3"/>
  <c r="CL96" i="3"/>
  <c r="CO96" i="3"/>
  <c r="CP96" i="3"/>
  <c r="CQ96" i="3"/>
  <c r="CR96" i="3"/>
  <c r="CS96" i="3"/>
  <c r="CT96" i="3"/>
  <c r="CU96" i="3"/>
  <c r="CW96" i="3"/>
  <c r="CX96" i="3"/>
  <c r="CY96" i="3"/>
  <c r="DA96" i="3"/>
  <c r="DB96" i="3"/>
  <c r="DC96" i="3"/>
  <c r="DD96" i="3"/>
  <c r="DE96" i="3"/>
  <c r="D97" i="3"/>
  <c r="J97" i="3"/>
  <c r="O97" i="3"/>
  <c r="W97" i="3"/>
  <c r="Y97" i="3"/>
  <c r="AA97" i="3"/>
  <c r="AC97" i="3"/>
  <c r="AE97" i="3"/>
  <c r="AG97" i="3"/>
  <c r="AI97" i="3"/>
  <c r="AL97" i="3"/>
  <c r="AN97" i="3"/>
  <c r="AP97" i="3"/>
  <c r="AQ97" i="3"/>
  <c r="AX97" i="3"/>
  <c r="BA97" i="3"/>
  <c r="BF97" i="3"/>
  <c r="BH97" i="3"/>
  <c r="BJ97" i="3"/>
  <c r="BL97" i="3"/>
  <c r="BN97" i="3"/>
  <c r="BP97" i="3"/>
  <c r="BS97" i="3"/>
  <c r="BV97" i="3"/>
  <c r="CA97" i="3"/>
  <c r="CD97" i="3"/>
  <c r="CG97" i="3"/>
  <c r="CI97" i="3"/>
  <c r="CJ97" i="3"/>
  <c r="CL97" i="3"/>
  <c r="CO97" i="3"/>
  <c r="CP97" i="3"/>
  <c r="CQ97" i="3"/>
  <c r="CR97" i="3"/>
  <c r="CS97" i="3"/>
  <c r="CT97" i="3"/>
  <c r="CU97" i="3"/>
  <c r="CW97" i="3"/>
  <c r="CX97" i="3"/>
  <c r="CY97" i="3"/>
  <c r="DA97" i="3"/>
  <c r="DB97" i="3"/>
  <c r="DC97" i="3"/>
  <c r="DD97" i="3"/>
  <c r="DE97" i="3"/>
  <c r="D98" i="3"/>
  <c r="J98" i="3"/>
  <c r="O98" i="3"/>
  <c r="W98" i="3"/>
  <c r="Y98" i="3"/>
  <c r="AA98" i="3"/>
  <c r="AC98" i="3"/>
  <c r="AE98" i="3"/>
  <c r="AG98" i="3"/>
  <c r="AI98" i="3"/>
  <c r="AL98" i="3"/>
  <c r="AN98" i="3"/>
  <c r="AP98" i="3"/>
  <c r="AQ98" i="3"/>
  <c r="AX98" i="3"/>
  <c r="BA98" i="3"/>
  <c r="BF98" i="3"/>
  <c r="BH98" i="3"/>
  <c r="BJ98" i="3"/>
  <c r="BL98" i="3"/>
  <c r="BN98" i="3"/>
  <c r="BP98" i="3"/>
  <c r="BS98" i="3"/>
  <c r="BV98" i="3"/>
  <c r="CA98" i="3"/>
  <c r="CD98" i="3"/>
  <c r="CG98" i="3"/>
  <c r="CI98" i="3"/>
  <c r="CJ98" i="3"/>
  <c r="CL98" i="3"/>
  <c r="CO98" i="3"/>
  <c r="CP98" i="3"/>
  <c r="CQ98" i="3"/>
  <c r="CR98" i="3"/>
  <c r="CS98" i="3"/>
  <c r="CT98" i="3"/>
  <c r="CU98" i="3"/>
  <c r="CW98" i="3"/>
  <c r="CX98" i="3"/>
  <c r="CY98" i="3"/>
  <c r="DA98" i="3"/>
  <c r="DB98" i="3"/>
  <c r="DC98" i="3"/>
  <c r="DD98" i="3"/>
  <c r="DE98" i="3"/>
  <c r="D99" i="3"/>
  <c r="J99" i="3"/>
  <c r="O99" i="3"/>
  <c r="W99" i="3"/>
  <c r="Y99" i="3"/>
  <c r="AA99" i="3"/>
  <c r="AC99" i="3"/>
  <c r="AE99" i="3"/>
  <c r="AG99" i="3"/>
  <c r="AI99" i="3"/>
  <c r="AL99" i="3"/>
  <c r="AN99" i="3"/>
  <c r="AP99" i="3"/>
  <c r="AQ99" i="3"/>
  <c r="AX99" i="3"/>
  <c r="BA99" i="3"/>
  <c r="BF99" i="3"/>
  <c r="BH99" i="3"/>
  <c r="BJ99" i="3"/>
  <c r="BL99" i="3"/>
  <c r="BN99" i="3"/>
  <c r="BP99" i="3"/>
  <c r="BS99" i="3"/>
  <c r="BV99" i="3"/>
  <c r="CA99" i="3"/>
  <c r="CD99" i="3"/>
  <c r="CG99" i="3"/>
  <c r="CI99" i="3"/>
  <c r="CJ99" i="3"/>
  <c r="CL99" i="3"/>
  <c r="CO99" i="3"/>
  <c r="CP99" i="3"/>
  <c r="CQ99" i="3"/>
  <c r="CR99" i="3"/>
  <c r="CS99" i="3"/>
  <c r="CT99" i="3"/>
  <c r="CU99" i="3"/>
  <c r="CW99" i="3"/>
  <c r="CX99" i="3"/>
  <c r="CY99" i="3"/>
  <c r="DA99" i="3"/>
  <c r="DB99" i="3"/>
  <c r="DC99" i="3"/>
  <c r="DD99" i="3"/>
  <c r="DE99" i="3"/>
  <c r="D100" i="3"/>
  <c r="J100" i="3"/>
  <c r="O100" i="3"/>
  <c r="W100" i="3"/>
  <c r="Y100" i="3"/>
  <c r="AA100" i="3"/>
  <c r="AC100" i="3"/>
  <c r="AE100" i="3"/>
  <c r="AG100" i="3"/>
  <c r="AI100" i="3"/>
  <c r="AL100" i="3"/>
  <c r="AN100" i="3"/>
  <c r="AP100" i="3"/>
  <c r="AQ100" i="3"/>
  <c r="AX100" i="3"/>
  <c r="BA100" i="3"/>
  <c r="BF100" i="3"/>
  <c r="BH100" i="3"/>
  <c r="BJ100" i="3"/>
  <c r="BL100" i="3"/>
  <c r="BN100" i="3"/>
  <c r="BP100" i="3"/>
  <c r="BS100" i="3"/>
  <c r="BV100" i="3"/>
  <c r="CA100" i="3"/>
  <c r="CD100" i="3"/>
  <c r="CG100" i="3"/>
  <c r="CI100" i="3"/>
  <c r="CJ100" i="3"/>
  <c r="CL100" i="3"/>
  <c r="CO100" i="3"/>
  <c r="CP100" i="3"/>
  <c r="CQ100" i="3"/>
  <c r="CR100" i="3"/>
  <c r="CS100" i="3"/>
  <c r="CT100" i="3"/>
  <c r="CU100" i="3"/>
  <c r="CW100" i="3"/>
  <c r="CX100" i="3"/>
  <c r="CY100" i="3"/>
  <c r="DA100" i="3"/>
  <c r="DB100" i="3"/>
  <c r="DC100" i="3"/>
  <c r="DD100" i="3"/>
  <c r="DE100" i="3"/>
  <c r="D101" i="3"/>
  <c r="J101" i="3"/>
  <c r="O101" i="3"/>
  <c r="W101" i="3"/>
  <c r="Y101" i="3"/>
  <c r="AA101" i="3"/>
  <c r="AC101" i="3"/>
  <c r="AE101" i="3"/>
  <c r="AG101" i="3"/>
  <c r="AI101" i="3"/>
  <c r="AL101" i="3"/>
  <c r="AN101" i="3"/>
  <c r="AP101" i="3"/>
  <c r="AQ101" i="3"/>
  <c r="AX101" i="3"/>
  <c r="BA101" i="3"/>
  <c r="BF101" i="3"/>
  <c r="BH101" i="3"/>
  <c r="BJ101" i="3"/>
  <c r="BL101" i="3"/>
  <c r="BN101" i="3"/>
  <c r="BP101" i="3"/>
  <c r="BS101" i="3"/>
  <c r="BV101" i="3"/>
  <c r="CA101" i="3"/>
  <c r="CD101" i="3"/>
  <c r="CG101" i="3"/>
  <c r="CI101" i="3"/>
  <c r="CJ101" i="3"/>
  <c r="CL101" i="3"/>
  <c r="CO101" i="3"/>
  <c r="CP101" i="3"/>
  <c r="CQ101" i="3"/>
  <c r="CR101" i="3"/>
  <c r="CS101" i="3"/>
  <c r="CT101" i="3"/>
  <c r="CU101" i="3"/>
  <c r="CW101" i="3"/>
  <c r="CX101" i="3"/>
  <c r="CY101" i="3"/>
  <c r="DA101" i="3"/>
  <c r="DB101" i="3"/>
  <c r="DC101" i="3"/>
  <c r="DD101" i="3"/>
  <c r="DE101" i="3"/>
  <c r="D102" i="3"/>
  <c r="J102" i="3"/>
  <c r="O102" i="3"/>
  <c r="W102" i="3"/>
  <c r="Y102" i="3"/>
  <c r="AA102" i="3"/>
  <c r="AC102" i="3"/>
  <c r="AE102" i="3"/>
  <c r="AG102" i="3"/>
  <c r="AI102" i="3"/>
  <c r="AL102" i="3"/>
  <c r="AN102" i="3"/>
  <c r="AP102" i="3"/>
  <c r="AQ102" i="3"/>
  <c r="AX102" i="3"/>
  <c r="BA102" i="3"/>
  <c r="BF102" i="3"/>
  <c r="BH102" i="3"/>
  <c r="BJ102" i="3"/>
  <c r="BL102" i="3"/>
  <c r="BN102" i="3"/>
  <c r="BP102" i="3"/>
  <c r="BS102" i="3"/>
  <c r="BV102" i="3"/>
  <c r="CA102" i="3"/>
  <c r="CD102" i="3"/>
  <c r="CG102" i="3"/>
  <c r="CI102" i="3"/>
  <c r="CJ102" i="3"/>
  <c r="CL102" i="3"/>
  <c r="CO102" i="3"/>
  <c r="CP102" i="3"/>
  <c r="CQ102" i="3"/>
  <c r="CR102" i="3"/>
  <c r="CS102" i="3"/>
  <c r="CT102" i="3"/>
  <c r="CU102" i="3"/>
  <c r="CW102" i="3"/>
  <c r="CX102" i="3"/>
  <c r="CY102" i="3"/>
  <c r="DA102" i="3"/>
  <c r="DB102" i="3"/>
  <c r="DC102" i="3"/>
  <c r="DD102" i="3"/>
  <c r="DE102" i="3"/>
  <c r="D103" i="3"/>
  <c r="J103" i="3"/>
  <c r="O103" i="3"/>
  <c r="W103" i="3"/>
  <c r="Y103" i="3"/>
  <c r="AA103" i="3"/>
  <c r="AC103" i="3"/>
  <c r="AE103" i="3"/>
  <c r="AG103" i="3"/>
  <c r="AI103" i="3"/>
  <c r="AL103" i="3"/>
  <c r="AN103" i="3"/>
  <c r="AP103" i="3"/>
  <c r="AQ103" i="3"/>
  <c r="AX103" i="3"/>
  <c r="BA103" i="3"/>
  <c r="BF103" i="3"/>
  <c r="BH103" i="3"/>
  <c r="BJ103" i="3"/>
  <c r="BL103" i="3"/>
  <c r="BN103" i="3"/>
  <c r="BP103" i="3"/>
  <c r="BS103" i="3"/>
  <c r="BV103" i="3"/>
  <c r="CA103" i="3"/>
  <c r="CD103" i="3"/>
  <c r="CG103" i="3"/>
  <c r="CI103" i="3"/>
  <c r="CJ103" i="3"/>
  <c r="CL103" i="3"/>
  <c r="CO103" i="3"/>
  <c r="CP103" i="3"/>
  <c r="CQ103" i="3"/>
  <c r="CR103" i="3"/>
  <c r="CS103" i="3"/>
  <c r="CT103" i="3"/>
  <c r="CU103" i="3"/>
  <c r="CW103" i="3"/>
  <c r="CX103" i="3"/>
  <c r="CY103" i="3"/>
  <c r="DA103" i="3"/>
  <c r="DB103" i="3"/>
  <c r="DC103" i="3"/>
  <c r="DD103" i="3"/>
  <c r="DE103" i="3"/>
  <c r="D104" i="3"/>
  <c r="J104" i="3"/>
  <c r="O104" i="3"/>
  <c r="W104" i="3"/>
  <c r="Y104" i="3"/>
  <c r="AA104" i="3"/>
  <c r="AC104" i="3"/>
  <c r="AE104" i="3"/>
  <c r="AG104" i="3"/>
  <c r="AI104" i="3"/>
  <c r="AL104" i="3"/>
  <c r="AN104" i="3"/>
  <c r="AP104" i="3"/>
  <c r="AQ104" i="3"/>
  <c r="AX104" i="3"/>
  <c r="BA104" i="3"/>
  <c r="BF104" i="3"/>
  <c r="BH104" i="3"/>
  <c r="BJ104" i="3"/>
  <c r="BL104" i="3"/>
  <c r="BN104" i="3"/>
  <c r="BP104" i="3"/>
  <c r="BS104" i="3"/>
  <c r="BV104" i="3"/>
  <c r="CA104" i="3"/>
  <c r="CD104" i="3"/>
  <c r="CG104" i="3"/>
  <c r="CI104" i="3"/>
  <c r="CJ104" i="3"/>
  <c r="CL104" i="3"/>
  <c r="CO104" i="3"/>
  <c r="CP104" i="3"/>
  <c r="CQ104" i="3"/>
  <c r="CR104" i="3"/>
  <c r="CS104" i="3"/>
  <c r="CT104" i="3"/>
  <c r="CU104" i="3"/>
  <c r="CW104" i="3"/>
  <c r="CX104" i="3"/>
  <c r="CY104" i="3"/>
  <c r="DA104" i="3"/>
  <c r="DB104" i="3"/>
  <c r="DC104" i="3"/>
  <c r="DD104" i="3"/>
  <c r="DE104" i="3"/>
  <c r="D105" i="3"/>
  <c r="J105" i="3"/>
  <c r="O105" i="3"/>
  <c r="W105" i="3"/>
  <c r="Y105" i="3"/>
  <c r="AA105" i="3"/>
  <c r="AC105" i="3"/>
  <c r="AE105" i="3"/>
  <c r="AG105" i="3"/>
  <c r="AI105" i="3"/>
  <c r="AL105" i="3"/>
  <c r="AN105" i="3"/>
  <c r="AP105" i="3"/>
  <c r="AQ105" i="3"/>
  <c r="AX105" i="3"/>
  <c r="BA105" i="3"/>
  <c r="BF105" i="3"/>
  <c r="BH105" i="3"/>
  <c r="BJ105" i="3"/>
  <c r="BL105" i="3"/>
  <c r="BN105" i="3"/>
  <c r="BP105" i="3"/>
  <c r="BS105" i="3"/>
  <c r="BV105" i="3"/>
  <c r="CA105" i="3"/>
  <c r="CD105" i="3"/>
  <c r="CG105" i="3"/>
  <c r="CI105" i="3"/>
  <c r="CJ105" i="3"/>
  <c r="CL105" i="3"/>
  <c r="CO105" i="3"/>
  <c r="CP105" i="3"/>
  <c r="CQ105" i="3"/>
  <c r="CR105" i="3"/>
  <c r="CS105" i="3"/>
  <c r="CT105" i="3"/>
  <c r="CU105" i="3"/>
  <c r="CW105" i="3"/>
  <c r="CX105" i="3"/>
  <c r="CY105" i="3"/>
  <c r="DA105" i="3"/>
  <c r="DB105" i="3"/>
  <c r="DC105" i="3"/>
  <c r="DD105" i="3"/>
  <c r="DE105" i="3"/>
  <c r="D106" i="3"/>
  <c r="J106" i="3"/>
  <c r="O106" i="3"/>
  <c r="W106" i="3"/>
  <c r="Y106" i="3"/>
  <c r="AA106" i="3"/>
  <c r="AC106" i="3"/>
  <c r="AE106" i="3"/>
  <c r="AG106" i="3"/>
  <c r="AI106" i="3"/>
  <c r="AL106" i="3"/>
  <c r="AN106" i="3"/>
  <c r="AP106" i="3"/>
  <c r="AQ106" i="3"/>
  <c r="AX106" i="3"/>
  <c r="BA106" i="3"/>
  <c r="BF106" i="3"/>
  <c r="BH106" i="3"/>
  <c r="BJ106" i="3"/>
  <c r="BL106" i="3"/>
  <c r="BN106" i="3"/>
  <c r="BP106" i="3"/>
  <c r="BS106" i="3"/>
  <c r="BV106" i="3"/>
  <c r="CA106" i="3"/>
  <c r="CD106" i="3"/>
  <c r="CG106" i="3"/>
  <c r="CI106" i="3"/>
  <c r="CJ106" i="3"/>
  <c r="CL106" i="3"/>
  <c r="CO106" i="3"/>
  <c r="CP106" i="3"/>
  <c r="CQ106" i="3"/>
  <c r="CR106" i="3"/>
  <c r="CS106" i="3"/>
  <c r="CT106" i="3"/>
  <c r="CU106" i="3"/>
  <c r="CW106" i="3"/>
  <c r="CX106" i="3"/>
  <c r="CY106" i="3"/>
  <c r="DA106" i="3"/>
  <c r="DB106" i="3"/>
  <c r="DC106" i="3"/>
  <c r="DD106" i="3"/>
  <c r="DE106" i="3"/>
  <c r="D107" i="3"/>
  <c r="J107" i="3"/>
  <c r="O107" i="3"/>
  <c r="W107" i="3"/>
  <c r="Y107" i="3"/>
  <c r="AA107" i="3"/>
  <c r="AC107" i="3"/>
  <c r="AE107" i="3"/>
  <c r="AG107" i="3"/>
  <c r="AI107" i="3"/>
  <c r="AL107" i="3"/>
  <c r="AN107" i="3"/>
  <c r="AP107" i="3"/>
  <c r="AQ107" i="3"/>
  <c r="AX107" i="3"/>
  <c r="BA107" i="3"/>
  <c r="BF107" i="3"/>
  <c r="BH107" i="3"/>
  <c r="BJ107" i="3"/>
  <c r="BL107" i="3"/>
  <c r="BN107" i="3"/>
  <c r="BP107" i="3"/>
  <c r="BS107" i="3"/>
  <c r="BV107" i="3"/>
  <c r="CA107" i="3"/>
  <c r="CD107" i="3"/>
  <c r="CG107" i="3"/>
  <c r="CI107" i="3"/>
  <c r="CJ107" i="3"/>
  <c r="CL107" i="3"/>
  <c r="CO107" i="3"/>
  <c r="CP107" i="3"/>
  <c r="CQ107" i="3"/>
  <c r="CR107" i="3"/>
  <c r="CS107" i="3"/>
  <c r="CT107" i="3"/>
  <c r="CU107" i="3"/>
  <c r="CW107" i="3"/>
  <c r="CX107" i="3"/>
  <c r="CY107" i="3"/>
  <c r="DA107" i="3"/>
  <c r="DB107" i="3"/>
  <c r="DC107" i="3"/>
  <c r="DD107" i="3"/>
  <c r="DE107" i="3"/>
  <c r="D108" i="3"/>
  <c r="J108" i="3"/>
  <c r="O108" i="3"/>
  <c r="W108" i="3"/>
  <c r="Y108" i="3"/>
  <c r="AA108" i="3"/>
  <c r="AC108" i="3"/>
  <c r="AE108" i="3"/>
  <c r="AG108" i="3"/>
  <c r="AI108" i="3"/>
  <c r="AL108" i="3"/>
  <c r="AN108" i="3"/>
  <c r="AP108" i="3"/>
  <c r="AQ108" i="3"/>
  <c r="AX108" i="3"/>
  <c r="BA108" i="3"/>
  <c r="BF108" i="3"/>
  <c r="BH108" i="3"/>
  <c r="BJ108" i="3"/>
  <c r="BL108" i="3"/>
  <c r="BN108" i="3"/>
  <c r="BP108" i="3"/>
  <c r="BS108" i="3"/>
  <c r="BV108" i="3"/>
  <c r="CA108" i="3"/>
  <c r="CD108" i="3"/>
  <c r="CG108" i="3"/>
  <c r="CI108" i="3"/>
  <c r="CJ108" i="3"/>
  <c r="CL108" i="3"/>
  <c r="CO108" i="3"/>
  <c r="CP108" i="3"/>
  <c r="CQ108" i="3"/>
  <c r="CR108" i="3"/>
  <c r="CS108" i="3"/>
  <c r="CT108" i="3"/>
  <c r="CU108" i="3"/>
  <c r="CW108" i="3"/>
  <c r="CX108" i="3"/>
  <c r="CY108" i="3"/>
  <c r="DA108" i="3"/>
  <c r="DB108" i="3"/>
  <c r="DC108" i="3"/>
  <c r="DD108" i="3"/>
  <c r="DE108" i="3"/>
  <c r="D109" i="3"/>
  <c r="J109" i="3"/>
  <c r="O109" i="3"/>
  <c r="W109" i="3"/>
  <c r="Y109" i="3"/>
  <c r="AA109" i="3"/>
  <c r="AC109" i="3"/>
  <c r="AE109" i="3"/>
  <c r="AG109" i="3"/>
  <c r="AI109" i="3"/>
  <c r="AL109" i="3"/>
  <c r="AN109" i="3"/>
  <c r="AP109" i="3"/>
  <c r="AQ109" i="3"/>
  <c r="AX109" i="3"/>
  <c r="BA109" i="3"/>
  <c r="BF109" i="3"/>
  <c r="BH109" i="3"/>
  <c r="BJ109" i="3"/>
  <c r="BL109" i="3"/>
  <c r="BN109" i="3"/>
  <c r="BP109" i="3"/>
  <c r="BS109" i="3"/>
  <c r="BV109" i="3"/>
  <c r="CA109" i="3"/>
  <c r="CD109" i="3"/>
  <c r="CG109" i="3"/>
  <c r="CI109" i="3"/>
  <c r="CJ109" i="3"/>
  <c r="CL109" i="3"/>
  <c r="CO109" i="3"/>
  <c r="CP109" i="3"/>
  <c r="CQ109" i="3"/>
  <c r="CR109" i="3"/>
  <c r="CS109" i="3"/>
  <c r="CT109" i="3"/>
  <c r="CU109" i="3"/>
  <c r="CW109" i="3"/>
  <c r="CX109" i="3"/>
  <c r="CY109" i="3"/>
  <c r="DA109" i="3"/>
  <c r="DB109" i="3"/>
  <c r="DC109" i="3"/>
  <c r="DD109" i="3"/>
  <c r="DE109" i="3"/>
  <c r="D110" i="3"/>
  <c r="J110" i="3"/>
  <c r="O110" i="3"/>
  <c r="W110" i="3"/>
  <c r="Y110" i="3"/>
  <c r="AA110" i="3"/>
  <c r="AC110" i="3"/>
  <c r="AE110" i="3"/>
  <c r="AG110" i="3"/>
  <c r="AI110" i="3"/>
  <c r="AL110" i="3"/>
  <c r="AN110" i="3"/>
  <c r="AP110" i="3"/>
  <c r="AQ110" i="3"/>
  <c r="AX110" i="3"/>
  <c r="BA110" i="3"/>
  <c r="BF110" i="3"/>
  <c r="BH110" i="3"/>
  <c r="BJ110" i="3"/>
  <c r="BL110" i="3"/>
  <c r="BN110" i="3"/>
  <c r="BP110" i="3"/>
  <c r="BS110" i="3"/>
  <c r="BV110" i="3"/>
  <c r="CA110" i="3"/>
  <c r="CD110" i="3"/>
  <c r="CG110" i="3"/>
  <c r="CI110" i="3"/>
  <c r="CJ110" i="3"/>
  <c r="CL110" i="3"/>
  <c r="CO110" i="3"/>
  <c r="CP110" i="3"/>
  <c r="CQ110" i="3"/>
  <c r="CR110" i="3"/>
  <c r="CS110" i="3"/>
  <c r="CT110" i="3"/>
  <c r="CU110" i="3"/>
  <c r="CW110" i="3"/>
  <c r="CX110" i="3"/>
  <c r="CY110" i="3"/>
  <c r="DA110" i="3"/>
  <c r="DB110" i="3"/>
  <c r="DC110" i="3"/>
  <c r="DD110" i="3"/>
  <c r="DE110" i="3"/>
  <c r="D111" i="3"/>
  <c r="J111" i="3"/>
  <c r="O111" i="3"/>
  <c r="W111" i="3"/>
  <c r="Y111" i="3"/>
  <c r="AA111" i="3"/>
  <c r="AC111" i="3"/>
  <c r="AE111" i="3"/>
  <c r="AG111" i="3"/>
  <c r="AI111" i="3"/>
  <c r="AL111" i="3"/>
  <c r="AN111" i="3"/>
  <c r="AP111" i="3"/>
  <c r="AQ111" i="3"/>
  <c r="AX111" i="3"/>
  <c r="BA111" i="3"/>
  <c r="BF111" i="3"/>
  <c r="BH111" i="3"/>
  <c r="BJ111" i="3"/>
  <c r="BL111" i="3"/>
  <c r="BN111" i="3"/>
  <c r="BP111" i="3"/>
  <c r="BS111" i="3"/>
  <c r="BV111" i="3"/>
  <c r="CA111" i="3"/>
  <c r="CD111" i="3"/>
  <c r="CG111" i="3"/>
  <c r="CI111" i="3"/>
  <c r="CJ111" i="3"/>
  <c r="CL111" i="3"/>
  <c r="CO111" i="3"/>
  <c r="CP111" i="3"/>
  <c r="CQ111" i="3"/>
  <c r="CR111" i="3"/>
  <c r="CS111" i="3"/>
  <c r="CT111" i="3"/>
  <c r="CU111" i="3"/>
  <c r="CW111" i="3"/>
  <c r="CX111" i="3"/>
  <c r="CY111" i="3"/>
  <c r="DA111" i="3"/>
  <c r="DB111" i="3"/>
  <c r="DC111" i="3"/>
  <c r="DD111" i="3"/>
  <c r="DE111" i="3"/>
  <c r="D112" i="3"/>
  <c r="J112" i="3"/>
  <c r="O112" i="3"/>
  <c r="W112" i="3"/>
  <c r="Y112" i="3"/>
  <c r="AA112" i="3"/>
  <c r="AC112" i="3"/>
  <c r="AE112" i="3"/>
  <c r="AG112" i="3"/>
  <c r="AI112" i="3"/>
  <c r="AL112" i="3"/>
  <c r="AN112" i="3"/>
  <c r="AP112" i="3"/>
  <c r="AQ112" i="3"/>
  <c r="AX112" i="3"/>
  <c r="BA112" i="3"/>
  <c r="BF112" i="3"/>
  <c r="BH112" i="3"/>
  <c r="BJ112" i="3"/>
  <c r="BL112" i="3"/>
  <c r="BN112" i="3"/>
  <c r="BP112" i="3"/>
  <c r="BS112" i="3"/>
  <c r="BV112" i="3"/>
  <c r="CA112" i="3"/>
  <c r="CD112" i="3"/>
  <c r="CG112" i="3"/>
  <c r="CI112" i="3"/>
  <c r="CJ112" i="3"/>
  <c r="CL112" i="3"/>
  <c r="CO112" i="3"/>
  <c r="CP112" i="3"/>
  <c r="CQ112" i="3"/>
  <c r="CR112" i="3"/>
  <c r="CS112" i="3"/>
  <c r="CT112" i="3"/>
  <c r="CU112" i="3"/>
  <c r="CW112" i="3"/>
  <c r="CX112" i="3"/>
  <c r="CY112" i="3"/>
  <c r="DA112" i="3"/>
  <c r="DB112" i="3"/>
  <c r="DC112" i="3"/>
  <c r="DD112" i="3"/>
  <c r="DE112" i="3"/>
  <c r="D113" i="3"/>
  <c r="J113" i="3"/>
  <c r="O113" i="3"/>
  <c r="W113" i="3"/>
  <c r="Y113" i="3"/>
  <c r="AA113" i="3"/>
  <c r="AC113" i="3"/>
  <c r="AE113" i="3"/>
  <c r="AG113" i="3"/>
  <c r="AI113" i="3"/>
  <c r="AL113" i="3"/>
  <c r="AN113" i="3"/>
  <c r="AP113" i="3"/>
  <c r="AQ113" i="3"/>
  <c r="AX113" i="3"/>
  <c r="BA113" i="3"/>
  <c r="BF113" i="3"/>
  <c r="BH113" i="3"/>
  <c r="BJ113" i="3"/>
  <c r="BL113" i="3"/>
  <c r="BN113" i="3"/>
  <c r="BP113" i="3"/>
  <c r="BS113" i="3"/>
  <c r="BV113" i="3"/>
  <c r="CA113" i="3"/>
  <c r="CD113" i="3"/>
  <c r="CG113" i="3"/>
  <c r="CI113" i="3"/>
  <c r="CJ113" i="3"/>
  <c r="CL113" i="3"/>
  <c r="CO113" i="3"/>
  <c r="CP113" i="3"/>
  <c r="CQ113" i="3"/>
  <c r="CR113" i="3"/>
  <c r="CS113" i="3"/>
  <c r="CT113" i="3"/>
  <c r="CU113" i="3"/>
  <c r="CW113" i="3"/>
  <c r="CX113" i="3"/>
  <c r="CY113" i="3"/>
  <c r="DA113" i="3"/>
  <c r="DB113" i="3"/>
  <c r="DC113" i="3"/>
  <c r="DD113" i="3"/>
  <c r="DE113" i="3"/>
  <c r="D114" i="3"/>
  <c r="J114" i="3"/>
  <c r="O114" i="3"/>
  <c r="W114" i="3"/>
  <c r="Y114" i="3"/>
  <c r="AA114" i="3"/>
  <c r="AC114" i="3"/>
  <c r="AE114" i="3"/>
  <c r="AG114" i="3"/>
  <c r="AI114" i="3"/>
  <c r="AL114" i="3"/>
  <c r="AN114" i="3"/>
  <c r="AP114" i="3"/>
  <c r="AQ114" i="3"/>
  <c r="AX114" i="3"/>
  <c r="BA114" i="3"/>
  <c r="BF114" i="3"/>
  <c r="BH114" i="3"/>
  <c r="BJ114" i="3"/>
  <c r="BL114" i="3"/>
  <c r="BN114" i="3"/>
  <c r="BP114" i="3"/>
  <c r="BS114" i="3"/>
  <c r="BV114" i="3"/>
  <c r="CA114" i="3"/>
  <c r="CD114" i="3"/>
  <c r="CG114" i="3"/>
  <c r="CI114" i="3"/>
  <c r="CJ114" i="3"/>
  <c r="CL114" i="3"/>
  <c r="CO114" i="3"/>
  <c r="CP114" i="3"/>
  <c r="CQ114" i="3"/>
  <c r="CR114" i="3"/>
  <c r="CS114" i="3"/>
  <c r="CT114" i="3"/>
  <c r="CU114" i="3"/>
  <c r="CW114" i="3"/>
  <c r="CX114" i="3"/>
  <c r="CY114" i="3"/>
  <c r="DA114" i="3"/>
  <c r="DB114" i="3"/>
  <c r="DC114" i="3"/>
  <c r="DD114" i="3"/>
  <c r="DE114" i="3"/>
  <c r="D115" i="3"/>
  <c r="J115" i="3"/>
  <c r="O115" i="3"/>
  <c r="W115" i="3"/>
  <c r="Y115" i="3"/>
  <c r="AA115" i="3"/>
  <c r="AC115" i="3"/>
  <c r="AE115" i="3"/>
  <c r="AG115" i="3"/>
  <c r="AI115" i="3"/>
  <c r="AL115" i="3"/>
  <c r="AN115" i="3"/>
  <c r="AP115" i="3"/>
  <c r="AQ115" i="3"/>
  <c r="AX115" i="3"/>
  <c r="BA115" i="3"/>
  <c r="BF115" i="3"/>
  <c r="BH115" i="3"/>
  <c r="BJ115" i="3"/>
  <c r="BL115" i="3"/>
  <c r="BN115" i="3"/>
  <c r="BP115" i="3"/>
  <c r="BS115" i="3"/>
  <c r="BV115" i="3"/>
  <c r="CA115" i="3"/>
  <c r="CD115" i="3"/>
  <c r="CG115" i="3"/>
  <c r="CI115" i="3"/>
  <c r="CJ115" i="3"/>
  <c r="CL115" i="3"/>
  <c r="CO115" i="3"/>
  <c r="CP115" i="3"/>
  <c r="CQ115" i="3"/>
  <c r="CR115" i="3"/>
  <c r="CS115" i="3"/>
  <c r="CT115" i="3"/>
  <c r="CU115" i="3"/>
  <c r="CW115" i="3"/>
  <c r="CX115" i="3"/>
  <c r="CY115" i="3"/>
  <c r="DA115" i="3"/>
  <c r="DB115" i="3"/>
  <c r="DC115" i="3"/>
  <c r="DD115" i="3"/>
  <c r="DE115" i="3"/>
  <c r="D116" i="3"/>
  <c r="J116" i="3"/>
  <c r="O116" i="3"/>
  <c r="W116" i="3"/>
  <c r="Y116" i="3"/>
  <c r="AA116" i="3"/>
  <c r="AC116" i="3"/>
  <c r="AE116" i="3"/>
  <c r="AG116" i="3"/>
  <c r="AI116" i="3"/>
  <c r="AL116" i="3"/>
  <c r="AN116" i="3"/>
  <c r="AP116" i="3"/>
  <c r="AQ116" i="3"/>
  <c r="AX116" i="3"/>
  <c r="BA116" i="3"/>
  <c r="BF116" i="3"/>
  <c r="BH116" i="3"/>
  <c r="BJ116" i="3"/>
  <c r="BL116" i="3"/>
  <c r="BN116" i="3"/>
  <c r="BP116" i="3"/>
  <c r="BS116" i="3"/>
  <c r="BV116" i="3"/>
  <c r="CA116" i="3"/>
  <c r="CD116" i="3"/>
  <c r="CG116" i="3"/>
  <c r="CI116" i="3"/>
  <c r="CJ116" i="3"/>
  <c r="CL116" i="3"/>
  <c r="CO116" i="3"/>
  <c r="CP116" i="3"/>
  <c r="CQ116" i="3"/>
  <c r="CR116" i="3"/>
  <c r="CS116" i="3"/>
  <c r="CT116" i="3"/>
  <c r="CU116" i="3"/>
  <c r="CW116" i="3"/>
  <c r="CX116" i="3"/>
  <c r="CY116" i="3"/>
  <c r="DA116" i="3"/>
  <c r="DB116" i="3"/>
  <c r="DC116" i="3"/>
  <c r="DD116" i="3"/>
  <c r="DE116" i="3"/>
  <c r="D117" i="3"/>
  <c r="J117" i="3"/>
  <c r="O117" i="3"/>
  <c r="W117" i="3"/>
  <c r="Y117" i="3"/>
  <c r="AA117" i="3"/>
  <c r="AC117" i="3"/>
  <c r="AE117" i="3"/>
  <c r="AG117" i="3"/>
  <c r="AI117" i="3"/>
  <c r="AL117" i="3"/>
  <c r="AN117" i="3"/>
  <c r="AP117" i="3"/>
  <c r="AQ117" i="3"/>
  <c r="AX117" i="3"/>
  <c r="BA117" i="3"/>
  <c r="BF117" i="3"/>
  <c r="BH117" i="3"/>
  <c r="BJ117" i="3"/>
  <c r="BL117" i="3"/>
  <c r="BN117" i="3"/>
  <c r="BP117" i="3"/>
  <c r="BS117" i="3"/>
  <c r="BV117" i="3"/>
  <c r="CA117" i="3"/>
  <c r="CD117" i="3"/>
  <c r="CG117" i="3"/>
  <c r="CI117" i="3"/>
  <c r="CJ117" i="3"/>
  <c r="CL117" i="3"/>
  <c r="CO117" i="3"/>
  <c r="CP117" i="3"/>
  <c r="CQ117" i="3"/>
  <c r="CR117" i="3"/>
  <c r="CS117" i="3"/>
  <c r="CT117" i="3"/>
  <c r="CU117" i="3"/>
  <c r="CW117" i="3"/>
  <c r="CX117" i="3"/>
  <c r="CY117" i="3"/>
  <c r="DA117" i="3"/>
  <c r="DB117" i="3"/>
  <c r="DC117" i="3"/>
  <c r="DD117" i="3"/>
  <c r="DE117" i="3"/>
  <c r="D118" i="3"/>
  <c r="J118" i="3"/>
  <c r="O118" i="3"/>
  <c r="W118" i="3"/>
  <c r="Y118" i="3"/>
  <c r="AA118" i="3"/>
  <c r="AC118" i="3"/>
  <c r="AE118" i="3"/>
  <c r="AG118" i="3"/>
  <c r="AI118" i="3"/>
  <c r="AL118" i="3"/>
  <c r="AN118" i="3"/>
  <c r="AP118" i="3"/>
  <c r="AQ118" i="3"/>
  <c r="AX118" i="3"/>
  <c r="BA118" i="3"/>
  <c r="BF118" i="3"/>
  <c r="BH118" i="3"/>
  <c r="BJ118" i="3"/>
  <c r="BL118" i="3"/>
  <c r="BN118" i="3"/>
  <c r="BP118" i="3"/>
  <c r="BS118" i="3"/>
  <c r="BV118" i="3"/>
  <c r="CA118" i="3"/>
  <c r="CD118" i="3"/>
  <c r="CG118" i="3"/>
  <c r="CI118" i="3"/>
  <c r="CJ118" i="3"/>
  <c r="CL118" i="3"/>
  <c r="CO118" i="3"/>
  <c r="CP118" i="3"/>
  <c r="CQ118" i="3"/>
  <c r="CR118" i="3"/>
  <c r="CS118" i="3"/>
  <c r="CT118" i="3"/>
  <c r="CU118" i="3"/>
  <c r="CW118" i="3"/>
  <c r="CX118" i="3"/>
  <c r="CY118" i="3"/>
  <c r="DA118" i="3"/>
  <c r="DB118" i="3"/>
  <c r="DC118" i="3"/>
  <c r="DD118" i="3"/>
  <c r="DE118" i="3"/>
  <c r="D119" i="3"/>
  <c r="J119" i="3"/>
  <c r="O119" i="3"/>
  <c r="W119" i="3"/>
  <c r="Y119" i="3"/>
  <c r="AA119" i="3"/>
  <c r="AC119" i="3"/>
  <c r="AE119" i="3"/>
  <c r="AG119" i="3"/>
  <c r="AI119" i="3"/>
  <c r="AL119" i="3"/>
  <c r="AN119" i="3"/>
  <c r="AP119" i="3"/>
  <c r="AQ119" i="3"/>
  <c r="AX119" i="3"/>
  <c r="BA119" i="3"/>
  <c r="BF119" i="3"/>
  <c r="BH119" i="3"/>
  <c r="BJ119" i="3"/>
  <c r="BL119" i="3"/>
  <c r="BN119" i="3"/>
  <c r="BP119" i="3"/>
  <c r="BS119" i="3"/>
  <c r="BV119" i="3"/>
  <c r="CA119" i="3"/>
  <c r="CD119" i="3"/>
  <c r="CG119" i="3"/>
  <c r="CI119" i="3"/>
  <c r="CJ119" i="3"/>
  <c r="CL119" i="3"/>
  <c r="CO119" i="3"/>
  <c r="CP119" i="3"/>
  <c r="CQ119" i="3"/>
  <c r="CR119" i="3"/>
  <c r="CS119" i="3"/>
  <c r="CT119" i="3"/>
  <c r="CU119" i="3"/>
  <c r="CW119" i="3"/>
  <c r="CX119" i="3"/>
  <c r="CY119" i="3"/>
  <c r="DA119" i="3"/>
  <c r="DB119" i="3"/>
  <c r="DC119" i="3"/>
  <c r="DD119" i="3"/>
  <c r="DE119" i="3"/>
  <c r="D120" i="3"/>
  <c r="J120" i="3"/>
  <c r="O120" i="3"/>
  <c r="W120" i="3"/>
  <c r="Y120" i="3"/>
  <c r="AA120" i="3"/>
  <c r="AC120" i="3"/>
  <c r="AE120" i="3"/>
  <c r="AG120" i="3"/>
  <c r="AI120" i="3"/>
  <c r="AL120" i="3"/>
  <c r="AN120" i="3"/>
  <c r="AP120" i="3"/>
  <c r="AQ120" i="3"/>
  <c r="AX120" i="3"/>
  <c r="BA120" i="3"/>
  <c r="BF120" i="3"/>
  <c r="BH120" i="3"/>
  <c r="BJ120" i="3"/>
  <c r="BL120" i="3"/>
  <c r="BN120" i="3"/>
  <c r="BP120" i="3"/>
  <c r="BS120" i="3"/>
  <c r="BV120" i="3"/>
  <c r="CA120" i="3"/>
  <c r="CD120" i="3"/>
  <c r="CG120" i="3"/>
  <c r="CI120" i="3"/>
  <c r="CJ120" i="3"/>
  <c r="CL120" i="3"/>
  <c r="CO120" i="3"/>
  <c r="CP120" i="3"/>
  <c r="CQ120" i="3"/>
  <c r="CR120" i="3"/>
  <c r="CS120" i="3"/>
  <c r="CT120" i="3"/>
  <c r="CU120" i="3"/>
  <c r="CW120" i="3"/>
  <c r="CX120" i="3"/>
  <c r="CY120" i="3"/>
  <c r="DA120" i="3"/>
  <c r="DB120" i="3"/>
  <c r="DC120" i="3"/>
  <c r="DD120" i="3"/>
  <c r="DE120" i="3"/>
  <c r="D121" i="3"/>
  <c r="J121" i="3"/>
  <c r="O121" i="3"/>
  <c r="W121" i="3"/>
  <c r="Y121" i="3"/>
  <c r="AA121" i="3"/>
  <c r="AC121" i="3"/>
  <c r="AE121" i="3"/>
  <c r="AG121" i="3"/>
  <c r="AI121" i="3"/>
  <c r="AL121" i="3"/>
  <c r="AN121" i="3"/>
  <c r="AP121" i="3"/>
  <c r="AQ121" i="3"/>
  <c r="AX121" i="3"/>
  <c r="BA121" i="3"/>
  <c r="BF121" i="3"/>
  <c r="BH121" i="3"/>
  <c r="BJ121" i="3"/>
  <c r="BL121" i="3"/>
  <c r="BN121" i="3"/>
  <c r="BP121" i="3"/>
  <c r="BS121" i="3"/>
  <c r="BV121" i="3"/>
  <c r="CA121" i="3"/>
  <c r="CD121" i="3"/>
  <c r="CG121" i="3"/>
  <c r="CI121" i="3"/>
  <c r="CJ121" i="3"/>
  <c r="CL121" i="3"/>
  <c r="CO121" i="3"/>
  <c r="CP121" i="3"/>
  <c r="CQ121" i="3"/>
  <c r="CR121" i="3"/>
  <c r="CS121" i="3"/>
  <c r="CT121" i="3"/>
  <c r="CU121" i="3"/>
  <c r="CW121" i="3"/>
  <c r="CX121" i="3"/>
  <c r="CY121" i="3"/>
  <c r="DA121" i="3"/>
  <c r="DB121" i="3"/>
  <c r="DC121" i="3"/>
  <c r="DD121" i="3"/>
  <c r="DE121" i="3"/>
  <c r="D122" i="3"/>
  <c r="J122" i="3"/>
  <c r="O122" i="3"/>
  <c r="W122" i="3"/>
  <c r="Y122" i="3"/>
  <c r="AA122" i="3"/>
  <c r="AC122" i="3"/>
  <c r="AE122" i="3"/>
  <c r="AG122" i="3"/>
  <c r="AI122" i="3"/>
  <c r="AL122" i="3"/>
  <c r="AN122" i="3"/>
  <c r="AP122" i="3"/>
  <c r="AQ122" i="3"/>
  <c r="AX122" i="3"/>
  <c r="BA122" i="3"/>
  <c r="BF122" i="3"/>
  <c r="BH122" i="3"/>
  <c r="BJ122" i="3"/>
  <c r="BL122" i="3"/>
  <c r="BN122" i="3"/>
  <c r="BP122" i="3"/>
  <c r="BS122" i="3"/>
  <c r="BV122" i="3"/>
  <c r="CA122" i="3"/>
  <c r="CD122" i="3"/>
  <c r="CG122" i="3"/>
  <c r="CI122" i="3"/>
  <c r="CJ122" i="3"/>
  <c r="CL122" i="3"/>
  <c r="CO122" i="3"/>
  <c r="CP122" i="3"/>
  <c r="CQ122" i="3"/>
  <c r="CR122" i="3"/>
  <c r="CS122" i="3"/>
  <c r="CT122" i="3"/>
  <c r="CU122" i="3"/>
  <c r="CW122" i="3"/>
  <c r="CX122" i="3"/>
  <c r="CY122" i="3"/>
  <c r="DA122" i="3"/>
  <c r="DB122" i="3"/>
  <c r="DC122" i="3"/>
  <c r="DD122" i="3"/>
  <c r="DE122" i="3"/>
  <c r="D123" i="3"/>
  <c r="J123" i="3"/>
  <c r="O123" i="3"/>
  <c r="W123" i="3"/>
  <c r="Y123" i="3"/>
  <c r="AA123" i="3"/>
  <c r="AC123" i="3"/>
  <c r="AE123" i="3"/>
  <c r="AG123" i="3"/>
  <c r="AI123" i="3"/>
  <c r="AL123" i="3"/>
  <c r="AN123" i="3"/>
  <c r="AP123" i="3"/>
  <c r="AQ123" i="3"/>
  <c r="AX123" i="3"/>
  <c r="BA123" i="3"/>
  <c r="BF123" i="3"/>
  <c r="BH123" i="3"/>
  <c r="BJ123" i="3"/>
  <c r="BL123" i="3"/>
  <c r="BN123" i="3"/>
  <c r="BP123" i="3"/>
  <c r="BS123" i="3"/>
  <c r="BV123" i="3"/>
  <c r="CA123" i="3"/>
  <c r="CD123" i="3"/>
  <c r="CG123" i="3"/>
  <c r="CI123" i="3"/>
  <c r="CJ123" i="3"/>
  <c r="CL123" i="3"/>
  <c r="CO123" i="3"/>
  <c r="CP123" i="3"/>
  <c r="CQ123" i="3"/>
  <c r="CR123" i="3"/>
  <c r="CS123" i="3"/>
  <c r="CT123" i="3"/>
  <c r="CU123" i="3"/>
  <c r="CW123" i="3"/>
  <c r="CX123" i="3"/>
  <c r="CY123" i="3"/>
  <c r="DA123" i="3"/>
  <c r="DB123" i="3"/>
  <c r="DC123" i="3"/>
  <c r="DD123" i="3"/>
  <c r="DE123" i="3"/>
  <c r="D124" i="3"/>
  <c r="J124" i="3"/>
  <c r="O124" i="3"/>
  <c r="W124" i="3"/>
  <c r="Y124" i="3"/>
  <c r="AA124" i="3"/>
  <c r="AC124" i="3"/>
  <c r="AE124" i="3"/>
  <c r="AG124" i="3"/>
  <c r="AI124" i="3"/>
  <c r="AL124" i="3"/>
  <c r="AN124" i="3"/>
  <c r="AP124" i="3"/>
  <c r="AQ124" i="3"/>
  <c r="AX124" i="3"/>
  <c r="BA124" i="3"/>
  <c r="BF124" i="3"/>
  <c r="BH124" i="3"/>
  <c r="BJ124" i="3"/>
  <c r="BL124" i="3"/>
  <c r="BN124" i="3"/>
  <c r="BP124" i="3"/>
  <c r="BS124" i="3"/>
  <c r="BV124" i="3"/>
  <c r="CA124" i="3"/>
  <c r="CD124" i="3"/>
  <c r="CG124" i="3"/>
  <c r="CI124" i="3"/>
  <c r="CJ124" i="3"/>
  <c r="CL124" i="3"/>
  <c r="CO124" i="3"/>
  <c r="CP124" i="3"/>
  <c r="CQ124" i="3"/>
  <c r="CR124" i="3"/>
  <c r="CS124" i="3"/>
  <c r="CT124" i="3"/>
  <c r="CU124" i="3"/>
  <c r="CW124" i="3"/>
  <c r="CX124" i="3"/>
  <c r="CY124" i="3"/>
  <c r="DA124" i="3"/>
  <c r="DB124" i="3"/>
  <c r="DC124" i="3"/>
  <c r="DD124" i="3"/>
  <c r="DE124" i="3"/>
  <c r="D125" i="3"/>
  <c r="J125" i="3"/>
  <c r="O125" i="3"/>
  <c r="W125" i="3"/>
  <c r="Y125" i="3"/>
  <c r="AA125" i="3"/>
  <c r="AC125" i="3"/>
  <c r="AE125" i="3"/>
  <c r="AG125" i="3"/>
  <c r="AI125" i="3"/>
  <c r="AL125" i="3"/>
  <c r="AN125" i="3"/>
  <c r="AP125" i="3"/>
  <c r="AQ125" i="3"/>
  <c r="AX125" i="3"/>
  <c r="BA125" i="3"/>
  <c r="BF125" i="3"/>
  <c r="BH125" i="3"/>
  <c r="BJ125" i="3"/>
  <c r="BL125" i="3"/>
  <c r="BN125" i="3"/>
  <c r="BP125" i="3"/>
  <c r="BS125" i="3"/>
  <c r="BV125" i="3"/>
  <c r="CA125" i="3"/>
  <c r="CD125" i="3"/>
  <c r="CG125" i="3"/>
  <c r="CI125" i="3"/>
  <c r="CJ125" i="3"/>
  <c r="CL125" i="3"/>
  <c r="CO125" i="3"/>
  <c r="CP125" i="3"/>
  <c r="CQ125" i="3"/>
  <c r="CR125" i="3"/>
  <c r="CS125" i="3"/>
  <c r="CT125" i="3"/>
  <c r="CU125" i="3"/>
  <c r="CW125" i="3"/>
  <c r="CX125" i="3"/>
  <c r="CY125" i="3"/>
  <c r="DA125" i="3"/>
  <c r="DB125" i="3"/>
  <c r="DC125" i="3"/>
  <c r="DD125" i="3"/>
  <c r="DE125" i="3"/>
  <c r="D126" i="3"/>
  <c r="J126" i="3"/>
  <c r="O126" i="3"/>
  <c r="W126" i="3"/>
  <c r="Y126" i="3"/>
  <c r="AA126" i="3"/>
  <c r="AC126" i="3"/>
  <c r="AE126" i="3"/>
  <c r="AG126" i="3"/>
  <c r="AI126" i="3"/>
  <c r="AL126" i="3"/>
  <c r="AN126" i="3"/>
  <c r="AP126" i="3"/>
  <c r="AQ126" i="3"/>
  <c r="AX126" i="3"/>
  <c r="BA126" i="3"/>
  <c r="BF126" i="3"/>
  <c r="BH126" i="3"/>
  <c r="BJ126" i="3"/>
  <c r="BL126" i="3"/>
  <c r="BN126" i="3"/>
  <c r="BP126" i="3"/>
  <c r="BS126" i="3"/>
  <c r="BV126" i="3"/>
  <c r="CA126" i="3"/>
  <c r="CD126" i="3"/>
  <c r="CG126" i="3"/>
  <c r="CI126" i="3"/>
  <c r="CJ126" i="3"/>
  <c r="CL126" i="3"/>
  <c r="CO126" i="3"/>
  <c r="CP126" i="3"/>
  <c r="CQ126" i="3"/>
  <c r="CR126" i="3"/>
  <c r="CS126" i="3"/>
  <c r="CT126" i="3"/>
  <c r="CU126" i="3"/>
  <c r="CW126" i="3"/>
  <c r="CX126" i="3"/>
  <c r="CY126" i="3"/>
  <c r="DA126" i="3"/>
  <c r="DB126" i="3"/>
  <c r="DC126" i="3"/>
  <c r="DD126" i="3"/>
  <c r="DE126" i="3"/>
  <c r="D127" i="3"/>
  <c r="J127" i="3"/>
  <c r="O127" i="3"/>
  <c r="W127" i="3"/>
  <c r="Y127" i="3"/>
  <c r="AA127" i="3"/>
  <c r="AC127" i="3"/>
  <c r="AE127" i="3"/>
  <c r="AG127" i="3"/>
  <c r="AI127" i="3"/>
  <c r="AL127" i="3"/>
  <c r="AN127" i="3"/>
  <c r="AP127" i="3"/>
  <c r="AQ127" i="3"/>
  <c r="AX127" i="3"/>
  <c r="BA127" i="3"/>
  <c r="BF127" i="3"/>
  <c r="BH127" i="3"/>
  <c r="BJ127" i="3"/>
  <c r="BL127" i="3"/>
  <c r="BN127" i="3"/>
  <c r="BP127" i="3"/>
  <c r="BS127" i="3"/>
  <c r="BV127" i="3"/>
  <c r="CA127" i="3"/>
  <c r="CD127" i="3"/>
  <c r="CG127" i="3"/>
  <c r="CI127" i="3"/>
  <c r="CJ127" i="3"/>
  <c r="CL127" i="3"/>
  <c r="CO127" i="3"/>
  <c r="CP127" i="3"/>
  <c r="CQ127" i="3"/>
  <c r="CR127" i="3"/>
  <c r="CS127" i="3"/>
  <c r="CT127" i="3"/>
  <c r="CU127" i="3"/>
  <c r="CW127" i="3"/>
  <c r="CX127" i="3"/>
  <c r="CY127" i="3"/>
  <c r="DA127" i="3"/>
  <c r="DB127" i="3"/>
  <c r="DC127" i="3"/>
  <c r="DD127" i="3"/>
  <c r="DE127" i="3"/>
  <c r="D128" i="3"/>
  <c r="J128" i="3"/>
  <c r="O128" i="3"/>
  <c r="W128" i="3"/>
  <c r="Y128" i="3"/>
  <c r="AA128" i="3"/>
  <c r="AC128" i="3"/>
  <c r="AE128" i="3"/>
  <c r="AG128" i="3"/>
  <c r="AI128" i="3"/>
  <c r="AL128" i="3"/>
  <c r="AN128" i="3"/>
  <c r="AP128" i="3"/>
  <c r="AQ128" i="3"/>
  <c r="AX128" i="3"/>
  <c r="BA128" i="3"/>
  <c r="BF128" i="3"/>
  <c r="BH128" i="3"/>
  <c r="BJ128" i="3"/>
  <c r="BL128" i="3"/>
  <c r="BN128" i="3"/>
  <c r="BP128" i="3"/>
  <c r="BS128" i="3"/>
  <c r="BV128" i="3"/>
  <c r="CA128" i="3"/>
  <c r="CD128" i="3"/>
  <c r="CG128" i="3"/>
  <c r="CI128" i="3"/>
  <c r="CJ128" i="3"/>
  <c r="CL128" i="3"/>
  <c r="CO128" i="3"/>
  <c r="CP128" i="3"/>
  <c r="CQ128" i="3"/>
  <c r="CR128" i="3"/>
  <c r="CS128" i="3"/>
  <c r="CT128" i="3"/>
  <c r="CU128" i="3"/>
  <c r="CW128" i="3"/>
  <c r="CX128" i="3"/>
  <c r="CY128" i="3"/>
  <c r="DA128" i="3"/>
  <c r="DB128" i="3"/>
  <c r="DC128" i="3"/>
  <c r="DD128" i="3"/>
  <c r="DE128" i="3"/>
  <c r="D129" i="3"/>
  <c r="J129" i="3"/>
  <c r="O129" i="3"/>
  <c r="W129" i="3"/>
  <c r="Y129" i="3"/>
  <c r="AA129" i="3"/>
  <c r="AC129" i="3"/>
  <c r="AE129" i="3"/>
  <c r="AG129" i="3"/>
  <c r="AI129" i="3"/>
  <c r="AL129" i="3"/>
  <c r="AN129" i="3"/>
  <c r="AP129" i="3"/>
  <c r="AQ129" i="3"/>
  <c r="AX129" i="3"/>
  <c r="BA129" i="3"/>
  <c r="BF129" i="3"/>
  <c r="BH129" i="3"/>
  <c r="BJ129" i="3"/>
  <c r="BL129" i="3"/>
  <c r="BN129" i="3"/>
  <c r="BP129" i="3"/>
  <c r="BS129" i="3"/>
  <c r="BV129" i="3"/>
  <c r="CA129" i="3"/>
  <c r="CD129" i="3"/>
  <c r="CG129" i="3"/>
  <c r="CI129" i="3"/>
  <c r="CJ129" i="3"/>
  <c r="CL129" i="3"/>
  <c r="CO129" i="3"/>
  <c r="CP129" i="3"/>
  <c r="CQ129" i="3"/>
  <c r="CR129" i="3"/>
  <c r="CS129" i="3"/>
  <c r="CT129" i="3"/>
  <c r="CU129" i="3"/>
  <c r="CW129" i="3"/>
  <c r="CX129" i="3"/>
  <c r="CY129" i="3"/>
  <c r="DA129" i="3"/>
  <c r="DB129" i="3"/>
  <c r="DC129" i="3"/>
  <c r="DD129" i="3"/>
  <c r="DE129" i="3"/>
  <c r="D130" i="3"/>
  <c r="J130" i="3"/>
  <c r="O130" i="3"/>
  <c r="W130" i="3"/>
  <c r="Y130" i="3"/>
  <c r="AA130" i="3"/>
  <c r="AC130" i="3"/>
  <c r="AE130" i="3"/>
  <c r="AG130" i="3"/>
  <c r="AI130" i="3"/>
  <c r="AL130" i="3"/>
  <c r="AN130" i="3"/>
  <c r="AP130" i="3"/>
  <c r="AQ130" i="3"/>
  <c r="AX130" i="3"/>
  <c r="BA130" i="3"/>
  <c r="BF130" i="3"/>
  <c r="BH130" i="3"/>
  <c r="BJ130" i="3"/>
  <c r="BL130" i="3"/>
  <c r="BN130" i="3"/>
  <c r="BP130" i="3"/>
  <c r="BS130" i="3"/>
  <c r="BV130" i="3"/>
  <c r="CA130" i="3"/>
  <c r="CD130" i="3"/>
  <c r="CG130" i="3"/>
  <c r="CI130" i="3"/>
  <c r="CJ130" i="3"/>
  <c r="CL130" i="3"/>
  <c r="CO130" i="3"/>
  <c r="CP130" i="3"/>
  <c r="CQ130" i="3"/>
  <c r="CR130" i="3"/>
  <c r="CS130" i="3"/>
  <c r="CT130" i="3"/>
  <c r="CU130" i="3"/>
  <c r="CW130" i="3"/>
  <c r="CX130" i="3"/>
  <c r="CY130" i="3"/>
  <c r="DA130" i="3"/>
  <c r="DB130" i="3"/>
  <c r="DC130" i="3"/>
  <c r="DD130" i="3"/>
  <c r="DE130" i="3"/>
  <c r="D131" i="3"/>
  <c r="J131" i="3"/>
  <c r="O131" i="3"/>
  <c r="W131" i="3"/>
  <c r="Y131" i="3"/>
  <c r="AA131" i="3"/>
  <c r="AC131" i="3"/>
  <c r="AE131" i="3"/>
  <c r="AG131" i="3"/>
  <c r="AI131" i="3"/>
  <c r="AL131" i="3"/>
  <c r="AN131" i="3"/>
  <c r="AP131" i="3"/>
  <c r="AQ131" i="3"/>
  <c r="AX131" i="3"/>
  <c r="BA131" i="3"/>
  <c r="BF131" i="3"/>
  <c r="BH131" i="3"/>
  <c r="BJ131" i="3"/>
  <c r="BL131" i="3"/>
  <c r="BN131" i="3"/>
  <c r="BP131" i="3"/>
  <c r="BS131" i="3"/>
  <c r="BV131" i="3"/>
  <c r="CA131" i="3"/>
  <c r="CD131" i="3"/>
  <c r="CG131" i="3"/>
  <c r="CI131" i="3"/>
  <c r="CJ131" i="3"/>
  <c r="CL131" i="3"/>
  <c r="CO131" i="3"/>
  <c r="CP131" i="3"/>
  <c r="CQ131" i="3"/>
  <c r="CR131" i="3"/>
  <c r="CS131" i="3"/>
  <c r="CT131" i="3"/>
  <c r="CU131" i="3"/>
  <c r="CW131" i="3"/>
  <c r="CX131" i="3"/>
  <c r="CY131" i="3"/>
  <c r="DA131" i="3"/>
  <c r="DB131" i="3"/>
  <c r="DC131" i="3"/>
  <c r="DD131" i="3"/>
  <c r="DE131" i="3"/>
  <c r="D132" i="3"/>
  <c r="J132" i="3"/>
  <c r="O132" i="3"/>
  <c r="W132" i="3"/>
  <c r="Y132" i="3"/>
  <c r="AA132" i="3"/>
  <c r="AC132" i="3"/>
  <c r="AE132" i="3"/>
  <c r="AG132" i="3"/>
  <c r="AI132" i="3"/>
  <c r="AL132" i="3"/>
  <c r="AN132" i="3"/>
  <c r="AP132" i="3"/>
  <c r="AQ132" i="3"/>
  <c r="AX132" i="3"/>
  <c r="BA132" i="3"/>
  <c r="BF132" i="3"/>
  <c r="BH132" i="3"/>
  <c r="BJ132" i="3"/>
  <c r="BL132" i="3"/>
  <c r="BN132" i="3"/>
  <c r="BP132" i="3"/>
  <c r="BS132" i="3"/>
  <c r="BV132" i="3"/>
  <c r="CA132" i="3"/>
  <c r="CD132" i="3"/>
  <c r="CG132" i="3"/>
  <c r="CI132" i="3"/>
  <c r="CJ132" i="3"/>
  <c r="CL132" i="3"/>
  <c r="CO132" i="3"/>
  <c r="CP132" i="3"/>
  <c r="CQ132" i="3"/>
  <c r="CR132" i="3"/>
  <c r="CS132" i="3"/>
  <c r="CT132" i="3"/>
  <c r="CU132" i="3"/>
  <c r="CW132" i="3"/>
  <c r="CX132" i="3"/>
  <c r="CY132" i="3"/>
  <c r="DA132" i="3"/>
  <c r="DB132" i="3"/>
  <c r="DC132" i="3"/>
  <c r="DD132" i="3"/>
  <c r="DE132" i="3"/>
  <c r="D133" i="3"/>
  <c r="J133" i="3"/>
  <c r="O133" i="3"/>
  <c r="W133" i="3"/>
  <c r="Y133" i="3"/>
  <c r="AA133" i="3"/>
  <c r="AC133" i="3"/>
  <c r="AE133" i="3"/>
  <c r="AG133" i="3"/>
  <c r="AI133" i="3"/>
  <c r="AL133" i="3"/>
  <c r="AN133" i="3"/>
  <c r="AP133" i="3"/>
  <c r="AQ133" i="3"/>
  <c r="AX133" i="3"/>
  <c r="BA133" i="3"/>
  <c r="BF133" i="3"/>
  <c r="BH133" i="3"/>
  <c r="BJ133" i="3"/>
  <c r="BL133" i="3"/>
  <c r="BN133" i="3"/>
  <c r="BP133" i="3"/>
  <c r="BS133" i="3"/>
  <c r="BV133" i="3"/>
  <c r="CA133" i="3"/>
  <c r="CD133" i="3"/>
  <c r="CG133" i="3"/>
  <c r="CI133" i="3"/>
  <c r="CJ133" i="3"/>
  <c r="CL133" i="3"/>
  <c r="CO133" i="3"/>
  <c r="CP133" i="3"/>
  <c r="CQ133" i="3"/>
  <c r="CR133" i="3"/>
  <c r="CS133" i="3"/>
  <c r="CT133" i="3"/>
  <c r="CU133" i="3"/>
  <c r="CW133" i="3"/>
  <c r="CX133" i="3"/>
  <c r="CY133" i="3"/>
  <c r="DA133" i="3"/>
  <c r="DB133" i="3"/>
  <c r="DC133" i="3"/>
  <c r="DD133" i="3"/>
  <c r="DE133" i="3"/>
  <c r="D134" i="3"/>
  <c r="J134" i="3"/>
  <c r="O134" i="3"/>
  <c r="W134" i="3"/>
  <c r="Y134" i="3"/>
  <c r="AA134" i="3"/>
  <c r="AC134" i="3"/>
  <c r="AE134" i="3"/>
  <c r="AG134" i="3"/>
  <c r="AI134" i="3"/>
  <c r="AL134" i="3"/>
  <c r="AN134" i="3"/>
  <c r="AP134" i="3"/>
  <c r="AQ134" i="3"/>
  <c r="AX134" i="3"/>
  <c r="BA134" i="3"/>
  <c r="BF134" i="3"/>
  <c r="BH134" i="3"/>
  <c r="BJ134" i="3"/>
  <c r="BL134" i="3"/>
  <c r="BN134" i="3"/>
  <c r="BP134" i="3"/>
  <c r="BS134" i="3"/>
  <c r="BV134" i="3"/>
  <c r="CA134" i="3"/>
  <c r="CD134" i="3"/>
  <c r="CG134" i="3"/>
  <c r="CI134" i="3"/>
  <c r="CJ134" i="3"/>
  <c r="CL134" i="3"/>
  <c r="CO134" i="3"/>
  <c r="CP134" i="3"/>
  <c r="CQ134" i="3"/>
  <c r="CR134" i="3"/>
  <c r="CS134" i="3"/>
  <c r="CT134" i="3"/>
  <c r="CU134" i="3"/>
  <c r="CW134" i="3"/>
  <c r="CX134" i="3"/>
  <c r="CY134" i="3"/>
  <c r="DA134" i="3"/>
  <c r="DB134" i="3"/>
  <c r="DC134" i="3"/>
  <c r="DD134" i="3"/>
  <c r="DE134" i="3"/>
  <c r="D135" i="3"/>
  <c r="J135" i="3"/>
  <c r="O135" i="3"/>
  <c r="W135" i="3"/>
  <c r="Y135" i="3"/>
  <c r="AA135" i="3"/>
  <c r="AC135" i="3"/>
  <c r="AE135" i="3"/>
  <c r="AG135" i="3"/>
  <c r="AI135" i="3"/>
  <c r="AL135" i="3"/>
  <c r="AN135" i="3"/>
  <c r="AP135" i="3"/>
  <c r="AQ135" i="3"/>
  <c r="AX135" i="3"/>
  <c r="BA135" i="3"/>
  <c r="BF135" i="3"/>
  <c r="BH135" i="3"/>
  <c r="BJ135" i="3"/>
  <c r="BL135" i="3"/>
  <c r="BN135" i="3"/>
  <c r="BP135" i="3"/>
  <c r="BS135" i="3"/>
  <c r="BV135" i="3"/>
  <c r="CA135" i="3"/>
  <c r="CD135" i="3"/>
  <c r="CG135" i="3"/>
  <c r="CI135" i="3"/>
  <c r="CJ135" i="3"/>
  <c r="CL135" i="3"/>
  <c r="CO135" i="3"/>
  <c r="CP135" i="3"/>
  <c r="CQ135" i="3"/>
  <c r="CR135" i="3"/>
  <c r="CS135" i="3"/>
  <c r="CT135" i="3"/>
  <c r="CU135" i="3"/>
  <c r="CW135" i="3"/>
  <c r="CX135" i="3"/>
  <c r="CY135" i="3"/>
  <c r="DA135" i="3"/>
  <c r="DB135" i="3"/>
  <c r="DC135" i="3"/>
  <c r="DD135" i="3"/>
  <c r="DE135" i="3"/>
  <c r="D136" i="3"/>
  <c r="J136" i="3"/>
  <c r="O136" i="3"/>
  <c r="W136" i="3"/>
  <c r="Y136" i="3"/>
  <c r="AA136" i="3"/>
  <c r="AC136" i="3"/>
  <c r="AE136" i="3"/>
  <c r="AG136" i="3"/>
  <c r="AI136" i="3"/>
  <c r="AL136" i="3"/>
  <c r="AN136" i="3"/>
  <c r="AP136" i="3"/>
  <c r="AQ136" i="3"/>
  <c r="AX136" i="3"/>
  <c r="BA136" i="3"/>
  <c r="BF136" i="3"/>
  <c r="BH136" i="3"/>
  <c r="BJ136" i="3"/>
  <c r="BL136" i="3"/>
  <c r="BN136" i="3"/>
  <c r="BP136" i="3"/>
  <c r="BS136" i="3"/>
  <c r="BV136" i="3"/>
  <c r="CA136" i="3"/>
  <c r="CD136" i="3"/>
  <c r="CG136" i="3"/>
  <c r="CI136" i="3"/>
  <c r="CJ136" i="3"/>
  <c r="CL136" i="3"/>
  <c r="CO136" i="3"/>
  <c r="CP136" i="3"/>
  <c r="CQ136" i="3"/>
  <c r="CR136" i="3"/>
  <c r="CS136" i="3"/>
  <c r="CT136" i="3"/>
  <c r="CU136" i="3"/>
  <c r="CW136" i="3"/>
  <c r="CX136" i="3"/>
  <c r="CY136" i="3"/>
  <c r="DA136" i="3"/>
  <c r="DB136" i="3"/>
  <c r="DC136" i="3"/>
  <c r="DD136" i="3"/>
  <c r="DE136" i="3"/>
  <c r="D137" i="3"/>
  <c r="J137" i="3"/>
  <c r="O137" i="3"/>
  <c r="W137" i="3"/>
  <c r="Y137" i="3"/>
  <c r="AA137" i="3"/>
  <c r="AC137" i="3"/>
  <c r="AE137" i="3"/>
  <c r="AG137" i="3"/>
  <c r="AI137" i="3"/>
  <c r="AL137" i="3"/>
  <c r="AN137" i="3"/>
  <c r="AP137" i="3"/>
  <c r="AQ137" i="3"/>
  <c r="AX137" i="3"/>
  <c r="BA137" i="3"/>
  <c r="BF137" i="3"/>
  <c r="BH137" i="3"/>
  <c r="BJ137" i="3"/>
  <c r="BL137" i="3"/>
  <c r="BN137" i="3"/>
  <c r="BP137" i="3"/>
  <c r="BS137" i="3"/>
  <c r="BV137" i="3"/>
  <c r="CA137" i="3"/>
  <c r="CD137" i="3"/>
  <c r="CG137" i="3"/>
  <c r="CI137" i="3"/>
  <c r="CJ137" i="3"/>
  <c r="CL137" i="3"/>
  <c r="CO137" i="3"/>
  <c r="CP137" i="3"/>
  <c r="CQ137" i="3"/>
  <c r="CR137" i="3"/>
  <c r="CS137" i="3"/>
  <c r="CT137" i="3"/>
  <c r="CU137" i="3"/>
  <c r="CW137" i="3"/>
  <c r="CX137" i="3"/>
  <c r="CY137" i="3"/>
  <c r="DA137" i="3"/>
  <c r="DB137" i="3"/>
  <c r="DC137" i="3"/>
  <c r="DD137" i="3"/>
  <c r="DE137" i="3"/>
  <c r="D138" i="3"/>
  <c r="J138" i="3"/>
  <c r="O138" i="3"/>
  <c r="W138" i="3"/>
  <c r="Y138" i="3"/>
  <c r="AA138" i="3"/>
  <c r="AC138" i="3"/>
  <c r="AE138" i="3"/>
  <c r="AG138" i="3"/>
  <c r="AI138" i="3"/>
  <c r="AL138" i="3"/>
  <c r="AN138" i="3"/>
  <c r="AP138" i="3"/>
  <c r="AQ138" i="3"/>
  <c r="AX138" i="3"/>
  <c r="BA138" i="3"/>
  <c r="BF138" i="3"/>
  <c r="BH138" i="3"/>
  <c r="BJ138" i="3"/>
  <c r="BL138" i="3"/>
  <c r="BN138" i="3"/>
  <c r="BP138" i="3"/>
  <c r="BS138" i="3"/>
  <c r="BV138" i="3"/>
  <c r="CA138" i="3"/>
  <c r="CD138" i="3"/>
  <c r="CG138" i="3"/>
  <c r="CI138" i="3"/>
  <c r="CJ138" i="3"/>
  <c r="CL138" i="3"/>
  <c r="CO138" i="3"/>
  <c r="CP138" i="3"/>
  <c r="CQ138" i="3"/>
  <c r="CR138" i="3"/>
  <c r="CS138" i="3"/>
  <c r="CT138" i="3"/>
  <c r="CU138" i="3"/>
  <c r="CW138" i="3"/>
  <c r="CX138" i="3"/>
  <c r="CY138" i="3"/>
  <c r="DA138" i="3"/>
  <c r="DB138" i="3"/>
  <c r="DC138" i="3"/>
  <c r="DD138" i="3"/>
  <c r="DE138" i="3"/>
  <c r="D139" i="3"/>
  <c r="J139" i="3"/>
  <c r="O139" i="3"/>
  <c r="W139" i="3"/>
  <c r="Y139" i="3"/>
  <c r="AA139" i="3"/>
  <c r="AC139" i="3"/>
  <c r="AE139" i="3"/>
  <c r="AG139" i="3"/>
  <c r="AI139" i="3"/>
  <c r="AL139" i="3"/>
  <c r="AN139" i="3"/>
  <c r="AP139" i="3"/>
  <c r="AQ139" i="3"/>
  <c r="AX139" i="3"/>
  <c r="BA139" i="3"/>
  <c r="BF139" i="3"/>
  <c r="BH139" i="3"/>
  <c r="BJ139" i="3"/>
  <c r="BL139" i="3"/>
  <c r="BN139" i="3"/>
  <c r="BP139" i="3"/>
  <c r="BS139" i="3"/>
  <c r="BV139" i="3"/>
  <c r="CA139" i="3"/>
  <c r="CD139" i="3"/>
  <c r="CG139" i="3"/>
  <c r="CI139" i="3"/>
  <c r="CJ139" i="3"/>
  <c r="CL139" i="3"/>
  <c r="CO139" i="3"/>
  <c r="CP139" i="3"/>
  <c r="CQ139" i="3"/>
  <c r="CR139" i="3"/>
  <c r="CS139" i="3"/>
  <c r="CT139" i="3"/>
  <c r="CU139" i="3"/>
  <c r="CW139" i="3"/>
  <c r="CX139" i="3"/>
  <c r="CY139" i="3"/>
  <c r="DA139" i="3"/>
  <c r="DB139" i="3"/>
  <c r="DC139" i="3"/>
  <c r="DD139" i="3"/>
  <c r="DE139" i="3"/>
  <c r="D140" i="3"/>
  <c r="J140" i="3"/>
  <c r="O140" i="3"/>
  <c r="W140" i="3"/>
  <c r="Y140" i="3"/>
  <c r="AA140" i="3"/>
  <c r="AC140" i="3"/>
  <c r="AE140" i="3"/>
  <c r="AG140" i="3"/>
  <c r="AI140" i="3"/>
  <c r="AL140" i="3"/>
  <c r="AN140" i="3"/>
  <c r="AP140" i="3"/>
  <c r="AQ140" i="3"/>
  <c r="AX140" i="3"/>
  <c r="BA140" i="3"/>
  <c r="BF140" i="3"/>
  <c r="BH140" i="3"/>
  <c r="BJ140" i="3"/>
  <c r="BL140" i="3"/>
  <c r="BN140" i="3"/>
  <c r="BP140" i="3"/>
  <c r="BS140" i="3"/>
  <c r="BV140" i="3"/>
  <c r="CA140" i="3"/>
  <c r="CD140" i="3"/>
  <c r="CG140" i="3"/>
  <c r="CI140" i="3"/>
  <c r="CJ140" i="3"/>
  <c r="CL140" i="3"/>
  <c r="CO140" i="3"/>
  <c r="CP140" i="3"/>
  <c r="CQ140" i="3"/>
  <c r="CR140" i="3"/>
  <c r="CS140" i="3"/>
  <c r="CT140" i="3"/>
  <c r="CU140" i="3"/>
  <c r="CW140" i="3"/>
  <c r="CX140" i="3"/>
  <c r="CY140" i="3"/>
  <c r="DA140" i="3"/>
  <c r="DB140" i="3"/>
  <c r="DC140" i="3"/>
  <c r="DD140" i="3"/>
  <c r="DE140" i="3"/>
  <c r="D141" i="3"/>
  <c r="J141" i="3"/>
  <c r="O141" i="3"/>
  <c r="W141" i="3"/>
  <c r="Y141" i="3"/>
  <c r="AA141" i="3"/>
  <c r="AC141" i="3"/>
  <c r="AE141" i="3"/>
  <c r="AG141" i="3"/>
  <c r="AI141" i="3"/>
  <c r="AL141" i="3"/>
  <c r="AN141" i="3"/>
  <c r="AP141" i="3"/>
  <c r="AQ141" i="3"/>
  <c r="AX141" i="3"/>
  <c r="BA141" i="3"/>
  <c r="BF141" i="3"/>
  <c r="BH141" i="3"/>
  <c r="BJ141" i="3"/>
  <c r="BL141" i="3"/>
  <c r="BN141" i="3"/>
  <c r="BP141" i="3"/>
  <c r="BS141" i="3"/>
  <c r="BV141" i="3"/>
  <c r="CA141" i="3"/>
  <c r="CD141" i="3"/>
  <c r="CG141" i="3"/>
  <c r="CI141" i="3"/>
  <c r="CJ141" i="3"/>
  <c r="CL141" i="3"/>
  <c r="CO141" i="3"/>
  <c r="CP141" i="3"/>
  <c r="CQ141" i="3"/>
  <c r="CR141" i="3"/>
  <c r="CS141" i="3"/>
  <c r="CT141" i="3"/>
  <c r="CU141" i="3"/>
  <c r="CW141" i="3"/>
  <c r="CX141" i="3"/>
  <c r="CY141" i="3"/>
  <c r="DA141" i="3"/>
  <c r="DB141" i="3"/>
  <c r="DC141" i="3"/>
  <c r="DD141" i="3"/>
  <c r="DE141" i="3"/>
  <c r="D142" i="3"/>
  <c r="J142" i="3"/>
  <c r="O142" i="3"/>
  <c r="W142" i="3"/>
  <c r="Y142" i="3"/>
  <c r="AA142" i="3"/>
  <c r="AC142" i="3"/>
  <c r="AE142" i="3"/>
  <c r="AG142" i="3"/>
  <c r="AI142" i="3"/>
  <c r="AL142" i="3"/>
  <c r="AN142" i="3"/>
  <c r="AP142" i="3"/>
  <c r="AQ142" i="3"/>
  <c r="AX142" i="3"/>
  <c r="BA142" i="3"/>
  <c r="BF142" i="3"/>
  <c r="BH142" i="3"/>
  <c r="BJ142" i="3"/>
  <c r="BL142" i="3"/>
  <c r="BN142" i="3"/>
  <c r="BP142" i="3"/>
  <c r="BS142" i="3"/>
  <c r="BV142" i="3"/>
  <c r="CA142" i="3"/>
  <c r="CD142" i="3"/>
  <c r="CG142" i="3"/>
  <c r="CI142" i="3"/>
  <c r="CJ142" i="3"/>
  <c r="CL142" i="3"/>
  <c r="CO142" i="3"/>
  <c r="CP142" i="3"/>
  <c r="CQ142" i="3"/>
  <c r="CR142" i="3"/>
  <c r="CS142" i="3"/>
  <c r="CT142" i="3"/>
  <c r="CU142" i="3"/>
  <c r="CW142" i="3"/>
  <c r="CX142" i="3"/>
  <c r="CY142" i="3"/>
  <c r="DA142" i="3"/>
  <c r="DB142" i="3"/>
  <c r="DC142" i="3"/>
  <c r="DD142" i="3"/>
  <c r="DE142" i="3"/>
  <c r="D143" i="3"/>
  <c r="J143" i="3"/>
  <c r="O143" i="3"/>
  <c r="W143" i="3"/>
  <c r="Y143" i="3"/>
  <c r="AA143" i="3"/>
  <c r="AC143" i="3"/>
  <c r="AE143" i="3"/>
  <c r="AG143" i="3"/>
  <c r="AI143" i="3"/>
  <c r="AL143" i="3"/>
  <c r="AN143" i="3"/>
  <c r="AP143" i="3"/>
  <c r="AQ143" i="3"/>
  <c r="AX143" i="3"/>
  <c r="BA143" i="3"/>
  <c r="BF143" i="3"/>
  <c r="BH143" i="3"/>
  <c r="BJ143" i="3"/>
  <c r="BL143" i="3"/>
  <c r="BN143" i="3"/>
  <c r="BP143" i="3"/>
  <c r="BS143" i="3"/>
  <c r="BV143" i="3"/>
  <c r="CA143" i="3"/>
  <c r="CD143" i="3"/>
  <c r="CG143" i="3"/>
  <c r="CI143" i="3"/>
  <c r="CJ143" i="3"/>
  <c r="CL143" i="3"/>
  <c r="CO143" i="3"/>
  <c r="CP143" i="3"/>
  <c r="CQ143" i="3"/>
  <c r="CR143" i="3"/>
  <c r="CS143" i="3"/>
  <c r="CT143" i="3"/>
  <c r="CU143" i="3"/>
  <c r="CW143" i="3"/>
  <c r="CX143" i="3"/>
  <c r="CY143" i="3"/>
  <c r="DA143" i="3"/>
  <c r="DB143" i="3"/>
  <c r="DC143" i="3"/>
  <c r="DD143" i="3"/>
  <c r="DE143" i="3"/>
  <c r="D144" i="3"/>
  <c r="J144" i="3"/>
  <c r="O144" i="3"/>
  <c r="W144" i="3"/>
  <c r="Y144" i="3"/>
  <c r="AA144" i="3"/>
  <c r="AC144" i="3"/>
  <c r="AE144" i="3"/>
  <c r="AG144" i="3"/>
  <c r="AI144" i="3"/>
  <c r="AL144" i="3"/>
  <c r="AN144" i="3"/>
  <c r="AP144" i="3"/>
  <c r="AQ144" i="3"/>
  <c r="AX144" i="3"/>
  <c r="BA144" i="3"/>
  <c r="BF144" i="3"/>
  <c r="BH144" i="3"/>
  <c r="BJ144" i="3"/>
  <c r="BL144" i="3"/>
  <c r="BN144" i="3"/>
  <c r="BP144" i="3"/>
  <c r="BS144" i="3"/>
  <c r="BV144" i="3"/>
  <c r="CA144" i="3"/>
  <c r="CD144" i="3"/>
  <c r="CG144" i="3"/>
  <c r="CI144" i="3"/>
  <c r="CJ144" i="3"/>
  <c r="CL144" i="3"/>
  <c r="CO144" i="3"/>
  <c r="CP144" i="3"/>
  <c r="CQ144" i="3"/>
  <c r="CR144" i="3"/>
  <c r="CS144" i="3"/>
  <c r="CT144" i="3"/>
  <c r="CU144" i="3"/>
  <c r="CW144" i="3"/>
  <c r="CX144" i="3"/>
  <c r="CY144" i="3"/>
  <c r="DA144" i="3"/>
  <c r="DB144" i="3"/>
  <c r="DC144" i="3"/>
  <c r="DD144" i="3"/>
  <c r="DE144" i="3"/>
  <c r="D145" i="3"/>
  <c r="J145" i="3"/>
  <c r="O145" i="3"/>
  <c r="W145" i="3"/>
  <c r="Y145" i="3"/>
  <c r="AA145" i="3"/>
  <c r="AC145" i="3"/>
  <c r="AE145" i="3"/>
  <c r="AG145" i="3"/>
  <c r="AI145" i="3"/>
  <c r="AL145" i="3"/>
  <c r="AN145" i="3"/>
  <c r="AP145" i="3"/>
  <c r="AQ145" i="3"/>
  <c r="AX145" i="3"/>
  <c r="BA145" i="3"/>
  <c r="BF145" i="3"/>
  <c r="BH145" i="3"/>
  <c r="BJ145" i="3"/>
  <c r="BL145" i="3"/>
  <c r="BN145" i="3"/>
  <c r="BP145" i="3"/>
  <c r="BS145" i="3"/>
  <c r="BV145" i="3"/>
  <c r="CA145" i="3"/>
  <c r="CD145" i="3"/>
  <c r="CG145" i="3"/>
  <c r="CI145" i="3"/>
  <c r="CJ145" i="3"/>
  <c r="CL145" i="3"/>
  <c r="CO145" i="3"/>
  <c r="CP145" i="3"/>
  <c r="CQ145" i="3"/>
  <c r="CR145" i="3"/>
  <c r="CS145" i="3"/>
  <c r="CT145" i="3"/>
  <c r="CU145" i="3"/>
  <c r="CW145" i="3"/>
  <c r="CX145" i="3"/>
  <c r="CY145" i="3"/>
  <c r="DA145" i="3"/>
  <c r="DB145" i="3"/>
  <c r="DC145" i="3"/>
  <c r="DD145" i="3"/>
  <c r="DE145" i="3"/>
  <c r="D146" i="3"/>
  <c r="J146" i="3"/>
  <c r="O146" i="3"/>
  <c r="W146" i="3"/>
  <c r="Y146" i="3"/>
  <c r="AA146" i="3"/>
  <c r="AC146" i="3"/>
  <c r="AE146" i="3"/>
  <c r="AG146" i="3"/>
  <c r="AI146" i="3"/>
  <c r="AL146" i="3"/>
  <c r="AN146" i="3"/>
  <c r="AP146" i="3"/>
  <c r="AQ146" i="3"/>
  <c r="AX146" i="3"/>
  <c r="BA146" i="3"/>
  <c r="BF146" i="3"/>
  <c r="BH146" i="3"/>
  <c r="BJ146" i="3"/>
  <c r="BL146" i="3"/>
  <c r="BN146" i="3"/>
  <c r="BP146" i="3"/>
  <c r="BS146" i="3"/>
  <c r="BV146" i="3"/>
  <c r="CA146" i="3"/>
  <c r="CD146" i="3"/>
  <c r="CG146" i="3"/>
  <c r="CI146" i="3"/>
  <c r="CJ146" i="3"/>
  <c r="CL146" i="3"/>
  <c r="CO146" i="3"/>
  <c r="CP146" i="3"/>
  <c r="CQ146" i="3"/>
  <c r="CR146" i="3"/>
  <c r="CS146" i="3"/>
  <c r="CT146" i="3"/>
  <c r="CU146" i="3"/>
  <c r="CW146" i="3"/>
  <c r="CX146" i="3"/>
  <c r="CY146" i="3"/>
  <c r="DA146" i="3"/>
  <c r="DB146" i="3"/>
  <c r="DC146" i="3"/>
  <c r="DD146" i="3"/>
  <c r="DE146" i="3"/>
  <c r="D147" i="3"/>
  <c r="J147" i="3"/>
  <c r="O147" i="3"/>
  <c r="W147" i="3"/>
  <c r="Y147" i="3"/>
  <c r="AA147" i="3"/>
  <c r="AC147" i="3"/>
  <c r="AE147" i="3"/>
  <c r="AG147" i="3"/>
  <c r="AI147" i="3"/>
  <c r="AL147" i="3"/>
  <c r="AN147" i="3"/>
  <c r="AP147" i="3"/>
  <c r="AQ147" i="3"/>
  <c r="AX147" i="3"/>
  <c r="BA147" i="3"/>
  <c r="BF147" i="3"/>
  <c r="BH147" i="3"/>
  <c r="BJ147" i="3"/>
  <c r="BL147" i="3"/>
  <c r="BN147" i="3"/>
  <c r="BP147" i="3"/>
  <c r="BS147" i="3"/>
  <c r="BV147" i="3"/>
  <c r="CA147" i="3"/>
  <c r="CD147" i="3"/>
  <c r="CG147" i="3"/>
  <c r="CI147" i="3"/>
  <c r="CJ147" i="3"/>
  <c r="CL147" i="3"/>
  <c r="CO147" i="3"/>
  <c r="CP147" i="3"/>
  <c r="CQ147" i="3"/>
  <c r="CR147" i="3"/>
  <c r="CS147" i="3"/>
  <c r="CT147" i="3"/>
  <c r="CU147" i="3"/>
  <c r="CW147" i="3"/>
  <c r="CX147" i="3"/>
  <c r="CY147" i="3"/>
  <c r="DA147" i="3"/>
  <c r="DB147" i="3"/>
  <c r="DC147" i="3"/>
  <c r="DD147" i="3"/>
  <c r="DE147" i="3"/>
  <c r="D148" i="3"/>
  <c r="J148" i="3"/>
  <c r="O148" i="3"/>
  <c r="W148" i="3"/>
  <c r="Y148" i="3"/>
  <c r="AA148" i="3"/>
  <c r="AC148" i="3"/>
  <c r="AE148" i="3"/>
  <c r="AG148" i="3"/>
  <c r="AI148" i="3"/>
  <c r="AL148" i="3"/>
  <c r="AN148" i="3"/>
  <c r="AP148" i="3"/>
  <c r="AQ148" i="3"/>
  <c r="AX148" i="3"/>
  <c r="BA148" i="3"/>
  <c r="BF148" i="3"/>
  <c r="BH148" i="3"/>
  <c r="BJ148" i="3"/>
  <c r="BL148" i="3"/>
  <c r="BN148" i="3"/>
  <c r="BP148" i="3"/>
  <c r="BS148" i="3"/>
  <c r="BV148" i="3"/>
  <c r="CA148" i="3"/>
  <c r="CD148" i="3"/>
  <c r="CG148" i="3"/>
  <c r="CI148" i="3"/>
  <c r="CJ148" i="3"/>
  <c r="CL148" i="3"/>
  <c r="CO148" i="3"/>
  <c r="CP148" i="3"/>
  <c r="CQ148" i="3"/>
  <c r="CR148" i="3"/>
  <c r="CS148" i="3"/>
  <c r="CT148" i="3"/>
  <c r="CU148" i="3"/>
  <c r="CW148" i="3"/>
  <c r="CX148" i="3"/>
  <c r="CY148" i="3"/>
  <c r="DA148" i="3"/>
  <c r="DB148" i="3"/>
  <c r="DC148" i="3"/>
  <c r="DD148" i="3"/>
  <c r="DE148" i="3"/>
  <c r="D149" i="3"/>
  <c r="J149" i="3"/>
  <c r="O149" i="3"/>
  <c r="W149" i="3"/>
  <c r="Y149" i="3"/>
  <c r="AA149" i="3"/>
  <c r="AC149" i="3"/>
  <c r="AE149" i="3"/>
  <c r="AG149" i="3"/>
  <c r="AI149" i="3"/>
  <c r="AL149" i="3"/>
  <c r="AN149" i="3"/>
  <c r="AP149" i="3"/>
  <c r="AQ149" i="3"/>
  <c r="AX149" i="3"/>
  <c r="BA149" i="3"/>
  <c r="BF149" i="3"/>
  <c r="BH149" i="3"/>
  <c r="BJ149" i="3"/>
  <c r="BL149" i="3"/>
  <c r="BN149" i="3"/>
  <c r="BP149" i="3"/>
  <c r="BS149" i="3"/>
  <c r="BV149" i="3"/>
  <c r="CA149" i="3"/>
  <c r="CD149" i="3"/>
  <c r="CG149" i="3"/>
  <c r="CI149" i="3"/>
  <c r="CJ149" i="3"/>
  <c r="CL149" i="3"/>
  <c r="CO149" i="3"/>
  <c r="CP149" i="3"/>
  <c r="CQ149" i="3"/>
  <c r="CR149" i="3"/>
  <c r="CS149" i="3"/>
  <c r="CT149" i="3"/>
  <c r="CU149" i="3"/>
  <c r="CW149" i="3"/>
  <c r="CX149" i="3"/>
  <c r="CY149" i="3"/>
  <c r="DA149" i="3"/>
  <c r="DB149" i="3"/>
  <c r="DC149" i="3"/>
  <c r="DD149" i="3"/>
  <c r="DE149" i="3"/>
  <c r="D150" i="3"/>
  <c r="J150" i="3"/>
  <c r="O150" i="3"/>
  <c r="W150" i="3"/>
  <c r="Y150" i="3"/>
  <c r="AA150" i="3"/>
  <c r="AC150" i="3"/>
  <c r="AE150" i="3"/>
  <c r="AG150" i="3"/>
  <c r="AI150" i="3"/>
  <c r="AL150" i="3"/>
  <c r="AN150" i="3"/>
  <c r="AP150" i="3"/>
  <c r="AQ150" i="3"/>
  <c r="AX150" i="3"/>
  <c r="BA150" i="3"/>
  <c r="BF150" i="3"/>
  <c r="BH150" i="3"/>
  <c r="BJ150" i="3"/>
  <c r="BL150" i="3"/>
  <c r="BN150" i="3"/>
  <c r="BP150" i="3"/>
  <c r="BS150" i="3"/>
  <c r="BV150" i="3"/>
  <c r="CA150" i="3"/>
  <c r="CD150" i="3"/>
  <c r="CG150" i="3"/>
  <c r="CI150" i="3"/>
  <c r="CJ150" i="3"/>
  <c r="CL150" i="3"/>
  <c r="CO150" i="3"/>
  <c r="CP150" i="3"/>
  <c r="CQ150" i="3"/>
  <c r="CR150" i="3"/>
  <c r="CS150" i="3"/>
  <c r="CT150" i="3"/>
  <c r="CU150" i="3"/>
  <c r="CW150" i="3"/>
  <c r="CX150" i="3"/>
  <c r="CY150" i="3"/>
  <c r="DA150" i="3"/>
  <c r="DB150" i="3"/>
  <c r="DC150" i="3"/>
  <c r="DD150" i="3"/>
  <c r="DE150" i="3"/>
  <c r="D151" i="3"/>
  <c r="J151" i="3"/>
  <c r="O151" i="3"/>
  <c r="W151" i="3"/>
  <c r="Y151" i="3"/>
  <c r="AA151" i="3"/>
  <c r="AC151" i="3"/>
  <c r="AE151" i="3"/>
  <c r="AG151" i="3"/>
  <c r="AI151" i="3"/>
  <c r="AL151" i="3"/>
  <c r="AN151" i="3"/>
  <c r="AP151" i="3"/>
  <c r="AQ151" i="3"/>
  <c r="AX151" i="3"/>
  <c r="BA151" i="3"/>
  <c r="BF151" i="3"/>
  <c r="BH151" i="3"/>
  <c r="BJ151" i="3"/>
  <c r="BL151" i="3"/>
  <c r="BN151" i="3"/>
  <c r="BP151" i="3"/>
  <c r="BS151" i="3"/>
  <c r="BV151" i="3"/>
  <c r="CA151" i="3"/>
  <c r="CD151" i="3"/>
  <c r="CG151" i="3"/>
  <c r="CI151" i="3"/>
  <c r="CJ151" i="3"/>
  <c r="CL151" i="3"/>
  <c r="CO151" i="3"/>
  <c r="CP151" i="3"/>
  <c r="CQ151" i="3"/>
  <c r="CR151" i="3"/>
  <c r="CS151" i="3"/>
  <c r="CT151" i="3"/>
  <c r="CU151" i="3"/>
  <c r="CW151" i="3"/>
  <c r="CX151" i="3"/>
  <c r="CY151" i="3"/>
  <c r="DA151" i="3"/>
  <c r="DB151" i="3"/>
  <c r="DC151" i="3"/>
  <c r="DD151" i="3"/>
  <c r="DE151" i="3"/>
  <c r="D152" i="3"/>
  <c r="J152" i="3"/>
  <c r="O152" i="3"/>
  <c r="W152" i="3"/>
  <c r="Y152" i="3"/>
  <c r="AA152" i="3"/>
  <c r="AC152" i="3"/>
  <c r="AE152" i="3"/>
  <c r="AG152" i="3"/>
  <c r="AI152" i="3"/>
  <c r="AL152" i="3"/>
  <c r="AN152" i="3"/>
  <c r="AP152" i="3"/>
  <c r="AQ152" i="3"/>
  <c r="AX152" i="3"/>
  <c r="BA152" i="3"/>
  <c r="BF152" i="3"/>
  <c r="BH152" i="3"/>
  <c r="BJ152" i="3"/>
  <c r="BL152" i="3"/>
  <c r="BN152" i="3"/>
  <c r="BP152" i="3"/>
  <c r="BS152" i="3"/>
  <c r="BV152" i="3"/>
  <c r="CA152" i="3"/>
  <c r="CD152" i="3"/>
  <c r="CG152" i="3"/>
  <c r="CI152" i="3"/>
  <c r="CJ152" i="3"/>
  <c r="CL152" i="3"/>
  <c r="CO152" i="3"/>
  <c r="CP152" i="3"/>
  <c r="CQ152" i="3"/>
  <c r="CR152" i="3"/>
  <c r="CS152" i="3"/>
  <c r="CT152" i="3"/>
  <c r="CU152" i="3"/>
  <c r="CW152" i="3"/>
  <c r="CX152" i="3"/>
  <c r="CY152" i="3"/>
  <c r="DA152" i="3"/>
  <c r="DB152" i="3"/>
  <c r="DC152" i="3"/>
  <c r="DD152" i="3"/>
  <c r="DE152" i="3"/>
  <c r="D153" i="3"/>
  <c r="J153" i="3"/>
  <c r="O153" i="3"/>
  <c r="W153" i="3"/>
  <c r="Y153" i="3"/>
  <c r="AA153" i="3"/>
  <c r="AC153" i="3"/>
  <c r="AE153" i="3"/>
  <c r="AG153" i="3"/>
  <c r="AI153" i="3"/>
  <c r="AL153" i="3"/>
  <c r="AN153" i="3"/>
  <c r="AP153" i="3"/>
  <c r="AQ153" i="3"/>
  <c r="AX153" i="3"/>
  <c r="BA153" i="3"/>
  <c r="BF153" i="3"/>
  <c r="BH153" i="3"/>
  <c r="BJ153" i="3"/>
  <c r="BL153" i="3"/>
  <c r="BN153" i="3"/>
  <c r="BP153" i="3"/>
  <c r="BS153" i="3"/>
  <c r="BV153" i="3"/>
  <c r="CA153" i="3"/>
  <c r="CD153" i="3"/>
  <c r="CG153" i="3"/>
  <c r="CI153" i="3"/>
  <c r="CJ153" i="3"/>
  <c r="CL153" i="3"/>
  <c r="CO153" i="3"/>
  <c r="CP153" i="3"/>
  <c r="CQ153" i="3"/>
  <c r="CR153" i="3"/>
  <c r="CS153" i="3"/>
  <c r="CT153" i="3"/>
  <c r="CU153" i="3"/>
  <c r="CW153" i="3"/>
  <c r="CX153" i="3"/>
  <c r="CY153" i="3"/>
  <c r="DA153" i="3"/>
  <c r="DB153" i="3"/>
  <c r="DC153" i="3"/>
  <c r="DD153" i="3"/>
  <c r="DE153" i="3"/>
  <c r="D154" i="3"/>
  <c r="J154" i="3"/>
  <c r="O154" i="3"/>
  <c r="W154" i="3"/>
  <c r="Y154" i="3"/>
  <c r="AA154" i="3"/>
  <c r="AC154" i="3"/>
  <c r="AE154" i="3"/>
  <c r="AG154" i="3"/>
  <c r="AI154" i="3"/>
  <c r="AL154" i="3"/>
  <c r="AN154" i="3"/>
  <c r="AP154" i="3"/>
  <c r="AQ154" i="3"/>
  <c r="AX154" i="3"/>
  <c r="BA154" i="3"/>
  <c r="BF154" i="3"/>
  <c r="BH154" i="3"/>
  <c r="BJ154" i="3"/>
  <c r="BL154" i="3"/>
  <c r="BN154" i="3"/>
  <c r="BP154" i="3"/>
  <c r="BS154" i="3"/>
  <c r="BV154" i="3"/>
  <c r="CA154" i="3"/>
  <c r="CD154" i="3"/>
  <c r="CG154" i="3"/>
  <c r="CI154" i="3"/>
  <c r="CJ154" i="3"/>
  <c r="CL154" i="3"/>
  <c r="CO154" i="3"/>
  <c r="CP154" i="3"/>
  <c r="CQ154" i="3"/>
  <c r="CR154" i="3"/>
  <c r="CS154" i="3"/>
  <c r="CT154" i="3"/>
  <c r="CU154" i="3"/>
  <c r="CW154" i="3"/>
  <c r="CX154" i="3"/>
  <c r="CY154" i="3"/>
  <c r="DA154" i="3"/>
  <c r="DB154" i="3"/>
  <c r="DC154" i="3"/>
  <c r="DD154" i="3"/>
  <c r="DE154" i="3"/>
  <c r="D155" i="3"/>
  <c r="J155" i="3"/>
  <c r="O155" i="3"/>
  <c r="W155" i="3"/>
  <c r="Y155" i="3"/>
  <c r="AA155" i="3"/>
  <c r="AC155" i="3"/>
  <c r="AE155" i="3"/>
  <c r="AG155" i="3"/>
  <c r="AI155" i="3"/>
  <c r="AL155" i="3"/>
  <c r="AN155" i="3"/>
  <c r="AP155" i="3"/>
  <c r="AQ155" i="3"/>
  <c r="AX155" i="3"/>
  <c r="BA155" i="3"/>
  <c r="BF155" i="3"/>
  <c r="BH155" i="3"/>
  <c r="BJ155" i="3"/>
  <c r="BL155" i="3"/>
  <c r="BN155" i="3"/>
  <c r="BP155" i="3"/>
  <c r="BS155" i="3"/>
  <c r="BV155" i="3"/>
  <c r="CA155" i="3"/>
  <c r="CD155" i="3"/>
  <c r="CG155" i="3"/>
  <c r="CI155" i="3"/>
  <c r="CJ155" i="3"/>
  <c r="CL155" i="3"/>
  <c r="CO155" i="3"/>
  <c r="CP155" i="3"/>
  <c r="CQ155" i="3"/>
  <c r="CR155" i="3"/>
  <c r="CS155" i="3"/>
  <c r="CT155" i="3"/>
  <c r="CU155" i="3"/>
  <c r="CW155" i="3"/>
  <c r="CX155" i="3"/>
  <c r="CY155" i="3"/>
  <c r="DA155" i="3"/>
  <c r="DB155" i="3"/>
  <c r="DC155" i="3"/>
  <c r="DD155" i="3"/>
  <c r="DE155" i="3"/>
  <c r="D156" i="3"/>
  <c r="J156" i="3"/>
  <c r="O156" i="3"/>
  <c r="W156" i="3"/>
  <c r="Y156" i="3"/>
  <c r="AA156" i="3"/>
  <c r="AC156" i="3"/>
  <c r="AE156" i="3"/>
  <c r="AG156" i="3"/>
  <c r="AI156" i="3"/>
  <c r="AL156" i="3"/>
  <c r="AN156" i="3"/>
  <c r="AP156" i="3"/>
  <c r="AQ156" i="3"/>
  <c r="AX156" i="3"/>
  <c r="BA156" i="3"/>
  <c r="BF156" i="3"/>
  <c r="BH156" i="3"/>
  <c r="BJ156" i="3"/>
  <c r="BL156" i="3"/>
  <c r="BN156" i="3"/>
  <c r="BP156" i="3"/>
  <c r="BS156" i="3"/>
  <c r="BV156" i="3"/>
  <c r="CA156" i="3"/>
  <c r="CD156" i="3"/>
  <c r="CG156" i="3"/>
  <c r="CI156" i="3"/>
  <c r="CJ156" i="3"/>
  <c r="CL156" i="3"/>
  <c r="CO156" i="3"/>
  <c r="CP156" i="3"/>
  <c r="CQ156" i="3"/>
  <c r="CR156" i="3"/>
  <c r="CS156" i="3"/>
  <c r="CT156" i="3"/>
  <c r="CU156" i="3"/>
  <c r="CW156" i="3"/>
  <c r="CX156" i="3"/>
  <c r="CY156" i="3"/>
  <c r="DA156" i="3"/>
  <c r="DB156" i="3"/>
  <c r="DC156" i="3"/>
  <c r="DD156" i="3"/>
  <c r="DE156" i="3"/>
  <c r="D157" i="3"/>
  <c r="J157" i="3"/>
  <c r="O157" i="3"/>
  <c r="W157" i="3"/>
  <c r="Y157" i="3"/>
  <c r="AA157" i="3"/>
  <c r="AC157" i="3"/>
  <c r="AE157" i="3"/>
  <c r="AG157" i="3"/>
  <c r="AI157" i="3"/>
  <c r="AL157" i="3"/>
  <c r="AN157" i="3"/>
  <c r="AP157" i="3"/>
  <c r="AQ157" i="3"/>
  <c r="AX157" i="3"/>
  <c r="BA157" i="3"/>
  <c r="BF157" i="3"/>
  <c r="BH157" i="3"/>
  <c r="BJ157" i="3"/>
  <c r="BL157" i="3"/>
  <c r="BN157" i="3"/>
  <c r="BP157" i="3"/>
  <c r="BS157" i="3"/>
  <c r="BV157" i="3"/>
  <c r="CA157" i="3"/>
  <c r="CD157" i="3"/>
  <c r="CG157" i="3"/>
  <c r="CI157" i="3"/>
  <c r="CJ157" i="3"/>
  <c r="CL157" i="3"/>
  <c r="CO157" i="3"/>
  <c r="CP157" i="3"/>
  <c r="CQ157" i="3"/>
  <c r="CR157" i="3"/>
  <c r="CS157" i="3"/>
  <c r="CT157" i="3"/>
  <c r="CU157" i="3"/>
  <c r="CW157" i="3"/>
  <c r="CX157" i="3"/>
  <c r="CY157" i="3"/>
  <c r="DA157" i="3"/>
  <c r="DB157" i="3"/>
  <c r="DC157" i="3"/>
  <c r="DD157" i="3"/>
  <c r="DE157" i="3"/>
  <c r="D158" i="3"/>
  <c r="J158" i="3"/>
  <c r="O158" i="3"/>
  <c r="W158" i="3"/>
  <c r="Y158" i="3"/>
  <c r="AA158" i="3"/>
  <c r="AC158" i="3"/>
  <c r="AE158" i="3"/>
  <c r="AG158" i="3"/>
  <c r="AI158" i="3"/>
  <c r="AL158" i="3"/>
  <c r="AN158" i="3"/>
  <c r="AP158" i="3"/>
  <c r="AQ158" i="3"/>
  <c r="AX158" i="3"/>
  <c r="BA158" i="3"/>
  <c r="BF158" i="3"/>
  <c r="BH158" i="3"/>
  <c r="BJ158" i="3"/>
  <c r="BL158" i="3"/>
  <c r="BN158" i="3"/>
  <c r="BP158" i="3"/>
  <c r="BS158" i="3"/>
  <c r="BV158" i="3"/>
  <c r="CA158" i="3"/>
  <c r="CD158" i="3"/>
  <c r="CG158" i="3"/>
  <c r="CI158" i="3"/>
  <c r="CJ158" i="3"/>
  <c r="CL158" i="3"/>
  <c r="CO158" i="3"/>
  <c r="CP158" i="3"/>
  <c r="CQ158" i="3"/>
  <c r="CR158" i="3"/>
  <c r="CS158" i="3"/>
  <c r="CT158" i="3"/>
  <c r="CU158" i="3"/>
  <c r="CW158" i="3"/>
  <c r="CX158" i="3"/>
  <c r="CY158" i="3"/>
  <c r="DA158" i="3"/>
  <c r="DB158" i="3"/>
  <c r="DC158" i="3"/>
  <c r="DD158" i="3"/>
  <c r="DE158" i="3"/>
  <c r="D159" i="3"/>
  <c r="J159" i="3"/>
  <c r="O159" i="3"/>
  <c r="W159" i="3"/>
  <c r="Y159" i="3"/>
  <c r="AA159" i="3"/>
  <c r="AC159" i="3"/>
  <c r="AE159" i="3"/>
  <c r="AG159" i="3"/>
  <c r="AI159" i="3"/>
  <c r="AL159" i="3"/>
  <c r="AN159" i="3"/>
  <c r="AP159" i="3"/>
  <c r="AQ159" i="3"/>
  <c r="AX159" i="3"/>
  <c r="BA159" i="3"/>
  <c r="BF159" i="3"/>
  <c r="BH159" i="3"/>
  <c r="BJ159" i="3"/>
  <c r="BL159" i="3"/>
  <c r="BN159" i="3"/>
  <c r="BP159" i="3"/>
  <c r="BS159" i="3"/>
  <c r="BV159" i="3"/>
  <c r="CA159" i="3"/>
  <c r="CD159" i="3"/>
  <c r="CG159" i="3"/>
  <c r="CI159" i="3"/>
  <c r="CJ159" i="3"/>
  <c r="CL159" i="3"/>
  <c r="CO159" i="3"/>
  <c r="CP159" i="3"/>
  <c r="CQ159" i="3"/>
  <c r="CR159" i="3"/>
  <c r="CS159" i="3"/>
  <c r="CT159" i="3"/>
  <c r="CU159" i="3"/>
  <c r="CW159" i="3"/>
  <c r="CX159" i="3"/>
  <c r="CY159" i="3"/>
  <c r="DA159" i="3"/>
  <c r="DB159" i="3"/>
  <c r="DC159" i="3"/>
  <c r="DD159" i="3"/>
  <c r="DE159" i="3"/>
  <c r="D160" i="3"/>
  <c r="J160" i="3"/>
  <c r="O160" i="3"/>
  <c r="W160" i="3"/>
  <c r="Y160" i="3"/>
  <c r="AA160" i="3"/>
  <c r="AC160" i="3"/>
  <c r="AE160" i="3"/>
  <c r="AG160" i="3"/>
  <c r="AI160" i="3"/>
  <c r="AL160" i="3"/>
  <c r="AN160" i="3"/>
  <c r="AP160" i="3"/>
  <c r="AQ160" i="3"/>
  <c r="AX160" i="3"/>
  <c r="BA160" i="3"/>
  <c r="BF160" i="3"/>
  <c r="BH160" i="3"/>
  <c r="BJ160" i="3"/>
  <c r="BL160" i="3"/>
  <c r="BN160" i="3"/>
  <c r="BP160" i="3"/>
  <c r="BS160" i="3"/>
  <c r="BV160" i="3"/>
  <c r="CA160" i="3"/>
  <c r="CD160" i="3"/>
  <c r="CG160" i="3"/>
  <c r="CI160" i="3"/>
  <c r="CJ160" i="3"/>
  <c r="CL160" i="3"/>
  <c r="CO160" i="3"/>
  <c r="CP160" i="3"/>
  <c r="CQ160" i="3"/>
  <c r="CR160" i="3"/>
  <c r="CS160" i="3"/>
  <c r="CT160" i="3"/>
  <c r="CU160" i="3"/>
  <c r="CW160" i="3"/>
  <c r="CX160" i="3"/>
  <c r="CY160" i="3"/>
  <c r="DA160" i="3"/>
  <c r="DB160" i="3"/>
  <c r="DC160" i="3"/>
  <c r="DD160" i="3"/>
  <c r="DE160" i="3"/>
  <c r="D161" i="3"/>
  <c r="J161" i="3"/>
  <c r="O161" i="3"/>
  <c r="W161" i="3"/>
  <c r="Y161" i="3"/>
  <c r="AA161" i="3"/>
  <c r="AC161" i="3"/>
  <c r="AE161" i="3"/>
  <c r="AG161" i="3"/>
  <c r="AI161" i="3"/>
  <c r="AL161" i="3"/>
  <c r="AN161" i="3"/>
  <c r="AP161" i="3"/>
  <c r="AQ161" i="3"/>
  <c r="AX161" i="3"/>
  <c r="BA161" i="3"/>
  <c r="BF161" i="3"/>
  <c r="BH161" i="3"/>
  <c r="BJ161" i="3"/>
  <c r="BL161" i="3"/>
  <c r="BN161" i="3"/>
  <c r="BP161" i="3"/>
  <c r="BS161" i="3"/>
  <c r="BV161" i="3"/>
  <c r="CA161" i="3"/>
  <c r="CD161" i="3"/>
  <c r="CG161" i="3"/>
  <c r="CI161" i="3"/>
  <c r="CJ161" i="3"/>
  <c r="CL161" i="3"/>
  <c r="CO161" i="3"/>
  <c r="CP161" i="3"/>
  <c r="CQ161" i="3"/>
  <c r="CR161" i="3"/>
  <c r="CS161" i="3"/>
  <c r="CT161" i="3"/>
  <c r="CU161" i="3"/>
  <c r="CW161" i="3"/>
  <c r="CX161" i="3"/>
  <c r="CY161" i="3"/>
  <c r="DA161" i="3"/>
  <c r="DB161" i="3"/>
  <c r="DC161" i="3"/>
  <c r="DD161" i="3"/>
  <c r="DE161" i="3"/>
  <c r="D162" i="3"/>
  <c r="J162" i="3"/>
  <c r="O162" i="3"/>
  <c r="W162" i="3"/>
  <c r="Y162" i="3"/>
  <c r="AA162" i="3"/>
  <c r="AC162" i="3"/>
  <c r="AE162" i="3"/>
  <c r="AG162" i="3"/>
  <c r="AI162" i="3"/>
  <c r="AL162" i="3"/>
  <c r="AN162" i="3"/>
  <c r="AP162" i="3"/>
  <c r="AQ162" i="3"/>
  <c r="AX162" i="3"/>
  <c r="BA162" i="3"/>
  <c r="BF162" i="3"/>
  <c r="BH162" i="3"/>
  <c r="BJ162" i="3"/>
  <c r="BL162" i="3"/>
  <c r="BN162" i="3"/>
  <c r="BP162" i="3"/>
  <c r="BS162" i="3"/>
  <c r="BV162" i="3"/>
  <c r="CA162" i="3"/>
  <c r="CD162" i="3"/>
  <c r="CG162" i="3"/>
  <c r="CI162" i="3"/>
  <c r="CJ162" i="3"/>
  <c r="CL162" i="3"/>
  <c r="CO162" i="3"/>
  <c r="CP162" i="3"/>
  <c r="CQ162" i="3"/>
  <c r="CR162" i="3"/>
  <c r="CS162" i="3"/>
  <c r="CT162" i="3"/>
  <c r="CU162" i="3"/>
  <c r="CW162" i="3"/>
  <c r="CX162" i="3"/>
  <c r="CY162" i="3"/>
  <c r="DA162" i="3"/>
  <c r="DB162" i="3"/>
  <c r="DC162" i="3"/>
  <c r="DD162" i="3"/>
  <c r="DE162" i="3"/>
  <c r="D163" i="3"/>
  <c r="J163" i="3"/>
  <c r="O163" i="3"/>
  <c r="W163" i="3"/>
  <c r="Y163" i="3"/>
  <c r="AA163" i="3"/>
  <c r="AC163" i="3"/>
  <c r="AE163" i="3"/>
  <c r="AG163" i="3"/>
  <c r="AI163" i="3"/>
  <c r="AL163" i="3"/>
  <c r="AN163" i="3"/>
  <c r="AP163" i="3"/>
  <c r="AQ163" i="3"/>
  <c r="AX163" i="3"/>
  <c r="BA163" i="3"/>
  <c r="BF163" i="3"/>
  <c r="BH163" i="3"/>
  <c r="BJ163" i="3"/>
  <c r="BL163" i="3"/>
  <c r="BN163" i="3"/>
  <c r="BP163" i="3"/>
  <c r="BS163" i="3"/>
  <c r="BV163" i="3"/>
  <c r="CA163" i="3"/>
  <c r="CD163" i="3"/>
  <c r="CG163" i="3"/>
  <c r="CI163" i="3"/>
  <c r="CJ163" i="3"/>
  <c r="CL163" i="3"/>
  <c r="CO163" i="3"/>
  <c r="CP163" i="3"/>
  <c r="CQ163" i="3"/>
  <c r="CR163" i="3"/>
  <c r="CS163" i="3"/>
  <c r="CT163" i="3"/>
  <c r="CU163" i="3"/>
  <c r="CW163" i="3"/>
  <c r="CX163" i="3"/>
  <c r="CY163" i="3"/>
  <c r="DA163" i="3"/>
  <c r="DB163" i="3"/>
  <c r="DC163" i="3"/>
  <c r="DD163" i="3"/>
  <c r="DE163" i="3"/>
  <c r="D164" i="3"/>
  <c r="J164" i="3"/>
  <c r="O164" i="3"/>
  <c r="W164" i="3"/>
  <c r="Y164" i="3"/>
  <c r="AA164" i="3"/>
  <c r="AC164" i="3"/>
  <c r="AE164" i="3"/>
  <c r="AG164" i="3"/>
  <c r="AI164" i="3"/>
  <c r="AL164" i="3"/>
  <c r="AN164" i="3"/>
  <c r="AP164" i="3"/>
  <c r="AQ164" i="3"/>
  <c r="AX164" i="3"/>
  <c r="BA164" i="3"/>
  <c r="BF164" i="3"/>
  <c r="BH164" i="3"/>
  <c r="BJ164" i="3"/>
  <c r="BL164" i="3"/>
  <c r="BN164" i="3"/>
  <c r="BP164" i="3"/>
  <c r="BS164" i="3"/>
  <c r="BV164" i="3"/>
  <c r="CA164" i="3"/>
  <c r="CD164" i="3"/>
  <c r="CG164" i="3"/>
  <c r="CI164" i="3"/>
  <c r="CJ164" i="3"/>
  <c r="CL164" i="3"/>
  <c r="CO164" i="3"/>
  <c r="CP164" i="3"/>
  <c r="CQ164" i="3"/>
  <c r="CR164" i="3"/>
  <c r="CS164" i="3"/>
  <c r="CT164" i="3"/>
  <c r="CU164" i="3"/>
  <c r="CW164" i="3"/>
  <c r="CX164" i="3"/>
  <c r="CY164" i="3"/>
  <c r="DA164" i="3"/>
  <c r="DB164" i="3"/>
  <c r="DC164" i="3"/>
  <c r="DD164" i="3"/>
  <c r="DE164" i="3"/>
  <c r="D165" i="3"/>
  <c r="J165" i="3"/>
  <c r="O165" i="3"/>
  <c r="W165" i="3"/>
  <c r="Y165" i="3"/>
  <c r="AA165" i="3"/>
  <c r="AC165" i="3"/>
  <c r="AE165" i="3"/>
  <c r="AG165" i="3"/>
  <c r="AI165" i="3"/>
  <c r="AL165" i="3"/>
  <c r="AN165" i="3"/>
  <c r="AP165" i="3"/>
  <c r="AQ165" i="3"/>
  <c r="AX165" i="3"/>
  <c r="BA165" i="3"/>
  <c r="BF165" i="3"/>
  <c r="BH165" i="3"/>
  <c r="BJ165" i="3"/>
  <c r="BL165" i="3"/>
  <c r="BN165" i="3"/>
  <c r="BP165" i="3"/>
  <c r="BS165" i="3"/>
  <c r="BV165" i="3"/>
  <c r="CA165" i="3"/>
  <c r="CD165" i="3"/>
  <c r="CG165" i="3"/>
  <c r="CI165" i="3"/>
  <c r="CJ165" i="3"/>
  <c r="CL165" i="3"/>
  <c r="CO165" i="3"/>
  <c r="CP165" i="3"/>
  <c r="CQ165" i="3"/>
  <c r="CR165" i="3"/>
  <c r="CS165" i="3"/>
  <c r="CT165" i="3"/>
  <c r="CU165" i="3"/>
  <c r="CW165" i="3"/>
  <c r="CX165" i="3"/>
  <c r="CY165" i="3"/>
  <c r="DA165" i="3"/>
  <c r="DB165" i="3"/>
  <c r="DC165" i="3"/>
  <c r="DD165" i="3"/>
  <c r="DE165" i="3"/>
  <c r="D166" i="3"/>
  <c r="J166" i="3"/>
  <c r="O166" i="3"/>
  <c r="W166" i="3"/>
  <c r="Y166" i="3"/>
  <c r="AA166" i="3"/>
  <c r="AC166" i="3"/>
  <c r="AE166" i="3"/>
  <c r="AG166" i="3"/>
  <c r="AI166" i="3"/>
  <c r="AL166" i="3"/>
  <c r="AN166" i="3"/>
  <c r="AP166" i="3"/>
  <c r="AQ166" i="3"/>
  <c r="AX166" i="3"/>
  <c r="BA166" i="3"/>
  <c r="BF166" i="3"/>
  <c r="BH166" i="3"/>
  <c r="BJ166" i="3"/>
  <c r="BL166" i="3"/>
  <c r="BN166" i="3"/>
  <c r="BP166" i="3"/>
  <c r="BS166" i="3"/>
  <c r="BV166" i="3"/>
  <c r="CA166" i="3"/>
  <c r="CD166" i="3"/>
  <c r="CG166" i="3"/>
  <c r="CI166" i="3"/>
  <c r="CJ166" i="3"/>
  <c r="CL166" i="3"/>
  <c r="CO166" i="3"/>
  <c r="CP166" i="3"/>
  <c r="CQ166" i="3"/>
  <c r="CR166" i="3"/>
  <c r="CS166" i="3"/>
  <c r="CT166" i="3"/>
  <c r="CU166" i="3"/>
  <c r="CW166" i="3"/>
  <c r="CX166" i="3"/>
  <c r="CY166" i="3"/>
  <c r="DA166" i="3"/>
  <c r="DB166" i="3"/>
  <c r="DC166" i="3"/>
  <c r="DD166" i="3"/>
  <c r="DE166" i="3"/>
  <c r="D167" i="3"/>
  <c r="J167" i="3"/>
  <c r="O167" i="3"/>
  <c r="W167" i="3"/>
  <c r="Y167" i="3"/>
  <c r="AA167" i="3"/>
  <c r="AC167" i="3"/>
  <c r="AE167" i="3"/>
  <c r="AG167" i="3"/>
  <c r="AI167" i="3"/>
  <c r="AL167" i="3"/>
  <c r="AN167" i="3"/>
  <c r="AP167" i="3"/>
  <c r="AQ167" i="3"/>
  <c r="AX167" i="3"/>
  <c r="BA167" i="3"/>
  <c r="BF167" i="3"/>
  <c r="BH167" i="3"/>
  <c r="BJ167" i="3"/>
  <c r="BL167" i="3"/>
  <c r="BN167" i="3"/>
  <c r="BP167" i="3"/>
  <c r="BS167" i="3"/>
  <c r="BV167" i="3"/>
  <c r="CA167" i="3"/>
  <c r="CD167" i="3"/>
  <c r="CG167" i="3"/>
  <c r="CI167" i="3"/>
  <c r="CJ167" i="3"/>
  <c r="CL167" i="3"/>
  <c r="CO167" i="3"/>
  <c r="CP167" i="3"/>
  <c r="CQ167" i="3"/>
  <c r="CR167" i="3"/>
  <c r="CS167" i="3"/>
  <c r="CT167" i="3"/>
  <c r="CU167" i="3"/>
  <c r="CW167" i="3"/>
  <c r="CX167" i="3"/>
  <c r="CY167" i="3"/>
  <c r="DA167" i="3"/>
  <c r="DB167" i="3"/>
  <c r="DC167" i="3"/>
  <c r="DD167" i="3"/>
  <c r="DE167" i="3"/>
  <c r="D168" i="3"/>
  <c r="J168" i="3"/>
  <c r="O168" i="3"/>
  <c r="W168" i="3"/>
  <c r="Y168" i="3"/>
  <c r="AA168" i="3"/>
  <c r="AC168" i="3"/>
  <c r="AE168" i="3"/>
  <c r="AG168" i="3"/>
  <c r="AI168" i="3"/>
  <c r="AL168" i="3"/>
  <c r="AN168" i="3"/>
  <c r="AP168" i="3"/>
  <c r="AQ168" i="3"/>
  <c r="AX168" i="3"/>
  <c r="BA168" i="3"/>
  <c r="BF168" i="3"/>
  <c r="BH168" i="3"/>
  <c r="BJ168" i="3"/>
  <c r="BL168" i="3"/>
  <c r="BN168" i="3"/>
  <c r="BP168" i="3"/>
  <c r="BS168" i="3"/>
  <c r="BV168" i="3"/>
  <c r="CA168" i="3"/>
  <c r="CD168" i="3"/>
  <c r="CG168" i="3"/>
  <c r="CI168" i="3"/>
  <c r="CJ168" i="3"/>
  <c r="CL168" i="3"/>
  <c r="CO168" i="3"/>
  <c r="CP168" i="3"/>
  <c r="CQ168" i="3"/>
  <c r="CR168" i="3"/>
  <c r="CS168" i="3"/>
  <c r="CT168" i="3"/>
  <c r="CU168" i="3"/>
  <c r="CW168" i="3"/>
  <c r="CX168" i="3"/>
  <c r="CY168" i="3"/>
  <c r="DA168" i="3"/>
  <c r="DB168" i="3"/>
  <c r="DC168" i="3"/>
  <c r="DD168" i="3"/>
  <c r="DE168" i="3"/>
  <c r="D169" i="3"/>
  <c r="J169" i="3"/>
  <c r="O169" i="3"/>
  <c r="W169" i="3"/>
  <c r="Y169" i="3"/>
  <c r="AA169" i="3"/>
  <c r="AC169" i="3"/>
  <c r="AE169" i="3"/>
  <c r="AG169" i="3"/>
  <c r="AI169" i="3"/>
  <c r="AL169" i="3"/>
  <c r="AN169" i="3"/>
  <c r="AP169" i="3"/>
  <c r="AQ169" i="3"/>
  <c r="AX169" i="3"/>
  <c r="BA169" i="3"/>
  <c r="BF169" i="3"/>
  <c r="BH169" i="3"/>
  <c r="BJ169" i="3"/>
  <c r="BL169" i="3"/>
  <c r="BN169" i="3"/>
  <c r="BP169" i="3"/>
  <c r="BS169" i="3"/>
  <c r="BV169" i="3"/>
  <c r="CA169" i="3"/>
  <c r="CD169" i="3"/>
  <c r="CG169" i="3"/>
  <c r="CI169" i="3"/>
  <c r="CJ169" i="3"/>
  <c r="CL169" i="3"/>
  <c r="CO169" i="3"/>
  <c r="CP169" i="3"/>
  <c r="CQ169" i="3"/>
  <c r="CR169" i="3"/>
  <c r="CS169" i="3"/>
  <c r="CT169" i="3"/>
  <c r="CU169" i="3"/>
  <c r="CW169" i="3"/>
  <c r="CX169" i="3"/>
  <c r="CY169" i="3"/>
  <c r="DA169" i="3"/>
  <c r="DB169" i="3"/>
  <c r="DC169" i="3"/>
  <c r="DD169" i="3"/>
  <c r="DE169" i="3"/>
  <c r="D170" i="3"/>
  <c r="J170" i="3"/>
  <c r="O170" i="3"/>
  <c r="W170" i="3"/>
  <c r="Y170" i="3"/>
  <c r="AA170" i="3"/>
  <c r="AC170" i="3"/>
  <c r="AE170" i="3"/>
  <c r="AG170" i="3"/>
  <c r="AI170" i="3"/>
  <c r="AL170" i="3"/>
  <c r="AN170" i="3"/>
  <c r="AP170" i="3"/>
  <c r="AQ170" i="3"/>
  <c r="AX170" i="3"/>
  <c r="BA170" i="3"/>
  <c r="BF170" i="3"/>
  <c r="BH170" i="3"/>
  <c r="BJ170" i="3"/>
  <c r="BL170" i="3"/>
  <c r="BN170" i="3"/>
  <c r="BP170" i="3"/>
  <c r="BS170" i="3"/>
  <c r="BV170" i="3"/>
  <c r="CA170" i="3"/>
  <c r="CD170" i="3"/>
  <c r="CG170" i="3"/>
  <c r="CI170" i="3"/>
  <c r="CJ170" i="3"/>
  <c r="CL170" i="3"/>
  <c r="CO170" i="3"/>
  <c r="CP170" i="3"/>
  <c r="CQ170" i="3"/>
  <c r="CR170" i="3"/>
  <c r="CS170" i="3"/>
  <c r="CT170" i="3"/>
  <c r="CU170" i="3"/>
  <c r="CW170" i="3"/>
  <c r="CX170" i="3"/>
  <c r="CY170" i="3"/>
  <c r="DA170" i="3"/>
  <c r="DB170" i="3"/>
  <c r="DC170" i="3"/>
  <c r="DD170" i="3"/>
  <c r="DE170" i="3"/>
  <c r="D171" i="3"/>
  <c r="J171" i="3"/>
  <c r="O171" i="3"/>
  <c r="W171" i="3"/>
  <c r="Y171" i="3"/>
  <c r="AA171" i="3"/>
  <c r="AC171" i="3"/>
  <c r="AE171" i="3"/>
  <c r="AG171" i="3"/>
  <c r="AI171" i="3"/>
  <c r="AL171" i="3"/>
  <c r="AN171" i="3"/>
  <c r="AP171" i="3"/>
  <c r="AQ171" i="3"/>
  <c r="AX171" i="3"/>
  <c r="BA171" i="3"/>
  <c r="BF171" i="3"/>
  <c r="BH171" i="3"/>
  <c r="BJ171" i="3"/>
  <c r="BL171" i="3"/>
  <c r="BN171" i="3"/>
  <c r="BP171" i="3"/>
  <c r="BS171" i="3"/>
  <c r="BV171" i="3"/>
  <c r="CA171" i="3"/>
  <c r="CD171" i="3"/>
  <c r="CG171" i="3"/>
  <c r="CI171" i="3"/>
  <c r="CJ171" i="3"/>
  <c r="CL171" i="3"/>
  <c r="CO171" i="3"/>
  <c r="CP171" i="3"/>
  <c r="CQ171" i="3"/>
  <c r="CR171" i="3"/>
  <c r="CS171" i="3"/>
  <c r="CT171" i="3"/>
  <c r="CU171" i="3"/>
  <c r="CW171" i="3"/>
  <c r="CX171" i="3"/>
  <c r="CY171" i="3"/>
  <c r="DA171" i="3"/>
  <c r="DB171" i="3"/>
  <c r="DC171" i="3"/>
  <c r="DD171" i="3"/>
  <c r="DE171" i="3"/>
  <c r="D172" i="3"/>
  <c r="J172" i="3"/>
  <c r="O172" i="3"/>
  <c r="W172" i="3"/>
  <c r="Y172" i="3"/>
  <c r="AA172" i="3"/>
  <c r="AC172" i="3"/>
  <c r="AE172" i="3"/>
  <c r="AG172" i="3"/>
  <c r="AI172" i="3"/>
  <c r="AL172" i="3"/>
  <c r="AN172" i="3"/>
  <c r="AP172" i="3"/>
  <c r="AQ172" i="3"/>
  <c r="AX172" i="3"/>
  <c r="BA172" i="3"/>
  <c r="BF172" i="3"/>
  <c r="BH172" i="3"/>
  <c r="BJ172" i="3"/>
  <c r="BL172" i="3"/>
  <c r="BN172" i="3"/>
  <c r="BP172" i="3"/>
  <c r="BS172" i="3"/>
  <c r="BV172" i="3"/>
  <c r="CA172" i="3"/>
  <c r="CD172" i="3"/>
  <c r="CG172" i="3"/>
  <c r="CI172" i="3"/>
  <c r="CJ172" i="3"/>
  <c r="CL172" i="3"/>
  <c r="CO172" i="3"/>
  <c r="CP172" i="3"/>
  <c r="CQ172" i="3"/>
  <c r="CR172" i="3"/>
  <c r="CS172" i="3"/>
  <c r="CT172" i="3"/>
  <c r="CU172" i="3"/>
  <c r="CW172" i="3"/>
  <c r="CX172" i="3"/>
  <c r="CY172" i="3"/>
  <c r="DA172" i="3"/>
  <c r="DB172" i="3"/>
  <c r="DC172" i="3"/>
  <c r="DD172" i="3"/>
  <c r="DE172" i="3"/>
  <c r="D173" i="3"/>
  <c r="J173" i="3"/>
  <c r="O173" i="3"/>
  <c r="W173" i="3"/>
  <c r="Y173" i="3"/>
  <c r="AA173" i="3"/>
  <c r="AC173" i="3"/>
  <c r="AE173" i="3"/>
  <c r="AG173" i="3"/>
  <c r="AI173" i="3"/>
  <c r="AL173" i="3"/>
  <c r="AN173" i="3"/>
  <c r="AP173" i="3"/>
  <c r="AQ173" i="3"/>
  <c r="AX173" i="3"/>
  <c r="BA173" i="3"/>
  <c r="BF173" i="3"/>
  <c r="BH173" i="3"/>
  <c r="BJ173" i="3"/>
  <c r="BL173" i="3"/>
  <c r="BN173" i="3"/>
  <c r="BP173" i="3"/>
  <c r="BS173" i="3"/>
  <c r="BV173" i="3"/>
  <c r="CA173" i="3"/>
  <c r="CD173" i="3"/>
  <c r="CG173" i="3"/>
  <c r="CI173" i="3"/>
  <c r="CJ173" i="3"/>
  <c r="CL173" i="3"/>
  <c r="CO173" i="3"/>
  <c r="CP173" i="3"/>
  <c r="CQ173" i="3"/>
  <c r="CR173" i="3"/>
  <c r="CS173" i="3"/>
  <c r="CT173" i="3"/>
  <c r="CU173" i="3"/>
  <c r="CW173" i="3"/>
  <c r="CX173" i="3"/>
  <c r="CY173" i="3"/>
  <c r="DA173" i="3"/>
  <c r="DB173" i="3"/>
  <c r="DC173" i="3"/>
  <c r="DD173" i="3"/>
  <c r="DE173" i="3"/>
  <c r="D174" i="3"/>
  <c r="J174" i="3"/>
  <c r="O174" i="3"/>
  <c r="W174" i="3"/>
  <c r="Y174" i="3"/>
  <c r="AA174" i="3"/>
  <c r="AC174" i="3"/>
  <c r="AE174" i="3"/>
  <c r="AG174" i="3"/>
  <c r="AI174" i="3"/>
  <c r="AL174" i="3"/>
  <c r="AN174" i="3"/>
  <c r="AP174" i="3"/>
  <c r="AQ174" i="3"/>
  <c r="AX174" i="3"/>
  <c r="BA174" i="3"/>
  <c r="BF174" i="3"/>
  <c r="BH174" i="3"/>
  <c r="BJ174" i="3"/>
  <c r="BL174" i="3"/>
  <c r="BN174" i="3"/>
  <c r="BP174" i="3"/>
  <c r="BS174" i="3"/>
  <c r="BV174" i="3"/>
  <c r="CA174" i="3"/>
  <c r="CD174" i="3"/>
  <c r="CG174" i="3"/>
  <c r="CI174" i="3"/>
  <c r="CJ174" i="3"/>
  <c r="CL174" i="3"/>
  <c r="CO174" i="3"/>
  <c r="CP174" i="3"/>
  <c r="CQ174" i="3"/>
  <c r="CR174" i="3"/>
  <c r="CS174" i="3"/>
  <c r="CT174" i="3"/>
  <c r="CU174" i="3"/>
  <c r="CW174" i="3"/>
  <c r="CX174" i="3"/>
  <c r="CY174" i="3"/>
  <c r="DA174" i="3"/>
  <c r="DB174" i="3"/>
  <c r="DC174" i="3"/>
  <c r="DD174" i="3"/>
  <c r="DE174" i="3"/>
  <c r="D175" i="3"/>
  <c r="J175" i="3"/>
  <c r="O175" i="3"/>
  <c r="W175" i="3"/>
  <c r="Y175" i="3"/>
  <c r="AA175" i="3"/>
  <c r="AC175" i="3"/>
  <c r="AE175" i="3"/>
  <c r="AG175" i="3"/>
  <c r="AI175" i="3"/>
  <c r="AL175" i="3"/>
  <c r="AN175" i="3"/>
  <c r="AP175" i="3"/>
  <c r="AQ175" i="3"/>
  <c r="AX175" i="3"/>
  <c r="BA175" i="3"/>
  <c r="BF175" i="3"/>
  <c r="BH175" i="3"/>
  <c r="BJ175" i="3"/>
  <c r="BL175" i="3"/>
  <c r="BN175" i="3"/>
  <c r="BP175" i="3"/>
  <c r="BS175" i="3"/>
  <c r="BV175" i="3"/>
  <c r="CA175" i="3"/>
  <c r="CD175" i="3"/>
  <c r="CG175" i="3"/>
  <c r="CI175" i="3"/>
  <c r="CJ175" i="3"/>
  <c r="CL175" i="3"/>
  <c r="CO175" i="3"/>
  <c r="CP175" i="3"/>
  <c r="CQ175" i="3"/>
  <c r="CR175" i="3"/>
  <c r="CS175" i="3"/>
  <c r="CT175" i="3"/>
  <c r="CU175" i="3"/>
  <c r="CW175" i="3"/>
  <c r="CX175" i="3"/>
  <c r="CY175" i="3"/>
  <c r="DA175" i="3"/>
  <c r="DB175" i="3"/>
  <c r="DC175" i="3"/>
  <c r="DD175" i="3"/>
  <c r="DE175" i="3"/>
  <c r="D176" i="3"/>
  <c r="J176" i="3"/>
  <c r="O176" i="3"/>
  <c r="W176" i="3"/>
  <c r="Y176" i="3"/>
  <c r="AA176" i="3"/>
  <c r="AC176" i="3"/>
  <c r="AE176" i="3"/>
  <c r="AG176" i="3"/>
  <c r="AI176" i="3"/>
  <c r="AL176" i="3"/>
  <c r="AN176" i="3"/>
  <c r="AP176" i="3"/>
  <c r="AQ176" i="3"/>
  <c r="AX176" i="3"/>
  <c r="BA176" i="3"/>
  <c r="BF176" i="3"/>
  <c r="BH176" i="3"/>
  <c r="BJ176" i="3"/>
  <c r="BL176" i="3"/>
  <c r="BN176" i="3"/>
  <c r="BP176" i="3"/>
  <c r="BS176" i="3"/>
  <c r="BV176" i="3"/>
  <c r="CA176" i="3"/>
  <c r="CD176" i="3"/>
  <c r="CG176" i="3"/>
  <c r="CI176" i="3"/>
  <c r="CJ176" i="3"/>
  <c r="CL176" i="3"/>
  <c r="CO176" i="3"/>
  <c r="CP176" i="3"/>
  <c r="CQ176" i="3"/>
  <c r="CR176" i="3"/>
  <c r="CS176" i="3"/>
  <c r="CT176" i="3"/>
  <c r="CU176" i="3"/>
  <c r="CW176" i="3"/>
  <c r="CX176" i="3"/>
  <c r="CY176" i="3"/>
  <c r="DA176" i="3"/>
  <c r="DB176" i="3"/>
  <c r="DC176" i="3"/>
  <c r="DD176" i="3"/>
  <c r="DE176" i="3"/>
  <c r="D177" i="3"/>
  <c r="J177" i="3"/>
  <c r="O177" i="3"/>
  <c r="W177" i="3"/>
  <c r="Y177" i="3"/>
  <c r="AA177" i="3"/>
  <c r="AC177" i="3"/>
  <c r="AE177" i="3"/>
  <c r="AG177" i="3"/>
  <c r="AI177" i="3"/>
  <c r="AL177" i="3"/>
  <c r="AN177" i="3"/>
  <c r="AP177" i="3"/>
  <c r="AQ177" i="3"/>
  <c r="AX177" i="3"/>
  <c r="BA177" i="3"/>
  <c r="BF177" i="3"/>
  <c r="BH177" i="3"/>
  <c r="BJ177" i="3"/>
  <c r="BL177" i="3"/>
  <c r="BN177" i="3"/>
  <c r="BP177" i="3"/>
  <c r="BS177" i="3"/>
  <c r="BV177" i="3"/>
  <c r="CA177" i="3"/>
  <c r="CD177" i="3"/>
  <c r="CG177" i="3"/>
  <c r="CI177" i="3"/>
  <c r="CJ177" i="3"/>
  <c r="CL177" i="3"/>
  <c r="CO177" i="3"/>
  <c r="CP177" i="3"/>
  <c r="CQ177" i="3"/>
  <c r="CR177" i="3"/>
  <c r="CS177" i="3"/>
  <c r="CT177" i="3"/>
  <c r="CU177" i="3"/>
  <c r="CW177" i="3"/>
  <c r="CX177" i="3"/>
  <c r="CY177" i="3"/>
  <c r="DA177" i="3"/>
  <c r="DB177" i="3"/>
  <c r="DC177" i="3"/>
  <c r="DD177" i="3"/>
  <c r="DE177" i="3"/>
  <c r="D178" i="3"/>
  <c r="J178" i="3"/>
  <c r="O178" i="3"/>
  <c r="W178" i="3"/>
  <c r="Y178" i="3"/>
  <c r="AA178" i="3"/>
  <c r="AC178" i="3"/>
  <c r="AE178" i="3"/>
  <c r="AG178" i="3"/>
  <c r="AI178" i="3"/>
  <c r="AL178" i="3"/>
  <c r="AN178" i="3"/>
  <c r="AP178" i="3"/>
  <c r="AQ178" i="3"/>
  <c r="AX178" i="3"/>
  <c r="BA178" i="3"/>
  <c r="BF178" i="3"/>
  <c r="BH178" i="3"/>
  <c r="BJ178" i="3"/>
  <c r="BL178" i="3"/>
  <c r="BN178" i="3"/>
  <c r="BP178" i="3"/>
  <c r="BS178" i="3"/>
  <c r="BV178" i="3"/>
  <c r="CA178" i="3"/>
  <c r="CD178" i="3"/>
  <c r="CG178" i="3"/>
  <c r="CI178" i="3"/>
  <c r="CJ178" i="3"/>
  <c r="CL178" i="3"/>
  <c r="CO178" i="3"/>
  <c r="CP178" i="3"/>
  <c r="CQ178" i="3"/>
  <c r="CR178" i="3"/>
  <c r="CS178" i="3"/>
  <c r="CT178" i="3"/>
  <c r="CU178" i="3"/>
  <c r="CW178" i="3"/>
  <c r="CX178" i="3"/>
  <c r="CY178" i="3"/>
  <c r="DA178" i="3"/>
  <c r="DB178" i="3"/>
  <c r="DC178" i="3"/>
  <c r="DD178" i="3"/>
  <c r="DE178" i="3"/>
  <c r="D179" i="3"/>
  <c r="J179" i="3"/>
  <c r="O179" i="3"/>
  <c r="W179" i="3"/>
  <c r="Y179" i="3"/>
  <c r="AA179" i="3"/>
  <c r="AC179" i="3"/>
  <c r="AE179" i="3"/>
  <c r="AG179" i="3"/>
  <c r="AI179" i="3"/>
  <c r="AL179" i="3"/>
  <c r="AN179" i="3"/>
  <c r="AP179" i="3"/>
  <c r="AQ179" i="3"/>
  <c r="AX179" i="3"/>
  <c r="BA179" i="3"/>
  <c r="BF179" i="3"/>
  <c r="BH179" i="3"/>
  <c r="BJ179" i="3"/>
  <c r="BL179" i="3"/>
  <c r="BN179" i="3"/>
  <c r="BP179" i="3"/>
  <c r="BS179" i="3"/>
  <c r="BV179" i="3"/>
  <c r="CA179" i="3"/>
  <c r="CD179" i="3"/>
  <c r="CG179" i="3"/>
  <c r="CI179" i="3"/>
  <c r="CJ179" i="3"/>
  <c r="CL179" i="3"/>
  <c r="CO179" i="3"/>
  <c r="CP179" i="3"/>
  <c r="CQ179" i="3"/>
  <c r="CR179" i="3"/>
  <c r="CS179" i="3"/>
  <c r="CT179" i="3"/>
  <c r="CU179" i="3"/>
  <c r="CW179" i="3"/>
  <c r="CX179" i="3"/>
  <c r="CY179" i="3"/>
  <c r="DA179" i="3"/>
  <c r="DB179" i="3"/>
  <c r="DC179" i="3"/>
  <c r="DD179" i="3"/>
  <c r="DE179" i="3"/>
  <c r="D180" i="3"/>
  <c r="J180" i="3"/>
  <c r="O180" i="3"/>
  <c r="W180" i="3"/>
  <c r="Y180" i="3"/>
  <c r="AA180" i="3"/>
  <c r="AC180" i="3"/>
  <c r="AE180" i="3"/>
  <c r="AG180" i="3"/>
  <c r="AI180" i="3"/>
  <c r="AL180" i="3"/>
  <c r="AN180" i="3"/>
  <c r="AP180" i="3"/>
  <c r="AQ180" i="3"/>
  <c r="AX180" i="3"/>
  <c r="BA180" i="3"/>
  <c r="BF180" i="3"/>
  <c r="BH180" i="3"/>
  <c r="BJ180" i="3"/>
  <c r="BL180" i="3"/>
  <c r="BN180" i="3"/>
  <c r="BP180" i="3"/>
  <c r="BS180" i="3"/>
  <c r="BV180" i="3"/>
  <c r="CA180" i="3"/>
  <c r="CD180" i="3"/>
  <c r="CG180" i="3"/>
  <c r="CI180" i="3"/>
  <c r="CJ180" i="3"/>
  <c r="CL180" i="3"/>
  <c r="CO180" i="3"/>
  <c r="CP180" i="3"/>
  <c r="CQ180" i="3"/>
  <c r="CR180" i="3"/>
  <c r="CS180" i="3"/>
  <c r="CT180" i="3"/>
  <c r="CU180" i="3"/>
  <c r="CW180" i="3"/>
  <c r="CX180" i="3"/>
  <c r="CY180" i="3"/>
  <c r="DA180" i="3"/>
  <c r="DB180" i="3"/>
  <c r="DC180" i="3"/>
  <c r="DD180" i="3"/>
  <c r="DE180" i="3"/>
  <c r="D181" i="3"/>
  <c r="J181" i="3"/>
  <c r="O181" i="3"/>
  <c r="W181" i="3"/>
  <c r="Y181" i="3"/>
  <c r="AA181" i="3"/>
  <c r="AC181" i="3"/>
  <c r="AE181" i="3"/>
  <c r="AG181" i="3"/>
  <c r="AI181" i="3"/>
  <c r="AL181" i="3"/>
  <c r="AN181" i="3"/>
  <c r="AP181" i="3"/>
  <c r="AQ181" i="3"/>
  <c r="AX181" i="3"/>
  <c r="BA181" i="3"/>
  <c r="BF181" i="3"/>
  <c r="BH181" i="3"/>
  <c r="BJ181" i="3"/>
  <c r="BL181" i="3"/>
  <c r="BN181" i="3"/>
  <c r="BP181" i="3"/>
  <c r="BS181" i="3"/>
  <c r="BV181" i="3"/>
  <c r="CA181" i="3"/>
  <c r="CD181" i="3"/>
  <c r="CG181" i="3"/>
  <c r="CI181" i="3"/>
  <c r="CJ181" i="3"/>
  <c r="CL181" i="3"/>
  <c r="CO181" i="3"/>
  <c r="CP181" i="3"/>
  <c r="CQ181" i="3"/>
  <c r="CR181" i="3"/>
  <c r="CS181" i="3"/>
  <c r="CT181" i="3"/>
  <c r="CU181" i="3"/>
  <c r="CW181" i="3"/>
  <c r="CX181" i="3"/>
  <c r="CY181" i="3"/>
  <c r="DA181" i="3"/>
  <c r="DB181" i="3"/>
  <c r="DC181" i="3"/>
  <c r="DD181" i="3"/>
  <c r="DE181" i="3"/>
  <c r="D182" i="3"/>
  <c r="J182" i="3"/>
  <c r="O182" i="3"/>
  <c r="W182" i="3"/>
  <c r="Y182" i="3"/>
  <c r="AA182" i="3"/>
  <c r="AC182" i="3"/>
  <c r="AE182" i="3"/>
  <c r="AG182" i="3"/>
  <c r="AI182" i="3"/>
  <c r="AL182" i="3"/>
  <c r="AN182" i="3"/>
  <c r="AP182" i="3"/>
  <c r="AQ182" i="3"/>
  <c r="AX182" i="3"/>
  <c r="BA182" i="3"/>
  <c r="BF182" i="3"/>
  <c r="BH182" i="3"/>
  <c r="BJ182" i="3"/>
  <c r="BL182" i="3"/>
  <c r="BN182" i="3"/>
  <c r="BP182" i="3"/>
  <c r="BS182" i="3"/>
  <c r="BV182" i="3"/>
  <c r="CA182" i="3"/>
  <c r="CD182" i="3"/>
  <c r="CG182" i="3"/>
  <c r="CI182" i="3"/>
  <c r="CJ182" i="3"/>
  <c r="CL182" i="3"/>
  <c r="CO182" i="3"/>
  <c r="CP182" i="3"/>
  <c r="CQ182" i="3"/>
  <c r="CR182" i="3"/>
  <c r="CS182" i="3"/>
  <c r="CT182" i="3"/>
  <c r="CU182" i="3"/>
  <c r="CW182" i="3"/>
  <c r="CX182" i="3"/>
  <c r="CY182" i="3"/>
  <c r="DA182" i="3"/>
  <c r="DB182" i="3"/>
  <c r="DC182" i="3"/>
  <c r="DD182" i="3"/>
  <c r="DE182" i="3"/>
  <c r="D183" i="3"/>
  <c r="J183" i="3"/>
  <c r="O183" i="3"/>
  <c r="W183" i="3"/>
  <c r="Y183" i="3"/>
  <c r="AA183" i="3"/>
  <c r="AC183" i="3"/>
  <c r="AE183" i="3"/>
  <c r="AG183" i="3"/>
  <c r="AI183" i="3"/>
  <c r="AL183" i="3"/>
  <c r="AN183" i="3"/>
  <c r="AP183" i="3"/>
  <c r="AQ183" i="3"/>
  <c r="AX183" i="3"/>
  <c r="BA183" i="3"/>
  <c r="BF183" i="3"/>
  <c r="BH183" i="3"/>
  <c r="BJ183" i="3"/>
  <c r="BL183" i="3"/>
  <c r="BN183" i="3"/>
  <c r="BP183" i="3"/>
  <c r="BS183" i="3"/>
  <c r="BV183" i="3"/>
  <c r="CA183" i="3"/>
  <c r="CD183" i="3"/>
  <c r="CG183" i="3"/>
  <c r="CI183" i="3"/>
  <c r="CJ183" i="3"/>
  <c r="CL183" i="3"/>
  <c r="CO183" i="3"/>
  <c r="CP183" i="3"/>
  <c r="CQ183" i="3"/>
  <c r="CR183" i="3"/>
  <c r="CS183" i="3"/>
  <c r="CT183" i="3"/>
  <c r="CU183" i="3"/>
  <c r="CW183" i="3"/>
  <c r="CX183" i="3"/>
  <c r="CY183" i="3"/>
  <c r="DA183" i="3"/>
  <c r="DB183" i="3"/>
  <c r="DC183" i="3"/>
  <c r="DD183" i="3"/>
  <c r="DE183" i="3"/>
  <c r="D184" i="3"/>
  <c r="J184" i="3"/>
  <c r="O184" i="3"/>
  <c r="W184" i="3"/>
  <c r="Y184" i="3"/>
  <c r="AA184" i="3"/>
  <c r="AC184" i="3"/>
  <c r="AE184" i="3"/>
  <c r="AG184" i="3"/>
  <c r="AI184" i="3"/>
  <c r="AL184" i="3"/>
  <c r="AN184" i="3"/>
  <c r="AP184" i="3"/>
  <c r="AQ184" i="3"/>
  <c r="AX184" i="3"/>
  <c r="BA184" i="3"/>
  <c r="BF184" i="3"/>
  <c r="BH184" i="3"/>
  <c r="BJ184" i="3"/>
  <c r="BL184" i="3"/>
  <c r="BN184" i="3"/>
  <c r="BP184" i="3"/>
  <c r="BS184" i="3"/>
  <c r="BV184" i="3"/>
  <c r="CA184" i="3"/>
  <c r="CD184" i="3"/>
  <c r="CG184" i="3"/>
  <c r="CI184" i="3"/>
  <c r="CJ184" i="3"/>
  <c r="CL184" i="3"/>
  <c r="CO184" i="3"/>
  <c r="CP184" i="3"/>
  <c r="CQ184" i="3"/>
  <c r="CR184" i="3"/>
  <c r="CS184" i="3"/>
  <c r="CT184" i="3"/>
  <c r="CU184" i="3"/>
  <c r="CW184" i="3"/>
  <c r="CX184" i="3"/>
  <c r="CY184" i="3"/>
  <c r="DA184" i="3"/>
  <c r="DB184" i="3"/>
  <c r="DC184" i="3"/>
  <c r="DD184" i="3"/>
  <c r="DE184" i="3"/>
  <c r="D185" i="3"/>
  <c r="J185" i="3"/>
  <c r="O185" i="3"/>
  <c r="W185" i="3"/>
  <c r="Y185" i="3"/>
  <c r="AA185" i="3"/>
  <c r="AC185" i="3"/>
  <c r="AE185" i="3"/>
  <c r="AG185" i="3"/>
  <c r="AI185" i="3"/>
  <c r="AL185" i="3"/>
  <c r="AN185" i="3"/>
  <c r="AP185" i="3"/>
  <c r="AQ185" i="3"/>
  <c r="AX185" i="3"/>
  <c r="BA185" i="3"/>
  <c r="BF185" i="3"/>
  <c r="BH185" i="3"/>
  <c r="BJ185" i="3"/>
  <c r="BL185" i="3"/>
  <c r="BN185" i="3"/>
  <c r="BP185" i="3"/>
  <c r="BS185" i="3"/>
  <c r="BV185" i="3"/>
  <c r="CA185" i="3"/>
  <c r="CD185" i="3"/>
  <c r="CG185" i="3"/>
  <c r="CI185" i="3"/>
  <c r="CJ185" i="3"/>
  <c r="CL185" i="3"/>
  <c r="CO185" i="3"/>
  <c r="CP185" i="3"/>
  <c r="CQ185" i="3"/>
  <c r="CR185" i="3"/>
  <c r="CS185" i="3"/>
  <c r="CT185" i="3"/>
  <c r="CU185" i="3"/>
  <c r="CW185" i="3"/>
  <c r="CX185" i="3"/>
  <c r="CY185" i="3"/>
  <c r="DA185" i="3"/>
  <c r="DB185" i="3"/>
  <c r="DC185" i="3"/>
  <c r="DD185" i="3"/>
  <c r="DE185" i="3"/>
  <c r="D186" i="3"/>
  <c r="J186" i="3"/>
  <c r="O186" i="3"/>
  <c r="W186" i="3"/>
  <c r="Y186" i="3"/>
  <c r="AA186" i="3"/>
  <c r="AC186" i="3"/>
  <c r="AE186" i="3"/>
  <c r="AG186" i="3"/>
  <c r="AI186" i="3"/>
  <c r="AL186" i="3"/>
  <c r="AN186" i="3"/>
  <c r="AP186" i="3"/>
  <c r="AQ186" i="3"/>
  <c r="AX186" i="3"/>
  <c r="BA186" i="3"/>
  <c r="BF186" i="3"/>
  <c r="BH186" i="3"/>
  <c r="BJ186" i="3"/>
  <c r="BL186" i="3"/>
  <c r="BN186" i="3"/>
  <c r="BP186" i="3"/>
  <c r="BS186" i="3"/>
  <c r="BV186" i="3"/>
  <c r="CA186" i="3"/>
  <c r="CD186" i="3"/>
  <c r="CG186" i="3"/>
  <c r="CI186" i="3"/>
  <c r="CJ186" i="3"/>
  <c r="CL186" i="3"/>
  <c r="CO186" i="3"/>
  <c r="CP186" i="3"/>
  <c r="CQ186" i="3"/>
  <c r="CR186" i="3"/>
  <c r="CS186" i="3"/>
  <c r="CT186" i="3"/>
  <c r="CU186" i="3"/>
  <c r="CW186" i="3"/>
  <c r="CX186" i="3"/>
  <c r="CY186" i="3"/>
  <c r="DA186" i="3"/>
  <c r="DB186" i="3"/>
  <c r="DC186" i="3"/>
  <c r="DD186" i="3"/>
  <c r="DE186" i="3"/>
  <c r="D187" i="3"/>
  <c r="J187" i="3"/>
  <c r="O187" i="3"/>
  <c r="W187" i="3"/>
  <c r="Y187" i="3"/>
  <c r="AA187" i="3"/>
  <c r="AC187" i="3"/>
  <c r="AE187" i="3"/>
  <c r="AG187" i="3"/>
  <c r="AI187" i="3"/>
  <c r="AL187" i="3"/>
  <c r="AN187" i="3"/>
  <c r="AP187" i="3"/>
  <c r="AQ187" i="3"/>
  <c r="AX187" i="3"/>
  <c r="BA187" i="3"/>
  <c r="BF187" i="3"/>
  <c r="BH187" i="3"/>
  <c r="BJ187" i="3"/>
  <c r="BL187" i="3"/>
  <c r="BN187" i="3"/>
  <c r="BP187" i="3"/>
  <c r="BS187" i="3"/>
  <c r="BV187" i="3"/>
  <c r="CA187" i="3"/>
  <c r="CD187" i="3"/>
  <c r="CG187" i="3"/>
  <c r="CI187" i="3"/>
  <c r="CJ187" i="3"/>
  <c r="CL187" i="3"/>
  <c r="CO187" i="3"/>
  <c r="CP187" i="3"/>
  <c r="CQ187" i="3"/>
  <c r="CR187" i="3"/>
  <c r="CS187" i="3"/>
  <c r="CT187" i="3"/>
  <c r="CU187" i="3"/>
  <c r="CW187" i="3"/>
  <c r="CX187" i="3"/>
  <c r="CY187" i="3"/>
  <c r="DA187" i="3"/>
  <c r="DB187" i="3"/>
  <c r="DC187" i="3"/>
  <c r="DD187" i="3"/>
  <c r="DE187" i="3"/>
  <c r="D188" i="3"/>
  <c r="J188" i="3"/>
  <c r="O188" i="3"/>
  <c r="W188" i="3"/>
  <c r="Y188" i="3"/>
  <c r="AA188" i="3"/>
  <c r="AC188" i="3"/>
  <c r="AE188" i="3"/>
  <c r="AG188" i="3"/>
  <c r="AI188" i="3"/>
  <c r="AL188" i="3"/>
  <c r="AN188" i="3"/>
  <c r="AP188" i="3"/>
  <c r="AQ188" i="3"/>
  <c r="AX188" i="3"/>
  <c r="BA188" i="3"/>
  <c r="BF188" i="3"/>
  <c r="BH188" i="3"/>
  <c r="BJ188" i="3"/>
  <c r="BL188" i="3"/>
  <c r="BN188" i="3"/>
  <c r="BP188" i="3"/>
  <c r="BS188" i="3"/>
  <c r="BV188" i="3"/>
  <c r="CA188" i="3"/>
  <c r="CD188" i="3"/>
  <c r="CG188" i="3"/>
  <c r="CI188" i="3"/>
  <c r="CJ188" i="3"/>
  <c r="CL188" i="3"/>
  <c r="CO188" i="3"/>
  <c r="CP188" i="3"/>
  <c r="CQ188" i="3"/>
  <c r="CR188" i="3"/>
  <c r="CS188" i="3"/>
  <c r="CT188" i="3"/>
  <c r="CU188" i="3"/>
  <c r="CW188" i="3"/>
  <c r="CX188" i="3"/>
  <c r="CY188" i="3"/>
  <c r="DA188" i="3"/>
  <c r="DB188" i="3"/>
  <c r="DC188" i="3"/>
  <c r="DD188" i="3"/>
  <c r="DE188" i="3"/>
  <c r="D189" i="3"/>
  <c r="J189" i="3"/>
  <c r="O189" i="3"/>
  <c r="W189" i="3"/>
  <c r="Y189" i="3"/>
  <c r="AA189" i="3"/>
  <c r="AC189" i="3"/>
  <c r="AE189" i="3"/>
  <c r="AG189" i="3"/>
  <c r="AI189" i="3"/>
  <c r="AL189" i="3"/>
  <c r="AN189" i="3"/>
  <c r="AP189" i="3"/>
  <c r="AQ189" i="3"/>
  <c r="AX189" i="3"/>
  <c r="BA189" i="3"/>
  <c r="BF189" i="3"/>
  <c r="BH189" i="3"/>
  <c r="BJ189" i="3"/>
  <c r="BL189" i="3"/>
  <c r="BN189" i="3"/>
  <c r="BP189" i="3"/>
  <c r="BS189" i="3"/>
  <c r="BV189" i="3"/>
  <c r="CA189" i="3"/>
  <c r="CD189" i="3"/>
  <c r="CG189" i="3"/>
  <c r="CI189" i="3"/>
  <c r="CJ189" i="3"/>
  <c r="CL189" i="3"/>
  <c r="CO189" i="3"/>
  <c r="CP189" i="3"/>
  <c r="CQ189" i="3"/>
  <c r="CR189" i="3"/>
  <c r="CS189" i="3"/>
  <c r="CT189" i="3"/>
  <c r="CU189" i="3"/>
  <c r="CW189" i="3"/>
  <c r="CX189" i="3"/>
  <c r="CY189" i="3"/>
  <c r="DA189" i="3"/>
  <c r="DB189" i="3"/>
  <c r="DC189" i="3"/>
  <c r="DD189" i="3"/>
  <c r="DE189" i="3"/>
  <c r="D190" i="3"/>
  <c r="J190" i="3"/>
  <c r="O190" i="3"/>
  <c r="W190" i="3"/>
  <c r="Y190" i="3"/>
  <c r="AA190" i="3"/>
  <c r="AC190" i="3"/>
  <c r="AE190" i="3"/>
  <c r="AG190" i="3"/>
  <c r="AI190" i="3"/>
  <c r="AL190" i="3"/>
  <c r="AN190" i="3"/>
  <c r="AP190" i="3"/>
  <c r="AQ190" i="3"/>
  <c r="AX190" i="3"/>
  <c r="BA190" i="3"/>
  <c r="BF190" i="3"/>
  <c r="BH190" i="3"/>
  <c r="BJ190" i="3"/>
  <c r="BL190" i="3"/>
  <c r="BN190" i="3"/>
  <c r="BP190" i="3"/>
  <c r="BS190" i="3"/>
  <c r="BV190" i="3"/>
  <c r="CA190" i="3"/>
  <c r="CD190" i="3"/>
  <c r="CG190" i="3"/>
  <c r="CI190" i="3"/>
  <c r="CJ190" i="3"/>
  <c r="CL190" i="3"/>
  <c r="CO190" i="3"/>
  <c r="CP190" i="3"/>
  <c r="CQ190" i="3"/>
  <c r="CR190" i="3"/>
  <c r="CS190" i="3"/>
  <c r="CT190" i="3"/>
  <c r="CU190" i="3"/>
  <c r="CW190" i="3"/>
  <c r="CX190" i="3"/>
  <c r="CY190" i="3"/>
  <c r="DA190" i="3"/>
  <c r="DB190" i="3"/>
  <c r="DC190" i="3"/>
  <c r="DD190" i="3"/>
  <c r="DE190" i="3"/>
  <c r="D191" i="3"/>
  <c r="J191" i="3"/>
  <c r="O191" i="3"/>
  <c r="W191" i="3"/>
  <c r="Y191" i="3"/>
  <c r="AA191" i="3"/>
  <c r="AC191" i="3"/>
  <c r="AE191" i="3"/>
  <c r="AG191" i="3"/>
  <c r="AI191" i="3"/>
  <c r="AL191" i="3"/>
  <c r="AN191" i="3"/>
  <c r="AP191" i="3"/>
  <c r="AQ191" i="3"/>
  <c r="AX191" i="3"/>
  <c r="BA191" i="3"/>
  <c r="BF191" i="3"/>
  <c r="BH191" i="3"/>
  <c r="BJ191" i="3"/>
  <c r="BL191" i="3"/>
  <c r="BN191" i="3"/>
  <c r="BP191" i="3"/>
  <c r="BS191" i="3"/>
  <c r="BV191" i="3"/>
  <c r="CA191" i="3"/>
  <c r="CD191" i="3"/>
  <c r="CG191" i="3"/>
  <c r="CI191" i="3"/>
  <c r="CJ191" i="3"/>
  <c r="CL191" i="3"/>
  <c r="CO191" i="3"/>
  <c r="CP191" i="3"/>
  <c r="CQ191" i="3"/>
  <c r="CR191" i="3"/>
  <c r="CS191" i="3"/>
  <c r="CT191" i="3"/>
  <c r="CU191" i="3"/>
  <c r="CW191" i="3"/>
  <c r="CX191" i="3"/>
  <c r="CY191" i="3"/>
  <c r="DA191" i="3"/>
  <c r="DB191" i="3"/>
  <c r="DC191" i="3"/>
  <c r="DD191" i="3"/>
  <c r="DE191" i="3"/>
  <c r="D192" i="3"/>
  <c r="J192" i="3"/>
  <c r="O192" i="3"/>
  <c r="W192" i="3"/>
  <c r="Y192" i="3"/>
  <c r="AA192" i="3"/>
  <c r="AC192" i="3"/>
  <c r="AE192" i="3"/>
  <c r="AG192" i="3"/>
  <c r="AI192" i="3"/>
  <c r="AL192" i="3"/>
  <c r="AN192" i="3"/>
  <c r="AP192" i="3"/>
  <c r="AQ192" i="3"/>
  <c r="AX192" i="3"/>
  <c r="BA192" i="3"/>
  <c r="BF192" i="3"/>
  <c r="BH192" i="3"/>
  <c r="BJ192" i="3"/>
  <c r="BL192" i="3"/>
  <c r="BN192" i="3"/>
  <c r="BP192" i="3"/>
  <c r="BS192" i="3"/>
  <c r="BV192" i="3"/>
  <c r="CA192" i="3"/>
  <c r="CD192" i="3"/>
  <c r="CG192" i="3"/>
  <c r="CI192" i="3"/>
  <c r="CJ192" i="3"/>
  <c r="CL192" i="3"/>
  <c r="CO192" i="3"/>
  <c r="CP192" i="3"/>
  <c r="CQ192" i="3"/>
  <c r="CR192" i="3"/>
  <c r="CS192" i="3"/>
  <c r="CT192" i="3"/>
  <c r="CU192" i="3"/>
  <c r="CW192" i="3"/>
  <c r="CX192" i="3"/>
  <c r="CY192" i="3"/>
  <c r="DA192" i="3"/>
  <c r="DB192" i="3"/>
  <c r="DC192" i="3"/>
  <c r="DD192" i="3"/>
  <c r="DE192" i="3"/>
  <c r="D193" i="3"/>
  <c r="J193" i="3"/>
  <c r="O193" i="3"/>
  <c r="W193" i="3"/>
  <c r="Y193" i="3"/>
  <c r="AA193" i="3"/>
  <c r="AC193" i="3"/>
  <c r="AE193" i="3"/>
  <c r="AG193" i="3"/>
  <c r="AI193" i="3"/>
  <c r="AL193" i="3"/>
  <c r="AN193" i="3"/>
  <c r="AP193" i="3"/>
  <c r="AQ193" i="3"/>
  <c r="AX193" i="3"/>
  <c r="BA193" i="3"/>
  <c r="BF193" i="3"/>
  <c r="BH193" i="3"/>
  <c r="BJ193" i="3"/>
  <c r="BL193" i="3"/>
  <c r="BN193" i="3"/>
  <c r="BP193" i="3"/>
  <c r="BS193" i="3"/>
  <c r="BV193" i="3"/>
  <c r="CA193" i="3"/>
  <c r="CD193" i="3"/>
  <c r="CG193" i="3"/>
  <c r="CI193" i="3"/>
  <c r="CJ193" i="3"/>
  <c r="CL193" i="3"/>
  <c r="CO193" i="3"/>
  <c r="CP193" i="3"/>
  <c r="CQ193" i="3"/>
  <c r="CR193" i="3"/>
  <c r="CS193" i="3"/>
  <c r="CT193" i="3"/>
  <c r="CU193" i="3"/>
  <c r="CW193" i="3"/>
  <c r="CX193" i="3"/>
  <c r="CY193" i="3"/>
  <c r="DA193" i="3"/>
  <c r="DB193" i="3"/>
  <c r="DC193" i="3"/>
  <c r="DD193" i="3"/>
  <c r="DE193" i="3"/>
  <c r="D194" i="3"/>
  <c r="J194" i="3"/>
  <c r="O194" i="3"/>
  <c r="W194" i="3"/>
  <c r="Y194" i="3"/>
  <c r="AA194" i="3"/>
  <c r="AC194" i="3"/>
  <c r="AE194" i="3"/>
  <c r="AG194" i="3"/>
  <c r="AI194" i="3"/>
  <c r="AL194" i="3"/>
  <c r="AN194" i="3"/>
  <c r="AP194" i="3"/>
  <c r="AQ194" i="3"/>
  <c r="AX194" i="3"/>
  <c r="BA194" i="3"/>
  <c r="BF194" i="3"/>
  <c r="BH194" i="3"/>
  <c r="BJ194" i="3"/>
  <c r="BL194" i="3"/>
  <c r="BN194" i="3"/>
  <c r="BP194" i="3"/>
  <c r="BS194" i="3"/>
  <c r="BV194" i="3"/>
  <c r="CA194" i="3"/>
  <c r="CD194" i="3"/>
  <c r="CG194" i="3"/>
  <c r="CI194" i="3"/>
  <c r="CJ194" i="3"/>
  <c r="CL194" i="3"/>
  <c r="CO194" i="3"/>
  <c r="CP194" i="3"/>
  <c r="CQ194" i="3"/>
  <c r="CR194" i="3"/>
  <c r="CS194" i="3"/>
  <c r="CT194" i="3"/>
  <c r="CU194" i="3"/>
  <c r="CW194" i="3"/>
  <c r="CX194" i="3"/>
  <c r="CY194" i="3"/>
  <c r="DA194" i="3"/>
  <c r="DB194" i="3"/>
  <c r="DC194" i="3"/>
  <c r="DD194" i="3"/>
  <c r="DE194" i="3"/>
  <c r="D195" i="3"/>
  <c r="J195" i="3"/>
  <c r="O195" i="3"/>
  <c r="W195" i="3"/>
  <c r="Y195" i="3"/>
  <c r="AA195" i="3"/>
  <c r="AC195" i="3"/>
  <c r="AE195" i="3"/>
  <c r="AG195" i="3"/>
  <c r="AI195" i="3"/>
  <c r="AL195" i="3"/>
  <c r="AN195" i="3"/>
  <c r="AP195" i="3"/>
  <c r="AQ195" i="3"/>
  <c r="AX195" i="3"/>
  <c r="BA195" i="3"/>
  <c r="BF195" i="3"/>
  <c r="BH195" i="3"/>
  <c r="BJ195" i="3"/>
  <c r="BL195" i="3"/>
  <c r="BN195" i="3"/>
  <c r="BP195" i="3"/>
  <c r="BS195" i="3"/>
  <c r="BV195" i="3"/>
  <c r="CA195" i="3"/>
  <c r="CD195" i="3"/>
  <c r="CG195" i="3"/>
  <c r="CI195" i="3"/>
  <c r="CJ195" i="3"/>
  <c r="CL195" i="3"/>
  <c r="CO195" i="3"/>
  <c r="CP195" i="3"/>
  <c r="CQ195" i="3"/>
  <c r="CR195" i="3"/>
  <c r="CS195" i="3"/>
  <c r="CT195" i="3"/>
  <c r="CU195" i="3"/>
  <c r="CW195" i="3"/>
  <c r="CX195" i="3"/>
  <c r="CY195" i="3"/>
  <c r="DA195" i="3"/>
  <c r="DB195" i="3"/>
  <c r="DC195" i="3"/>
  <c r="DD195" i="3"/>
  <c r="DE195" i="3"/>
  <c r="D196" i="3"/>
  <c r="J196" i="3"/>
  <c r="O196" i="3"/>
  <c r="W196" i="3"/>
  <c r="Y196" i="3"/>
  <c r="AA196" i="3"/>
  <c r="AC196" i="3"/>
  <c r="AE196" i="3"/>
  <c r="AG196" i="3"/>
  <c r="AI196" i="3"/>
  <c r="AL196" i="3"/>
  <c r="AN196" i="3"/>
  <c r="AP196" i="3"/>
  <c r="AQ196" i="3"/>
  <c r="AX196" i="3"/>
  <c r="BA196" i="3"/>
  <c r="BF196" i="3"/>
  <c r="BH196" i="3"/>
  <c r="BJ196" i="3"/>
  <c r="BL196" i="3"/>
  <c r="BN196" i="3"/>
  <c r="BP196" i="3"/>
  <c r="BS196" i="3"/>
  <c r="BV196" i="3"/>
  <c r="CA196" i="3"/>
  <c r="CD196" i="3"/>
  <c r="CG196" i="3"/>
  <c r="CI196" i="3"/>
  <c r="CJ196" i="3"/>
  <c r="CL196" i="3"/>
  <c r="CO196" i="3"/>
  <c r="CP196" i="3"/>
  <c r="CQ196" i="3"/>
  <c r="CR196" i="3"/>
  <c r="CS196" i="3"/>
  <c r="CT196" i="3"/>
  <c r="CU196" i="3"/>
  <c r="CW196" i="3"/>
  <c r="CX196" i="3"/>
  <c r="CY196" i="3"/>
  <c r="DA196" i="3"/>
  <c r="DB196" i="3"/>
  <c r="DC196" i="3"/>
  <c r="DD196" i="3"/>
  <c r="DE196" i="3"/>
  <c r="D197" i="3"/>
  <c r="J197" i="3"/>
  <c r="O197" i="3"/>
  <c r="W197" i="3"/>
  <c r="Y197" i="3"/>
  <c r="AA197" i="3"/>
  <c r="AC197" i="3"/>
  <c r="AE197" i="3"/>
  <c r="AG197" i="3"/>
  <c r="AI197" i="3"/>
  <c r="AL197" i="3"/>
  <c r="AN197" i="3"/>
  <c r="AP197" i="3"/>
  <c r="AQ197" i="3"/>
  <c r="AX197" i="3"/>
  <c r="BA197" i="3"/>
  <c r="BF197" i="3"/>
  <c r="BH197" i="3"/>
  <c r="BJ197" i="3"/>
  <c r="BL197" i="3"/>
  <c r="BN197" i="3"/>
  <c r="BP197" i="3"/>
  <c r="BS197" i="3"/>
  <c r="BV197" i="3"/>
  <c r="CA197" i="3"/>
  <c r="CD197" i="3"/>
  <c r="CG197" i="3"/>
  <c r="CI197" i="3"/>
  <c r="CJ197" i="3"/>
  <c r="CL197" i="3"/>
  <c r="CO197" i="3"/>
  <c r="CP197" i="3"/>
  <c r="CQ197" i="3"/>
  <c r="CR197" i="3"/>
  <c r="CS197" i="3"/>
  <c r="CT197" i="3"/>
  <c r="CU197" i="3"/>
  <c r="CW197" i="3"/>
  <c r="CX197" i="3"/>
  <c r="CY197" i="3"/>
  <c r="DA197" i="3"/>
  <c r="DB197" i="3"/>
  <c r="DC197" i="3"/>
  <c r="DD197" i="3"/>
  <c r="DE197" i="3"/>
  <c r="D198" i="3"/>
  <c r="J198" i="3"/>
  <c r="O198" i="3"/>
  <c r="W198" i="3"/>
  <c r="Y198" i="3"/>
  <c r="AA198" i="3"/>
  <c r="AC198" i="3"/>
  <c r="AE198" i="3"/>
  <c r="AG198" i="3"/>
  <c r="AI198" i="3"/>
  <c r="AL198" i="3"/>
  <c r="AN198" i="3"/>
  <c r="AP198" i="3"/>
  <c r="AQ198" i="3"/>
  <c r="AX198" i="3"/>
  <c r="BA198" i="3"/>
  <c r="BF198" i="3"/>
  <c r="BH198" i="3"/>
  <c r="BJ198" i="3"/>
  <c r="BL198" i="3"/>
  <c r="BN198" i="3"/>
  <c r="BP198" i="3"/>
  <c r="BS198" i="3"/>
  <c r="BV198" i="3"/>
  <c r="CA198" i="3"/>
  <c r="CD198" i="3"/>
  <c r="CG198" i="3"/>
  <c r="CI198" i="3"/>
  <c r="CJ198" i="3"/>
  <c r="CL198" i="3"/>
  <c r="CO198" i="3"/>
  <c r="CP198" i="3"/>
  <c r="CQ198" i="3"/>
  <c r="CR198" i="3"/>
  <c r="CS198" i="3"/>
  <c r="CT198" i="3"/>
  <c r="CU198" i="3"/>
  <c r="CW198" i="3"/>
  <c r="CX198" i="3"/>
  <c r="CY198" i="3"/>
  <c r="DA198" i="3"/>
  <c r="DB198" i="3"/>
  <c r="DC198" i="3"/>
  <c r="DD198" i="3"/>
  <c r="DE198" i="3"/>
  <c r="D199" i="3"/>
  <c r="J199" i="3"/>
  <c r="O199" i="3"/>
  <c r="W199" i="3"/>
  <c r="Y199" i="3"/>
  <c r="AA199" i="3"/>
  <c r="AC199" i="3"/>
  <c r="AE199" i="3"/>
  <c r="AG199" i="3"/>
  <c r="AI199" i="3"/>
  <c r="AL199" i="3"/>
  <c r="AN199" i="3"/>
  <c r="AP199" i="3"/>
  <c r="AQ199" i="3"/>
  <c r="AX199" i="3"/>
  <c r="BA199" i="3"/>
  <c r="BF199" i="3"/>
  <c r="BH199" i="3"/>
  <c r="BJ199" i="3"/>
  <c r="BL199" i="3"/>
  <c r="BN199" i="3"/>
  <c r="BP199" i="3"/>
  <c r="BS199" i="3"/>
  <c r="BV199" i="3"/>
  <c r="CA199" i="3"/>
  <c r="CD199" i="3"/>
  <c r="CG199" i="3"/>
  <c r="CI199" i="3"/>
  <c r="CJ199" i="3"/>
  <c r="CL199" i="3"/>
  <c r="CO199" i="3"/>
  <c r="CP199" i="3"/>
  <c r="CQ199" i="3"/>
  <c r="CR199" i="3"/>
  <c r="CS199" i="3"/>
  <c r="CT199" i="3"/>
  <c r="CU199" i="3"/>
  <c r="CW199" i="3"/>
  <c r="CX199" i="3"/>
  <c r="CY199" i="3"/>
  <c r="DA199" i="3"/>
  <c r="DB199" i="3"/>
  <c r="DC199" i="3"/>
  <c r="DD199" i="3"/>
  <c r="DE199" i="3"/>
  <c r="D200" i="3"/>
  <c r="J200" i="3"/>
  <c r="O200" i="3"/>
  <c r="W200" i="3"/>
  <c r="Y200" i="3"/>
  <c r="AA200" i="3"/>
  <c r="AC200" i="3"/>
  <c r="AE200" i="3"/>
  <c r="AG200" i="3"/>
  <c r="AI200" i="3"/>
  <c r="AL200" i="3"/>
  <c r="AN200" i="3"/>
  <c r="AP200" i="3"/>
  <c r="AQ200" i="3"/>
  <c r="AX200" i="3"/>
  <c r="BA200" i="3"/>
  <c r="BF200" i="3"/>
  <c r="BH200" i="3"/>
  <c r="BJ200" i="3"/>
  <c r="BL200" i="3"/>
  <c r="BN200" i="3"/>
  <c r="BP200" i="3"/>
  <c r="BS200" i="3"/>
  <c r="BV200" i="3"/>
  <c r="CA200" i="3"/>
  <c r="CD200" i="3"/>
  <c r="CG200" i="3"/>
  <c r="CI200" i="3"/>
  <c r="CJ200" i="3"/>
  <c r="CL200" i="3"/>
  <c r="CO200" i="3"/>
  <c r="CP200" i="3"/>
  <c r="CQ200" i="3"/>
  <c r="CR200" i="3"/>
  <c r="CS200" i="3"/>
  <c r="CT200" i="3"/>
  <c r="CU200" i="3"/>
  <c r="CW200" i="3"/>
  <c r="CX200" i="3"/>
  <c r="CY200" i="3"/>
  <c r="DA200" i="3"/>
  <c r="DB200" i="3"/>
  <c r="DC200" i="3"/>
  <c r="DD200" i="3"/>
  <c r="DE200" i="3"/>
  <c r="D201" i="3"/>
  <c r="J201" i="3"/>
  <c r="O201" i="3"/>
  <c r="W201" i="3"/>
  <c r="Y201" i="3"/>
  <c r="AA201" i="3"/>
  <c r="AC201" i="3"/>
  <c r="AE201" i="3"/>
  <c r="AG201" i="3"/>
  <c r="AI201" i="3"/>
  <c r="AL201" i="3"/>
  <c r="AN201" i="3"/>
  <c r="AP201" i="3"/>
  <c r="AQ201" i="3"/>
  <c r="AX201" i="3"/>
  <c r="BA201" i="3"/>
  <c r="BF201" i="3"/>
  <c r="BH201" i="3"/>
  <c r="BJ201" i="3"/>
  <c r="BL201" i="3"/>
  <c r="BN201" i="3"/>
  <c r="BP201" i="3"/>
  <c r="BS201" i="3"/>
  <c r="BV201" i="3"/>
  <c r="CA201" i="3"/>
  <c r="CD201" i="3"/>
  <c r="CG201" i="3"/>
  <c r="CI201" i="3"/>
  <c r="CJ201" i="3"/>
  <c r="CL201" i="3"/>
  <c r="CO201" i="3"/>
  <c r="CP201" i="3"/>
  <c r="CQ201" i="3"/>
  <c r="CR201" i="3"/>
  <c r="CS201" i="3"/>
  <c r="CT201" i="3"/>
  <c r="CU201" i="3"/>
  <c r="CW201" i="3"/>
  <c r="CX201" i="3"/>
  <c r="CY201" i="3"/>
  <c r="DA201" i="3"/>
  <c r="DB201" i="3"/>
  <c r="DC201" i="3"/>
  <c r="DD201" i="3"/>
  <c r="DE201" i="3"/>
  <c r="D202" i="3"/>
  <c r="J202" i="3"/>
  <c r="O202" i="3"/>
  <c r="W202" i="3"/>
  <c r="Y202" i="3"/>
  <c r="AA202" i="3"/>
  <c r="AC202" i="3"/>
  <c r="AE202" i="3"/>
  <c r="AG202" i="3"/>
  <c r="AI202" i="3"/>
  <c r="AL202" i="3"/>
  <c r="AN202" i="3"/>
  <c r="AP202" i="3"/>
  <c r="AQ202" i="3"/>
  <c r="AX202" i="3"/>
  <c r="BA202" i="3"/>
  <c r="BF202" i="3"/>
  <c r="BH202" i="3"/>
  <c r="BJ202" i="3"/>
  <c r="BL202" i="3"/>
  <c r="BN202" i="3"/>
  <c r="BP202" i="3"/>
  <c r="BS202" i="3"/>
  <c r="BV202" i="3"/>
  <c r="CA202" i="3"/>
  <c r="CD202" i="3"/>
  <c r="CG202" i="3"/>
  <c r="CI202" i="3"/>
  <c r="CJ202" i="3"/>
  <c r="CL202" i="3"/>
  <c r="CO202" i="3"/>
  <c r="CP202" i="3"/>
  <c r="CQ202" i="3"/>
  <c r="CR202" i="3"/>
  <c r="CS202" i="3"/>
  <c r="CT202" i="3"/>
  <c r="CU202" i="3"/>
  <c r="CW202" i="3"/>
  <c r="CX202" i="3"/>
  <c r="CY202" i="3"/>
  <c r="DA202" i="3"/>
  <c r="DB202" i="3"/>
  <c r="DC202" i="3"/>
  <c r="DD202" i="3"/>
  <c r="DE202" i="3"/>
  <c r="D203" i="3"/>
  <c r="J203" i="3"/>
  <c r="O203" i="3"/>
  <c r="W203" i="3"/>
  <c r="Y203" i="3"/>
  <c r="AA203" i="3"/>
  <c r="AC203" i="3"/>
  <c r="AE203" i="3"/>
  <c r="AG203" i="3"/>
  <c r="AI203" i="3"/>
  <c r="AL203" i="3"/>
  <c r="AN203" i="3"/>
  <c r="AP203" i="3"/>
  <c r="AQ203" i="3"/>
  <c r="AX203" i="3"/>
  <c r="BA203" i="3"/>
  <c r="BF203" i="3"/>
  <c r="BH203" i="3"/>
  <c r="BJ203" i="3"/>
  <c r="BL203" i="3"/>
  <c r="BN203" i="3"/>
  <c r="BP203" i="3"/>
  <c r="BS203" i="3"/>
  <c r="BV203" i="3"/>
  <c r="CA203" i="3"/>
  <c r="CD203" i="3"/>
  <c r="CG203" i="3"/>
  <c r="CI203" i="3"/>
  <c r="CJ203" i="3"/>
  <c r="CL203" i="3"/>
  <c r="CO203" i="3"/>
  <c r="CP203" i="3"/>
  <c r="CQ203" i="3"/>
  <c r="CR203" i="3"/>
  <c r="CS203" i="3"/>
  <c r="CT203" i="3"/>
  <c r="CU203" i="3"/>
  <c r="CW203" i="3"/>
  <c r="CX203" i="3"/>
  <c r="CY203" i="3"/>
  <c r="DA203" i="3"/>
  <c r="DB203" i="3"/>
  <c r="DC203" i="3"/>
  <c r="DD203" i="3"/>
  <c r="DE203" i="3"/>
  <c r="D204" i="3"/>
  <c r="J204" i="3"/>
  <c r="O204" i="3"/>
  <c r="W204" i="3"/>
  <c r="Y204" i="3"/>
  <c r="AA204" i="3"/>
  <c r="AC204" i="3"/>
  <c r="AE204" i="3"/>
  <c r="AG204" i="3"/>
  <c r="AI204" i="3"/>
  <c r="AL204" i="3"/>
  <c r="AN204" i="3"/>
  <c r="AP204" i="3"/>
  <c r="AQ204" i="3"/>
  <c r="AX204" i="3"/>
  <c r="BA204" i="3"/>
  <c r="BF204" i="3"/>
  <c r="BH204" i="3"/>
  <c r="BJ204" i="3"/>
  <c r="BL204" i="3"/>
  <c r="BN204" i="3"/>
  <c r="BP204" i="3"/>
  <c r="BS204" i="3"/>
  <c r="BV204" i="3"/>
  <c r="CA204" i="3"/>
  <c r="CD204" i="3"/>
  <c r="CG204" i="3"/>
  <c r="CI204" i="3"/>
  <c r="CJ204" i="3"/>
  <c r="CL204" i="3"/>
  <c r="CO204" i="3"/>
  <c r="CP204" i="3"/>
  <c r="CQ204" i="3"/>
  <c r="CR204" i="3"/>
  <c r="CS204" i="3"/>
  <c r="CT204" i="3"/>
  <c r="CU204" i="3"/>
  <c r="CW204" i="3"/>
  <c r="CX204" i="3"/>
  <c r="CY204" i="3"/>
  <c r="DA204" i="3"/>
  <c r="DB204" i="3"/>
  <c r="DC204" i="3"/>
  <c r="DD204" i="3"/>
  <c r="DE204" i="3"/>
  <c r="D205" i="3"/>
  <c r="J205" i="3"/>
  <c r="O205" i="3"/>
  <c r="W205" i="3"/>
  <c r="Y205" i="3"/>
  <c r="AA205" i="3"/>
  <c r="AC205" i="3"/>
  <c r="AE205" i="3"/>
  <c r="AG205" i="3"/>
  <c r="AI205" i="3"/>
  <c r="AL205" i="3"/>
  <c r="AN205" i="3"/>
  <c r="AP205" i="3"/>
  <c r="AQ205" i="3"/>
  <c r="AX205" i="3"/>
  <c r="BA205" i="3"/>
  <c r="BF205" i="3"/>
  <c r="BH205" i="3"/>
  <c r="BJ205" i="3"/>
  <c r="BL205" i="3"/>
  <c r="BN205" i="3"/>
  <c r="BP205" i="3"/>
  <c r="BS205" i="3"/>
  <c r="BV205" i="3"/>
  <c r="CA205" i="3"/>
  <c r="CD205" i="3"/>
  <c r="CG205" i="3"/>
  <c r="CI205" i="3"/>
  <c r="CJ205" i="3"/>
  <c r="CL205" i="3"/>
  <c r="CO205" i="3"/>
  <c r="CP205" i="3"/>
  <c r="CQ205" i="3"/>
  <c r="CR205" i="3"/>
  <c r="CS205" i="3"/>
  <c r="CT205" i="3"/>
  <c r="CU205" i="3"/>
  <c r="CW205" i="3"/>
  <c r="CX205" i="3"/>
  <c r="CY205" i="3"/>
  <c r="DA205" i="3"/>
  <c r="DB205" i="3"/>
  <c r="DC205" i="3"/>
  <c r="DD205" i="3"/>
  <c r="DE205" i="3"/>
  <c r="D206" i="3"/>
  <c r="J206" i="3"/>
  <c r="O206" i="3"/>
  <c r="W206" i="3"/>
  <c r="Y206" i="3"/>
  <c r="AA206" i="3"/>
  <c r="AC206" i="3"/>
  <c r="AE206" i="3"/>
  <c r="AG206" i="3"/>
  <c r="AI206" i="3"/>
  <c r="AL206" i="3"/>
  <c r="AN206" i="3"/>
  <c r="AP206" i="3"/>
  <c r="AQ206" i="3"/>
  <c r="AX206" i="3"/>
  <c r="BA206" i="3"/>
  <c r="BF206" i="3"/>
  <c r="BH206" i="3"/>
  <c r="BJ206" i="3"/>
  <c r="BL206" i="3"/>
  <c r="BN206" i="3"/>
  <c r="BP206" i="3"/>
  <c r="BS206" i="3"/>
  <c r="BV206" i="3"/>
  <c r="CA206" i="3"/>
  <c r="CD206" i="3"/>
  <c r="CG206" i="3"/>
  <c r="CI206" i="3"/>
  <c r="CJ206" i="3"/>
  <c r="CL206" i="3"/>
  <c r="CO206" i="3"/>
  <c r="CP206" i="3"/>
  <c r="CQ206" i="3"/>
  <c r="CR206" i="3"/>
  <c r="CS206" i="3"/>
  <c r="CT206" i="3"/>
  <c r="CU206" i="3"/>
  <c r="CW206" i="3"/>
  <c r="CX206" i="3"/>
  <c r="CY206" i="3"/>
  <c r="DA206" i="3"/>
  <c r="DB206" i="3"/>
  <c r="DC206" i="3"/>
  <c r="DD206" i="3"/>
  <c r="DE206" i="3"/>
  <c r="D207" i="3"/>
  <c r="J207" i="3"/>
  <c r="O207" i="3"/>
  <c r="W207" i="3"/>
  <c r="Y207" i="3"/>
  <c r="AA207" i="3"/>
  <c r="AC207" i="3"/>
  <c r="AE207" i="3"/>
  <c r="AG207" i="3"/>
  <c r="AI207" i="3"/>
  <c r="AL207" i="3"/>
  <c r="AN207" i="3"/>
  <c r="AP207" i="3"/>
  <c r="AQ207" i="3"/>
  <c r="AX207" i="3"/>
  <c r="BA207" i="3"/>
  <c r="BF207" i="3"/>
  <c r="BH207" i="3"/>
  <c r="BJ207" i="3"/>
  <c r="BL207" i="3"/>
  <c r="BN207" i="3"/>
  <c r="BP207" i="3"/>
  <c r="BS207" i="3"/>
  <c r="BV207" i="3"/>
  <c r="CA207" i="3"/>
  <c r="CD207" i="3"/>
  <c r="CG207" i="3"/>
  <c r="CI207" i="3"/>
  <c r="CJ207" i="3"/>
  <c r="CL207" i="3"/>
  <c r="CO207" i="3"/>
  <c r="CP207" i="3"/>
  <c r="CQ207" i="3"/>
  <c r="CR207" i="3"/>
  <c r="CS207" i="3"/>
  <c r="CT207" i="3"/>
  <c r="CU207" i="3"/>
  <c r="CW207" i="3"/>
  <c r="CX207" i="3"/>
  <c r="CY207" i="3"/>
  <c r="DA207" i="3"/>
  <c r="DB207" i="3"/>
  <c r="DC207" i="3"/>
  <c r="DD207" i="3"/>
  <c r="DE207" i="3"/>
  <c r="D208" i="3"/>
  <c r="J208" i="3"/>
  <c r="O208" i="3"/>
  <c r="W208" i="3"/>
  <c r="Y208" i="3"/>
  <c r="AA208" i="3"/>
  <c r="AC208" i="3"/>
  <c r="AE208" i="3"/>
  <c r="AG208" i="3"/>
  <c r="AI208" i="3"/>
  <c r="AL208" i="3"/>
  <c r="AN208" i="3"/>
  <c r="AP208" i="3"/>
  <c r="AQ208" i="3"/>
  <c r="AX208" i="3"/>
  <c r="BA208" i="3"/>
  <c r="BF208" i="3"/>
  <c r="BH208" i="3"/>
  <c r="BJ208" i="3"/>
  <c r="BL208" i="3"/>
  <c r="BN208" i="3"/>
  <c r="BP208" i="3"/>
  <c r="BS208" i="3"/>
  <c r="BV208" i="3"/>
  <c r="CA208" i="3"/>
  <c r="CD208" i="3"/>
  <c r="CG208" i="3"/>
  <c r="CI208" i="3"/>
  <c r="CJ208" i="3"/>
  <c r="CL208" i="3"/>
  <c r="CO208" i="3"/>
  <c r="CP208" i="3"/>
  <c r="CQ208" i="3"/>
  <c r="CR208" i="3"/>
  <c r="CS208" i="3"/>
  <c r="CT208" i="3"/>
  <c r="CU208" i="3"/>
  <c r="CW208" i="3"/>
  <c r="CX208" i="3"/>
  <c r="CY208" i="3"/>
  <c r="DA208" i="3"/>
  <c r="DB208" i="3"/>
  <c r="DC208" i="3"/>
  <c r="DD208" i="3"/>
  <c r="DE208" i="3"/>
  <c r="D209" i="3"/>
  <c r="J209" i="3"/>
  <c r="O209" i="3"/>
  <c r="W209" i="3"/>
  <c r="Y209" i="3"/>
  <c r="AA209" i="3"/>
  <c r="AC209" i="3"/>
  <c r="AE209" i="3"/>
  <c r="AG209" i="3"/>
  <c r="AI209" i="3"/>
  <c r="AL209" i="3"/>
  <c r="AN209" i="3"/>
  <c r="AP209" i="3"/>
  <c r="AQ209" i="3"/>
  <c r="AX209" i="3"/>
  <c r="BA209" i="3"/>
  <c r="BF209" i="3"/>
  <c r="BH209" i="3"/>
  <c r="BJ209" i="3"/>
  <c r="BL209" i="3"/>
  <c r="BN209" i="3"/>
  <c r="BP209" i="3"/>
  <c r="BS209" i="3"/>
  <c r="BV209" i="3"/>
  <c r="CA209" i="3"/>
  <c r="CD209" i="3"/>
  <c r="CG209" i="3"/>
  <c r="CI209" i="3"/>
  <c r="CJ209" i="3"/>
  <c r="CL209" i="3"/>
  <c r="CO209" i="3"/>
  <c r="CP209" i="3"/>
  <c r="CQ209" i="3"/>
  <c r="CR209" i="3"/>
  <c r="CS209" i="3"/>
  <c r="CT209" i="3"/>
  <c r="CU209" i="3"/>
  <c r="CW209" i="3"/>
  <c r="CX209" i="3"/>
  <c r="CY209" i="3"/>
  <c r="DA209" i="3"/>
  <c r="DB209" i="3"/>
  <c r="DC209" i="3"/>
  <c r="DD209" i="3"/>
  <c r="DE209" i="3"/>
  <c r="D210" i="3"/>
  <c r="J210" i="3"/>
  <c r="O210" i="3"/>
  <c r="W210" i="3"/>
  <c r="Y210" i="3"/>
  <c r="AA210" i="3"/>
  <c r="AC210" i="3"/>
  <c r="AE210" i="3"/>
  <c r="AG210" i="3"/>
  <c r="AI210" i="3"/>
  <c r="AL210" i="3"/>
  <c r="AN210" i="3"/>
  <c r="AP210" i="3"/>
  <c r="AQ210" i="3"/>
  <c r="AX210" i="3"/>
  <c r="BA210" i="3"/>
  <c r="BF210" i="3"/>
  <c r="BH210" i="3"/>
  <c r="BJ210" i="3"/>
  <c r="BL210" i="3"/>
  <c r="BN210" i="3"/>
  <c r="BP210" i="3"/>
  <c r="BS210" i="3"/>
  <c r="BV210" i="3"/>
  <c r="CA210" i="3"/>
  <c r="CD210" i="3"/>
  <c r="CG210" i="3"/>
  <c r="CI210" i="3"/>
  <c r="CJ210" i="3"/>
  <c r="CL210" i="3"/>
  <c r="CO210" i="3"/>
  <c r="CP210" i="3"/>
  <c r="CQ210" i="3"/>
  <c r="CR210" i="3"/>
  <c r="CS210" i="3"/>
  <c r="CT210" i="3"/>
  <c r="CU210" i="3"/>
  <c r="CW210" i="3"/>
  <c r="CX210" i="3"/>
  <c r="CY210" i="3"/>
  <c r="DA210" i="3"/>
  <c r="DB210" i="3"/>
  <c r="DC210" i="3"/>
  <c r="DD210" i="3"/>
  <c r="DE210" i="3"/>
  <c r="D211" i="3"/>
  <c r="J211" i="3"/>
  <c r="O211" i="3"/>
  <c r="W211" i="3"/>
  <c r="Y211" i="3"/>
  <c r="AA211" i="3"/>
  <c r="AC211" i="3"/>
  <c r="AE211" i="3"/>
  <c r="AG211" i="3"/>
  <c r="AI211" i="3"/>
  <c r="AL211" i="3"/>
  <c r="AN211" i="3"/>
  <c r="AP211" i="3"/>
  <c r="AQ211" i="3"/>
  <c r="AX211" i="3"/>
  <c r="BA211" i="3"/>
  <c r="BF211" i="3"/>
  <c r="BH211" i="3"/>
  <c r="BJ211" i="3"/>
  <c r="BL211" i="3"/>
  <c r="BN211" i="3"/>
  <c r="BP211" i="3"/>
  <c r="BS211" i="3"/>
  <c r="BV211" i="3"/>
  <c r="CA211" i="3"/>
  <c r="CD211" i="3"/>
  <c r="CG211" i="3"/>
  <c r="CI211" i="3"/>
  <c r="CJ211" i="3"/>
  <c r="CL211" i="3"/>
  <c r="CO211" i="3"/>
  <c r="CP211" i="3"/>
  <c r="CQ211" i="3"/>
  <c r="CR211" i="3"/>
  <c r="CS211" i="3"/>
  <c r="CT211" i="3"/>
  <c r="CU211" i="3"/>
  <c r="CW211" i="3"/>
  <c r="CX211" i="3"/>
  <c r="CY211" i="3"/>
  <c r="DA211" i="3"/>
  <c r="DB211" i="3"/>
  <c r="DC211" i="3"/>
  <c r="DD211" i="3"/>
  <c r="DE211" i="3"/>
  <c r="D212" i="3"/>
  <c r="J212" i="3"/>
  <c r="O212" i="3"/>
  <c r="W212" i="3"/>
  <c r="Y212" i="3"/>
  <c r="AA212" i="3"/>
  <c r="AC212" i="3"/>
  <c r="AE212" i="3"/>
  <c r="AG212" i="3"/>
  <c r="AI212" i="3"/>
  <c r="AL212" i="3"/>
  <c r="AN212" i="3"/>
  <c r="AP212" i="3"/>
  <c r="AQ212" i="3"/>
  <c r="AX212" i="3"/>
  <c r="BA212" i="3"/>
  <c r="BF212" i="3"/>
  <c r="BH212" i="3"/>
  <c r="BJ212" i="3"/>
  <c r="BL212" i="3"/>
  <c r="BN212" i="3"/>
  <c r="BP212" i="3"/>
  <c r="BS212" i="3"/>
  <c r="BV212" i="3"/>
  <c r="CA212" i="3"/>
  <c r="CD212" i="3"/>
  <c r="CG212" i="3"/>
  <c r="CI212" i="3"/>
  <c r="CJ212" i="3"/>
  <c r="CL212" i="3"/>
  <c r="CO212" i="3"/>
  <c r="CP212" i="3"/>
  <c r="CQ212" i="3"/>
  <c r="CR212" i="3"/>
  <c r="CS212" i="3"/>
  <c r="CT212" i="3"/>
  <c r="CU212" i="3"/>
  <c r="CW212" i="3"/>
  <c r="CX212" i="3"/>
  <c r="CY212" i="3"/>
  <c r="DA212" i="3"/>
  <c r="DB212" i="3"/>
  <c r="DC212" i="3"/>
  <c r="DD212" i="3"/>
  <c r="DE212" i="3"/>
  <c r="D213" i="3"/>
  <c r="J213" i="3"/>
  <c r="O213" i="3"/>
  <c r="W213" i="3"/>
  <c r="Y213" i="3"/>
  <c r="AA213" i="3"/>
  <c r="AC213" i="3"/>
  <c r="AE213" i="3"/>
  <c r="AG213" i="3"/>
  <c r="AI213" i="3"/>
  <c r="AL213" i="3"/>
  <c r="AN213" i="3"/>
  <c r="AP213" i="3"/>
  <c r="AQ213" i="3"/>
  <c r="AX213" i="3"/>
  <c r="BA213" i="3"/>
  <c r="BF213" i="3"/>
  <c r="BH213" i="3"/>
  <c r="BJ213" i="3"/>
  <c r="BL213" i="3"/>
  <c r="BN213" i="3"/>
  <c r="BP213" i="3"/>
  <c r="BS213" i="3"/>
  <c r="BV213" i="3"/>
  <c r="CA213" i="3"/>
  <c r="CD213" i="3"/>
  <c r="CG213" i="3"/>
  <c r="CI213" i="3"/>
  <c r="CJ213" i="3"/>
  <c r="CL213" i="3"/>
  <c r="CO213" i="3"/>
  <c r="CP213" i="3"/>
  <c r="CQ213" i="3"/>
  <c r="CR213" i="3"/>
  <c r="CS213" i="3"/>
  <c r="CT213" i="3"/>
  <c r="CU213" i="3"/>
  <c r="CW213" i="3"/>
  <c r="CX213" i="3"/>
  <c r="CY213" i="3"/>
  <c r="DA213" i="3"/>
  <c r="DB213" i="3"/>
  <c r="DC213" i="3"/>
  <c r="DD213" i="3"/>
  <c r="DE213" i="3"/>
  <c r="D214" i="3"/>
  <c r="J214" i="3"/>
  <c r="O214" i="3"/>
  <c r="W214" i="3"/>
  <c r="Y214" i="3"/>
  <c r="AA214" i="3"/>
  <c r="AC214" i="3"/>
  <c r="AE214" i="3"/>
  <c r="AG214" i="3"/>
  <c r="AI214" i="3"/>
  <c r="AL214" i="3"/>
  <c r="AN214" i="3"/>
  <c r="AP214" i="3"/>
  <c r="AQ214" i="3"/>
  <c r="AX214" i="3"/>
  <c r="BA214" i="3"/>
  <c r="BF214" i="3"/>
  <c r="BH214" i="3"/>
  <c r="BJ214" i="3"/>
  <c r="BL214" i="3"/>
  <c r="BN214" i="3"/>
  <c r="BP214" i="3"/>
  <c r="BS214" i="3"/>
  <c r="BV214" i="3"/>
  <c r="CA214" i="3"/>
  <c r="CD214" i="3"/>
  <c r="CG214" i="3"/>
  <c r="CI214" i="3"/>
  <c r="CJ214" i="3"/>
  <c r="CL214" i="3"/>
  <c r="CO214" i="3"/>
  <c r="CP214" i="3"/>
  <c r="CQ214" i="3"/>
  <c r="CR214" i="3"/>
  <c r="CS214" i="3"/>
  <c r="CT214" i="3"/>
  <c r="CU214" i="3"/>
  <c r="CW214" i="3"/>
  <c r="CX214" i="3"/>
  <c r="CY214" i="3"/>
  <c r="DA214" i="3"/>
  <c r="DB214" i="3"/>
  <c r="DC214" i="3"/>
  <c r="DD214" i="3"/>
  <c r="DE214" i="3"/>
  <c r="D215" i="3"/>
  <c r="J215" i="3"/>
  <c r="O215" i="3"/>
  <c r="W215" i="3"/>
  <c r="Y215" i="3"/>
  <c r="AA215" i="3"/>
  <c r="AC215" i="3"/>
  <c r="AE215" i="3"/>
  <c r="AG215" i="3"/>
  <c r="AI215" i="3"/>
  <c r="AL215" i="3"/>
  <c r="AN215" i="3"/>
  <c r="AP215" i="3"/>
  <c r="AQ215" i="3"/>
  <c r="AX215" i="3"/>
  <c r="BA215" i="3"/>
  <c r="BF215" i="3"/>
  <c r="BH215" i="3"/>
  <c r="BJ215" i="3"/>
  <c r="BL215" i="3"/>
  <c r="BN215" i="3"/>
  <c r="BP215" i="3"/>
  <c r="BS215" i="3"/>
  <c r="BV215" i="3"/>
  <c r="CA215" i="3"/>
  <c r="CD215" i="3"/>
  <c r="CG215" i="3"/>
  <c r="CI215" i="3"/>
  <c r="CJ215" i="3"/>
  <c r="CL215" i="3"/>
  <c r="CO215" i="3"/>
  <c r="CP215" i="3"/>
  <c r="CQ215" i="3"/>
  <c r="CR215" i="3"/>
  <c r="CS215" i="3"/>
  <c r="CT215" i="3"/>
  <c r="CU215" i="3"/>
  <c r="CW215" i="3"/>
  <c r="CX215" i="3"/>
  <c r="CY215" i="3"/>
  <c r="DA215" i="3"/>
  <c r="DB215" i="3"/>
  <c r="DC215" i="3"/>
  <c r="DD215" i="3"/>
  <c r="DE215" i="3"/>
  <c r="D216" i="3"/>
  <c r="J216" i="3"/>
  <c r="O216" i="3"/>
  <c r="W216" i="3"/>
  <c r="Y216" i="3"/>
  <c r="AA216" i="3"/>
  <c r="AC216" i="3"/>
  <c r="AE216" i="3"/>
  <c r="AG216" i="3"/>
  <c r="AI216" i="3"/>
  <c r="AL216" i="3"/>
  <c r="AN216" i="3"/>
  <c r="AP216" i="3"/>
  <c r="AQ216" i="3"/>
  <c r="AX216" i="3"/>
  <c r="BA216" i="3"/>
  <c r="BF216" i="3"/>
  <c r="BH216" i="3"/>
  <c r="BJ216" i="3"/>
  <c r="BL216" i="3"/>
  <c r="BN216" i="3"/>
  <c r="BP216" i="3"/>
  <c r="BS216" i="3"/>
  <c r="BV216" i="3"/>
  <c r="CA216" i="3"/>
  <c r="CD216" i="3"/>
  <c r="CG216" i="3"/>
  <c r="CI216" i="3"/>
  <c r="CJ216" i="3"/>
  <c r="CL216" i="3"/>
  <c r="CO216" i="3"/>
  <c r="CP216" i="3"/>
  <c r="CQ216" i="3"/>
  <c r="CR216" i="3"/>
  <c r="CS216" i="3"/>
  <c r="CT216" i="3"/>
  <c r="CU216" i="3"/>
  <c r="CW216" i="3"/>
  <c r="CX216" i="3"/>
  <c r="CY216" i="3"/>
  <c r="DA216" i="3"/>
  <c r="DB216" i="3"/>
  <c r="DC216" i="3"/>
  <c r="DD216" i="3"/>
  <c r="DE216" i="3"/>
  <c r="D217" i="3"/>
  <c r="J217" i="3"/>
  <c r="O217" i="3"/>
  <c r="W217" i="3"/>
  <c r="Y217" i="3"/>
  <c r="AA217" i="3"/>
  <c r="AC217" i="3"/>
  <c r="AE217" i="3"/>
  <c r="AG217" i="3"/>
  <c r="AI217" i="3"/>
  <c r="AL217" i="3"/>
  <c r="AN217" i="3"/>
  <c r="AP217" i="3"/>
  <c r="AQ217" i="3"/>
  <c r="AX217" i="3"/>
  <c r="BA217" i="3"/>
  <c r="BF217" i="3"/>
  <c r="BH217" i="3"/>
  <c r="BJ217" i="3"/>
  <c r="BL217" i="3"/>
  <c r="BN217" i="3"/>
  <c r="BP217" i="3"/>
  <c r="BS217" i="3"/>
  <c r="BV217" i="3"/>
  <c r="CA217" i="3"/>
  <c r="CD217" i="3"/>
  <c r="CG217" i="3"/>
  <c r="CI217" i="3"/>
  <c r="CJ217" i="3"/>
  <c r="CL217" i="3"/>
  <c r="CO217" i="3"/>
  <c r="CP217" i="3"/>
  <c r="CQ217" i="3"/>
  <c r="CR217" i="3"/>
  <c r="CS217" i="3"/>
  <c r="CT217" i="3"/>
  <c r="CU217" i="3"/>
  <c r="CW217" i="3"/>
  <c r="CX217" i="3"/>
  <c r="CY217" i="3"/>
  <c r="DA217" i="3"/>
  <c r="DB217" i="3"/>
  <c r="DC217" i="3"/>
  <c r="DD217" i="3"/>
  <c r="DE217" i="3"/>
  <c r="D218" i="3"/>
  <c r="J218" i="3"/>
  <c r="O218" i="3"/>
  <c r="W218" i="3"/>
  <c r="Y218" i="3"/>
  <c r="AA218" i="3"/>
  <c r="AC218" i="3"/>
  <c r="AE218" i="3"/>
  <c r="AG218" i="3"/>
  <c r="AI218" i="3"/>
  <c r="AL218" i="3"/>
  <c r="AN218" i="3"/>
  <c r="AP218" i="3"/>
  <c r="AQ218" i="3"/>
  <c r="AX218" i="3"/>
  <c r="BA218" i="3"/>
  <c r="BF218" i="3"/>
  <c r="BH218" i="3"/>
  <c r="BJ218" i="3"/>
  <c r="BL218" i="3"/>
  <c r="BN218" i="3"/>
  <c r="BP218" i="3"/>
  <c r="BS218" i="3"/>
  <c r="BV218" i="3"/>
  <c r="CA218" i="3"/>
  <c r="CD218" i="3"/>
  <c r="CG218" i="3"/>
  <c r="CI218" i="3"/>
  <c r="CJ218" i="3"/>
  <c r="CL218" i="3"/>
  <c r="CO218" i="3"/>
  <c r="CP218" i="3"/>
  <c r="CQ218" i="3"/>
  <c r="CR218" i="3"/>
  <c r="CS218" i="3"/>
  <c r="CT218" i="3"/>
  <c r="CU218" i="3"/>
  <c r="CW218" i="3"/>
  <c r="CX218" i="3"/>
  <c r="CY218" i="3"/>
  <c r="DA218" i="3"/>
  <c r="DB218" i="3"/>
  <c r="DC218" i="3"/>
  <c r="DD218" i="3"/>
  <c r="DE218" i="3"/>
  <c r="D219" i="3"/>
  <c r="J219" i="3"/>
  <c r="O219" i="3"/>
  <c r="W219" i="3"/>
  <c r="Y219" i="3"/>
  <c r="AA219" i="3"/>
  <c r="AC219" i="3"/>
  <c r="AE219" i="3"/>
  <c r="AG219" i="3"/>
  <c r="AI219" i="3"/>
  <c r="AL219" i="3"/>
  <c r="AN219" i="3"/>
  <c r="AP219" i="3"/>
  <c r="AQ219" i="3"/>
  <c r="AX219" i="3"/>
  <c r="BA219" i="3"/>
  <c r="BF219" i="3"/>
  <c r="BH219" i="3"/>
  <c r="BJ219" i="3"/>
  <c r="BL219" i="3"/>
  <c r="BN219" i="3"/>
  <c r="BP219" i="3"/>
  <c r="BS219" i="3"/>
  <c r="BV219" i="3"/>
  <c r="CA219" i="3"/>
  <c r="CD219" i="3"/>
  <c r="CG219" i="3"/>
  <c r="CI219" i="3"/>
  <c r="CJ219" i="3"/>
  <c r="CL219" i="3"/>
  <c r="CO219" i="3"/>
  <c r="CP219" i="3"/>
  <c r="CQ219" i="3"/>
  <c r="CR219" i="3"/>
  <c r="CS219" i="3"/>
  <c r="CT219" i="3"/>
  <c r="CU219" i="3"/>
  <c r="CW219" i="3"/>
  <c r="CX219" i="3"/>
  <c r="CY219" i="3"/>
  <c r="DA219" i="3"/>
  <c r="DB219" i="3"/>
  <c r="DC219" i="3"/>
  <c r="DD219" i="3"/>
  <c r="DE219" i="3"/>
  <c r="D220" i="3"/>
  <c r="J220" i="3"/>
  <c r="O220" i="3"/>
  <c r="W220" i="3"/>
  <c r="Y220" i="3"/>
  <c r="AA220" i="3"/>
  <c r="AC220" i="3"/>
  <c r="AE220" i="3"/>
  <c r="AG220" i="3"/>
  <c r="AI220" i="3"/>
  <c r="AL220" i="3"/>
  <c r="AN220" i="3"/>
  <c r="AP220" i="3"/>
  <c r="AQ220" i="3"/>
  <c r="AX220" i="3"/>
  <c r="BA220" i="3"/>
  <c r="BF220" i="3"/>
  <c r="BH220" i="3"/>
  <c r="BJ220" i="3"/>
  <c r="BL220" i="3"/>
  <c r="BN220" i="3"/>
  <c r="BP220" i="3"/>
  <c r="BS220" i="3"/>
  <c r="BV220" i="3"/>
  <c r="CA220" i="3"/>
  <c r="CD220" i="3"/>
  <c r="CG220" i="3"/>
  <c r="CI220" i="3"/>
  <c r="CJ220" i="3"/>
  <c r="CL220" i="3"/>
  <c r="CO220" i="3"/>
  <c r="CP220" i="3"/>
  <c r="CQ220" i="3"/>
  <c r="CR220" i="3"/>
  <c r="CS220" i="3"/>
  <c r="CT220" i="3"/>
  <c r="CU220" i="3"/>
  <c r="CW220" i="3"/>
  <c r="CX220" i="3"/>
  <c r="CY220" i="3"/>
  <c r="DA220" i="3"/>
  <c r="DB220" i="3"/>
  <c r="DC220" i="3"/>
  <c r="DD220" i="3"/>
  <c r="DE220" i="3"/>
  <c r="D221" i="3"/>
  <c r="J221" i="3"/>
  <c r="O221" i="3"/>
  <c r="W221" i="3"/>
  <c r="Y221" i="3"/>
  <c r="AA221" i="3"/>
  <c r="AC221" i="3"/>
  <c r="AE221" i="3"/>
  <c r="AG221" i="3"/>
  <c r="AI221" i="3"/>
  <c r="AL221" i="3"/>
  <c r="AN221" i="3"/>
  <c r="AP221" i="3"/>
  <c r="AQ221" i="3"/>
  <c r="AX221" i="3"/>
  <c r="BA221" i="3"/>
  <c r="BF221" i="3"/>
  <c r="BH221" i="3"/>
  <c r="BJ221" i="3"/>
  <c r="BL221" i="3"/>
  <c r="BN221" i="3"/>
  <c r="BP221" i="3"/>
  <c r="BS221" i="3"/>
  <c r="BV221" i="3"/>
  <c r="CA221" i="3"/>
  <c r="CD221" i="3"/>
  <c r="CG221" i="3"/>
  <c r="CI221" i="3"/>
  <c r="CJ221" i="3"/>
  <c r="CL221" i="3"/>
  <c r="CO221" i="3"/>
  <c r="CP221" i="3"/>
  <c r="CQ221" i="3"/>
  <c r="CR221" i="3"/>
  <c r="CS221" i="3"/>
  <c r="CT221" i="3"/>
  <c r="CU221" i="3"/>
  <c r="CW221" i="3"/>
  <c r="CX221" i="3"/>
  <c r="CY221" i="3"/>
  <c r="DA221" i="3"/>
  <c r="DB221" i="3"/>
  <c r="DC221" i="3"/>
  <c r="DD221" i="3"/>
  <c r="DE221" i="3"/>
  <c r="D222" i="3"/>
  <c r="J222" i="3"/>
  <c r="O222" i="3"/>
  <c r="W222" i="3"/>
  <c r="Y222" i="3"/>
  <c r="AA222" i="3"/>
  <c r="AC222" i="3"/>
  <c r="AE222" i="3"/>
  <c r="AG222" i="3"/>
  <c r="AI222" i="3"/>
  <c r="AL222" i="3"/>
  <c r="AN222" i="3"/>
  <c r="AP222" i="3"/>
  <c r="AQ222" i="3"/>
  <c r="AX222" i="3"/>
  <c r="BA222" i="3"/>
  <c r="BF222" i="3"/>
  <c r="BH222" i="3"/>
  <c r="BJ222" i="3"/>
  <c r="BL222" i="3"/>
  <c r="BN222" i="3"/>
  <c r="BP222" i="3"/>
  <c r="BS222" i="3"/>
  <c r="BV222" i="3"/>
  <c r="CA222" i="3"/>
  <c r="CD222" i="3"/>
  <c r="CG222" i="3"/>
  <c r="CI222" i="3"/>
  <c r="CJ222" i="3"/>
  <c r="CL222" i="3"/>
  <c r="CO222" i="3"/>
  <c r="CP222" i="3"/>
  <c r="CQ222" i="3"/>
  <c r="CR222" i="3"/>
  <c r="CS222" i="3"/>
  <c r="CT222" i="3"/>
  <c r="CU222" i="3"/>
  <c r="CW222" i="3"/>
  <c r="CX222" i="3"/>
  <c r="CY222" i="3"/>
  <c r="DA222" i="3"/>
  <c r="DB222" i="3"/>
  <c r="DC222" i="3"/>
  <c r="DD222" i="3"/>
  <c r="DE222" i="3"/>
  <c r="D223" i="3"/>
  <c r="J223" i="3"/>
  <c r="O223" i="3"/>
  <c r="W223" i="3"/>
  <c r="Y223" i="3"/>
  <c r="AA223" i="3"/>
  <c r="AC223" i="3"/>
  <c r="AE223" i="3"/>
  <c r="AG223" i="3"/>
  <c r="AI223" i="3"/>
  <c r="AL223" i="3"/>
  <c r="AN223" i="3"/>
  <c r="AP223" i="3"/>
  <c r="AQ223" i="3"/>
  <c r="AX223" i="3"/>
  <c r="BA223" i="3"/>
  <c r="BF223" i="3"/>
  <c r="BH223" i="3"/>
  <c r="BJ223" i="3"/>
  <c r="BL223" i="3"/>
  <c r="BN223" i="3"/>
  <c r="BP223" i="3"/>
  <c r="BS223" i="3"/>
  <c r="BV223" i="3"/>
  <c r="CA223" i="3"/>
  <c r="CD223" i="3"/>
  <c r="CG223" i="3"/>
  <c r="CI223" i="3"/>
  <c r="CJ223" i="3"/>
  <c r="CL223" i="3"/>
  <c r="CO223" i="3"/>
  <c r="CP223" i="3"/>
  <c r="CQ223" i="3"/>
  <c r="CR223" i="3"/>
  <c r="CS223" i="3"/>
  <c r="CT223" i="3"/>
  <c r="CU223" i="3"/>
  <c r="CW223" i="3"/>
  <c r="CX223" i="3"/>
  <c r="CY223" i="3"/>
  <c r="DA223" i="3"/>
  <c r="DB223" i="3"/>
  <c r="DC223" i="3"/>
  <c r="DD223" i="3"/>
  <c r="DE223" i="3"/>
  <c r="D224" i="3"/>
  <c r="J224" i="3"/>
  <c r="O224" i="3"/>
  <c r="W224" i="3"/>
  <c r="Y224" i="3"/>
  <c r="AA224" i="3"/>
  <c r="AC224" i="3"/>
  <c r="AE224" i="3"/>
  <c r="AG224" i="3"/>
  <c r="AI224" i="3"/>
  <c r="AL224" i="3"/>
  <c r="AN224" i="3"/>
  <c r="AP224" i="3"/>
  <c r="AQ224" i="3"/>
  <c r="AX224" i="3"/>
  <c r="BA224" i="3"/>
  <c r="BF224" i="3"/>
  <c r="BH224" i="3"/>
  <c r="BJ224" i="3"/>
  <c r="BL224" i="3"/>
  <c r="BN224" i="3"/>
  <c r="BP224" i="3"/>
  <c r="BS224" i="3"/>
  <c r="BV224" i="3"/>
  <c r="CA224" i="3"/>
  <c r="CD224" i="3"/>
  <c r="CG224" i="3"/>
  <c r="CI224" i="3"/>
  <c r="CJ224" i="3"/>
  <c r="CL224" i="3"/>
  <c r="CO224" i="3"/>
  <c r="CP224" i="3"/>
  <c r="CQ224" i="3"/>
  <c r="CR224" i="3"/>
  <c r="CS224" i="3"/>
  <c r="CT224" i="3"/>
  <c r="CU224" i="3"/>
  <c r="CW224" i="3"/>
  <c r="CX224" i="3"/>
  <c r="CY224" i="3"/>
  <c r="DA224" i="3"/>
  <c r="DB224" i="3"/>
  <c r="DC224" i="3"/>
  <c r="DD224" i="3"/>
  <c r="DE224" i="3"/>
  <c r="D225" i="3"/>
  <c r="J225" i="3"/>
  <c r="O225" i="3"/>
  <c r="W225" i="3"/>
  <c r="Y225" i="3"/>
  <c r="AA225" i="3"/>
  <c r="AC225" i="3"/>
  <c r="AE225" i="3"/>
  <c r="AG225" i="3"/>
  <c r="AI225" i="3"/>
  <c r="AL225" i="3"/>
  <c r="AN225" i="3"/>
  <c r="AP225" i="3"/>
  <c r="AQ225" i="3"/>
  <c r="AX225" i="3"/>
  <c r="BA225" i="3"/>
  <c r="BF225" i="3"/>
  <c r="BH225" i="3"/>
  <c r="BJ225" i="3"/>
  <c r="BL225" i="3"/>
  <c r="BN225" i="3"/>
  <c r="BP225" i="3"/>
  <c r="BS225" i="3"/>
  <c r="BV225" i="3"/>
  <c r="CA225" i="3"/>
  <c r="CD225" i="3"/>
  <c r="CG225" i="3"/>
  <c r="CI225" i="3"/>
  <c r="CJ225" i="3"/>
  <c r="CL225" i="3"/>
  <c r="CO225" i="3"/>
  <c r="CP225" i="3"/>
  <c r="CQ225" i="3"/>
  <c r="CR225" i="3"/>
  <c r="CS225" i="3"/>
  <c r="CT225" i="3"/>
  <c r="CU225" i="3"/>
  <c r="CW225" i="3"/>
  <c r="CX225" i="3"/>
  <c r="CY225" i="3"/>
  <c r="DA225" i="3"/>
  <c r="DB225" i="3"/>
  <c r="DC225" i="3"/>
  <c r="DD225" i="3"/>
  <c r="DE225" i="3"/>
  <c r="D226" i="3"/>
  <c r="J226" i="3"/>
  <c r="O226" i="3"/>
  <c r="W226" i="3"/>
  <c r="Y226" i="3"/>
  <c r="AA226" i="3"/>
  <c r="AC226" i="3"/>
  <c r="AE226" i="3"/>
  <c r="AG226" i="3"/>
  <c r="AI226" i="3"/>
  <c r="AL226" i="3"/>
  <c r="AN226" i="3"/>
  <c r="AP226" i="3"/>
  <c r="AQ226" i="3"/>
  <c r="AX226" i="3"/>
  <c r="BA226" i="3"/>
  <c r="BF226" i="3"/>
  <c r="BH226" i="3"/>
  <c r="BJ226" i="3"/>
  <c r="BL226" i="3"/>
  <c r="BN226" i="3"/>
  <c r="BP226" i="3"/>
  <c r="BS226" i="3"/>
  <c r="BV226" i="3"/>
  <c r="CA226" i="3"/>
  <c r="CD226" i="3"/>
  <c r="CG226" i="3"/>
  <c r="CI226" i="3"/>
  <c r="CJ226" i="3"/>
  <c r="CL226" i="3"/>
  <c r="CO226" i="3"/>
  <c r="CP226" i="3"/>
  <c r="CQ226" i="3"/>
  <c r="CR226" i="3"/>
  <c r="CS226" i="3"/>
  <c r="CT226" i="3"/>
  <c r="CU226" i="3"/>
  <c r="CW226" i="3"/>
  <c r="CX226" i="3"/>
  <c r="CY226" i="3"/>
  <c r="DA226" i="3"/>
  <c r="DB226" i="3"/>
  <c r="DC226" i="3"/>
  <c r="DD226" i="3"/>
  <c r="DE226" i="3"/>
  <c r="D227" i="3"/>
  <c r="J227" i="3"/>
  <c r="O227" i="3"/>
  <c r="W227" i="3"/>
  <c r="Y227" i="3"/>
  <c r="AA227" i="3"/>
  <c r="AC227" i="3"/>
  <c r="AE227" i="3"/>
  <c r="AG227" i="3"/>
  <c r="AI227" i="3"/>
  <c r="AL227" i="3"/>
  <c r="AN227" i="3"/>
  <c r="AP227" i="3"/>
  <c r="AQ227" i="3"/>
  <c r="AX227" i="3"/>
  <c r="BA227" i="3"/>
  <c r="BF227" i="3"/>
  <c r="BH227" i="3"/>
  <c r="BJ227" i="3"/>
  <c r="BL227" i="3"/>
  <c r="BN227" i="3"/>
  <c r="BP227" i="3"/>
  <c r="BS227" i="3"/>
  <c r="BV227" i="3"/>
  <c r="CA227" i="3"/>
  <c r="CD227" i="3"/>
  <c r="CG227" i="3"/>
  <c r="CI227" i="3"/>
  <c r="CJ227" i="3"/>
  <c r="CL227" i="3"/>
  <c r="CO227" i="3"/>
  <c r="CP227" i="3"/>
  <c r="CQ227" i="3"/>
  <c r="CR227" i="3"/>
  <c r="CS227" i="3"/>
  <c r="CT227" i="3"/>
  <c r="CU227" i="3"/>
  <c r="CW227" i="3"/>
  <c r="CX227" i="3"/>
  <c r="CY227" i="3"/>
  <c r="DA227" i="3"/>
  <c r="DB227" i="3"/>
  <c r="DC227" i="3"/>
  <c r="DD227" i="3"/>
  <c r="DE227" i="3"/>
  <c r="D228" i="3"/>
  <c r="J228" i="3"/>
  <c r="O228" i="3"/>
  <c r="W228" i="3"/>
  <c r="Y228" i="3"/>
  <c r="AA228" i="3"/>
  <c r="AC228" i="3"/>
  <c r="AE228" i="3"/>
  <c r="AG228" i="3"/>
  <c r="AI228" i="3"/>
  <c r="AL228" i="3"/>
  <c r="AN228" i="3"/>
  <c r="AP228" i="3"/>
  <c r="AQ228" i="3"/>
  <c r="AX228" i="3"/>
  <c r="BA228" i="3"/>
  <c r="BF228" i="3"/>
  <c r="BH228" i="3"/>
  <c r="BJ228" i="3"/>
  <c r="BL228" i="3"/>
  <c r="BN228" i="3"/>
  <c r="BP228" i="3"/>
  <c r="BS228" i="3"/>
  <c r="BV228" i="3"/>
  <c r="CA228" i="3"/>
  <c r="CD228" i="3"/>
  <c r="CG228" i="3"/>
  <c r="CI228" i="3"/>
  <c r="CJ228" i="3"/>
  <c r="CL228" i="3"/>
  <c r="CO228" i="3"/>
  <c r="CP228" i="3"/>
  <c r="CQ228" i="3"/>
  <c r="CR228" i="3"/>
  <c r="CS228" i="3"/>
  <c r="CT228" i="3"/>
  <c r="CU228" i="3"/>
  <c r="CW228" i="3"/>
  <c r="CX228" i="3"/>
  <c r="CY228" i="3"/>
  <c r="DA228" i="3"/>
  <c r="DB228" i="3"/>
  <c r="DC228" i="3"/>
  <c r="DD228" i="3"/>
  <c r="DE228" i="3"/>
  <c r="D229" i="3"/>
  <c r="J229" i="3"/>
  <c r="O229" i="3"/>
  <c r="W229" i="3"/>
  <c r="Y229" i="3"/>
  <c r="AA229" i="3"/>
  <c r="AC229" i="3"/>
  <c r="AE229" i="3"/>
  <c r="AG229" i="3"/>
  <c r="AI229" i="3"/>
  <c r="AL229" i="3"/>
  <c r="AN229" i="3"/>
  <c r="AP229" i="3"/>
  <c r="AQ229" i="3"/>
  <c r="AX229" i="3"/>
  <c r="BA229" i="3"/>
  <c r="BF229" i="3"/>
  <c r="BH229" i="3"/>
  <c r="BJ229" i="3"/>
  <c r="BL229" i="3"/>
  <c r="BN229" i="3"/>
  <c r="BP229" i="3"/>
  <c r="BS229" i="3"/>
  <c r="BV229" i="3"/>
  <c r="CA229" i="3"/>
  <c r="CD229" i="3"/>
  <c r="CG229" i="3"/>
  <c r="CI229" i="3"/>
  <c r="CJ229" i="3"/>
  <c r="CL229" i="3"/>
  <c r="CO229" i="3"/>
  <c r="CP229" i="3"/>
  <c r="CQ229" i="3"/>
  <c r="CR229" i="3"/>
  <c r="CS229" i="3"/>
  <c r="CT229" i="3"/>
  <c r="CU229" i="3"/>
  <c r="CW229" i="3"/>
  <c r="CX229" i="3"/>
  <c r="CY229" i="3"/>
  <c r="DA229" i="3"/>
  <c r="DB229" i="3"/>
  <c r="DC229" i="3"/>
  <c r="DD229" i="3"/>
  <c r="DE229" i="3"/>
  <c r="D230" i="3"/>
  <c r="J230" i="3"/>
  <c r="O230" i="3"/>
  <c r="W230" i="3"/>
  <c r="Y230" i="3"/>
  <c r="AA230" i="3"/>
  <c r="AC230" i="3"/>
  <c r="AE230" i="3"/>
  <c r="AG230" i="3"/>
  <c r="AI230" i="3"/>
  <c r="AL230" i="3"/>
  <c r="AN230" i="3"/>
  <c r="AP230" i="3"/>
  <c r="AQ230" i="3"/>
  <c r="AX230" i="3"/>
  <c r="BA230" i="3"/>
  <c r="BF230" i="3"/>
  <c r="BH230" i="3"/>
  <c r="BJ230" i="3"/>
  <c r="BL230" i="3"/>
  <c r="BN230" i="3"/>
  <c r="BP230" i="3"/>
  <c r="BS230" i="3"/>
  <c r="BV230" i="3"/>
  <c r="CA230" i="3"/>
  <c r="CD230" i="3"/>
  <c r="CG230" i="3"/>
  <c r="CI230" i="3"/>
  <c r="CJ230" i="3"/>
  <c r="CL230" i="3"/>
  <c r="CO230" i="3"/>
  <c r="CP230" i="3"/>
  <c r="CQ230" i="3"/>
  <c r="CR230" i="3"/>
  <c r="CS230" i="3"/>
  <c r="CT230" i="3"/>
  <c r="CU230" i="3"/>
  <c r="CW230" i="3"/>
  <c r="CX230" i="3"/>
  <c r="CY230" i="3"/>
  <c r="DA230" i="3"/>
  <c r="DB230" i="3"/>
  <c r="DC230" i="3"/>
  <c r="DD230" i="3"/>
  <c r="DE230" i="3"/>
  <c r="D231" i="3"/>
  <c r="J231" i="3"/>
  <c r="O231" i="3"/>
  <c r="W231" i="3"/>
  <c r="Y231" i="3"/>
  <c r="AA231" i="3"/>
  <c r="AC231" i="3"/>
  <c r="AE231" i="3"/>
  <c r="AG231" i="3"/>
  <c r="AI231" i="3"/>
  <c r="AL231" i="3"/>
  <c r="AN231" i="3"/>
  <c r="AP231" i="3"/>
  <c r="AQ231" i="3"/>
  <c r="AX231" i="3"/>
  <c r="BA231" i="3"/>
  <c r="BF231" i="3"/>
  <c r="BH231" i="3"/>
  <c r="BJ231" i="3"/>
  <c r="BL231" i="3"/>
  <c r="BN231" i="3"/>
  <c r="BP231" i="3"/>
  <c r="BS231" i="3"/>
  <c r="BV231" i="3"/>
  <c r="CA231" i="3"/>
  <c r="CD231" i="3"/>
  <c r="CG231" i="3"/>
  <c r="CI231" i="3"/>
  <c r="CJ231" i="3"/>
  <c r="CL231" i="3"/>
  <c r="CO231" i="3"/>
  <c r="CP231" i="3"/>
  <c r="CQ231" i="3"/>
  <c r="CR231" i="3"/>
  <c r="CS231" i="3"/>
  <c r="CT231" i="3"/>
  <c r="CU231" i="3"/>
  <c r="CW231" i="3"/>
  <c r="CX231" i="3"/>
  <c r="CY231" i="3"/>
  <c r="DA231" i="3"/>
  <c r="DB231" i="3"/>
  <c r="DC231" i="3"/>
  <c r="DD231" i="3"/>
  <c r="DE231" i="3"/>
  <c r="D232" i="3"/>
  <c r="J232" i="3"/>
  <c r="O232" i="3"/>
  <c r="W232" i="3"/>
  <c r="Y232" i="3"/>
  <c r="AA232" i="3"/>
  <c r="AC232" i="3"/>
  <c r="AE232" i="3"/>
  <c r="AG232" i="3"/>
  <c r="AI232" i="3"/>
  <c r="AL232" i="3"/>
  <c r="AN232" i="3"/>
  <c r="AP232" i="3"/>
  <c r="AQ232" i="3"/>
  <c r="AX232" i="3"/>
  <c r="BA232" i="3"/>
  <c r="BF232" i="3"/>
  <c r="BH232" i="3"/>
  <c r="BJ232" i="3"/>
  <c r="BL232" i="3"/>
  <c r="BN232" i="3"/>
  <c r="BP232" i="3"/>
  <c r="BS232" i="3"/>
  <c r="BV232" i="3"/>
  <c r="CA232" i="3"/>
  <c r="CD232" i="3"/>
  <c r="CG232" i="3"/>
  <c r="CI232" i="3"/>
  <c r="CJ232" i="3"/>
  <c r="CL232" i="3"/>
  <c r="CO232" i="3"/>
  <c r="CP232" i="3"/>
  <c r="CQ232" i="3"/>
  <c r="CR232" i="3"/>
  <c r="CS232" i="3"/>
  <c r="CT232" i="3"/>
  <c r="CU232" i="3"/>
  <c r="CW232" i="3"/>
  <c r="CX232" i="3"/>
  <c r="CY232" i="3"/>
  <c r="DA232" i="3"/>
  <c r="DB232" i="3"/>
  <c r="DC232" i="3"/>
  <c r="DD232" i="3"/>
  <c r="DE232" i="3"/>
  <c r="D233" i="3"/>
  <c r="J233" i="3"/>
  <c r="O233" i="3"/>
  <c r="W233" i="3"/>
  <c r="Y233" i="3"/>
  <c r="AA233" i="3"/>
  <c r="AC233" i="3"/>
  <c r="AE233" i="3"/>
  <c r="AG233" i="3"/>
  <c r="AI233" i="3"/>
  <c r="AL233" i="3"/>
  <c r="AN233" i="3"/>
  <c r="AP233" i="3"/>
  <c r="AQ233" i="3"/>
  <c r="AX233" i="3"/>
  <c r="BA233" i="3"/>
  <c r="BF233" i="3"/>
  <c r="BH233" i="3"/>
  <c r="BJ233" i="3"/>
  <c r="BL233" i="3"/>
  <c r="BN233" i="3"/>
  <c r="BP233" i="3"/>
  <c r="BS233" i="3"/>
  <c r="BV233" i="3"/>
  <c r="CA233" i="3"/>
  <c r="CD233" i="3"/>
  <c r="CG233" i="3"/>
  <c r="CI233" i="3"/>
  <c r="CJ233" i="3"/>
  <c r="CL233" i="3"/>
  <c r="CO233" i="3"/>
  <c r="CP233" i="3"/>
  <c r="CQ233" i="3"/>
  <c r="CR233" i="3"/>
  <c r="CS233" i="3"/>
  <c r="CT233" i="3"/>
  <c r="CU233" i="3"/>
  <c r="CW233" i="3"/>
  <c r="CX233" i="3"/>
  <c r="CY233" i="3"/>
  <c r="DA233" i="3"/>
  <c r="DB233" i="3"/>
  <c r="DC233" i="3"/>
  <c r="DD233" i="3"/>
  <c r="DE233" i="3"/>
  <c r="D234" i="3"/>
  <c r="J234" i="3"/>
  <c r="O234" i="3"/>
  <c r="W234" i="3"/>
  <c r="Y234" i="3"/>
  <c r="AA234" i="3"/>
  <c r="AC234" i="3"/>
  <c r="AE234" i="3"/>
  <c r="AG234" i="3"/>
  <c r="AI234" i="3"/>
  <c r="AL234" i="3"/>
  <c r="AN234" i="3"/>
  <c r="AP234" i="3"/>
  <c r="AQ234" i="3"/>
  <c r="AX234" i="3"/>
  <c r="BA234" i="3"/>
  <c r="BF234" i="3"/>
  <c r="BH234" i="3"/>
  <c r="BJ234" i="3"/>
  <c r="BL234" i="3"/>
  <c r="BN234" i="3"/>
  <c r="BP234" i="3"/>
  <c r="BS234" i="3"/>
  <c r="BV234" i="3"/>
  <c r="CA234" i="3"/>
  <c r="CD234" i="3"/>
  <c r="CG234" i="3"/>
  <c r="CI234" i="3"/>
  <c r="CJ234" i="3"/>
  <c r="CL234" i="3"/>
  <c r="CO234" i="3"/>
  <c r="CP234" i="3"/>
  <c r="CQ234" i="3"/>
  <c r="CR234" i="3"/>
  <c r="CS234" i="3"/>
  <c r="CT234" i="3"/>
  <c r="CU234" i="3"/>
  <c r="CW234" i="3"/>
  <c r="CX234" i="3"/>
  <c r="CY234" i="3"/>
  <c r="DA234" i="3"/>
  <c r="DB234" i="3"/>
  <c r="DC234" i="3"/>
  <c r="DD234" i="3"/>
  <c r="DE234" i="3"/>
  <c r="D235" i="3"/>
  <c r="J235" i="3"/>
  <c r="O235" i="3"/>
  <c r="W235" i="3"/>
  <c r="Y235" i="3"/>
  <c r="AA235" i="3"/>
  <c r="AC235" i="3"/>
  <c r="AE235" i="3"/>
  <c r="AG235" i="3"/>
  <c r="AI235" i="3"/>
  <c r="AL235" i="3"/>
  <c r="AN235" i="3"/>
  <c r="AP235" i="3"/>
  <c r="AQ235" i="3"/>
  <c r="AX235" i="3"/>
  <c r="BA235" i="3"/>
  <c r="BF235" i="3"/>
  <c r="BH235" i="3"/>
  <c r="BJ235" i="3"/>
  <c r="BL235" i="3"/>
  <c r="BN235" i="3"/>
  <c r="BP235" i="3"/>
  <c r="BS235" i="3"/>
  <c r="BV235" i="3"/>
  <c r="CA235" i="3"/>
  <c r="CD235" i="3"/>
  <c r="CG235" i="3"/>
  <c r="CI235" i="3"/>
  <c r="CJ235" i="3"/>
  <c r="CL235" i="3"/>
  <c r="CO235" i="3"/>
  <c r="CP235" i="3"/>
  <c r="CQ235" i="3"/>
  <c r="CR235" i="3"/>
  <c r="CS235" i="3"/>
  <c r="CT235" i="3"/>
  <c r="CU235" i="3"/>
  <c r="CW235" i="3"/>
  <c r="CX235" i="3"/>
  <c r="CY235" i="3"/>
  <c r="DA235" i="3"/>
  <c r="DB235" i="3"/>
  <c r="DC235" i="3"/>
  <c r="DD235" i="3"/>
  <c r="DE235" i="3"/>
  <c r="D236" i="3"/>
  <c r="J236" i="3"/>
  <c r="O236" i="3"/>
  <c r="W236" i="3"/>
  <c r="Y236" i="3"/>
  <c r="AA236" i="3"/>
  <c r="AC236" i="3"/>
  <c r="AE236" i="3"/>
  <c r="AG236" i="3"/>
  <c r="AI236" i="3"/>
  <c r="AL236" i="3"/>
  <c r="AN236" i="3"/>
  <c r="AP236" i="3"/>
  <c r="AQ236" i="3"/>
  <c r="AX236" i="3"/>
  <c r="BA236" i="3"/>
  <c r="BF236" i="3"/>
  <c r="BH236" i="3"/>
  <c r="BJ236" i="3"/>
  <c r="BL236" i="3"/>
  <c r="BN236" i="3"/>
  <c r="BP236" i="3"/>
  <c r="BS236" i="3"/>
  <c r="BV236" i="3"/>
  <c r="CA236" i="3"/>
  <c r="CD236" i="3"/>
  <c r="CG236" i="3"/>
  <c r="CI236" i="3"/>
  <c r="CJ236" i="3"/>
  <c r="CL236" i="3"/>
  <c r="CO236" i="3"/>
  <c r="CP236" i="3"/>
  <c r="CQ236" i="3"/>
  <c r="CR236" i="3"/>
  <c r="CS236" i="3"/>
  <c r="CT236" i="3"/>
  <c r="CU236" i="3"/>
  <c r="CW236" i="3"/>
  <c r="CX236" i="3"/>
  <c r="CY236" i="3"/>
  <c r="DA236" i="3"/>
  <c r="DB236" i="3"/>
  <c r="DC236" i="3"/>
  <c r="DD236" i="3"/>
  <c r="DE236" i="3"/>
  <c r="D237" i="3"/>
  <c r="J237" i="3"/>
  <c r="O237" i="3"/>
  <c r="W237" i="3"/>
  <c r="Y237" i="3"/>
  <c r="AA237" i="3"/>
  <c r="AC237" i="3"/>
  <c r="AE237" i="3"/>
  <c r="AG237" i="3"/>
  <c r="AI237" i="3"/>
  <c r="AL237" i="3"/>
  <c r="AN237" i="3"/>
  <c r="AP237" i="3"/>
  <c r="AQ237" i="3"/>
  <c r="AX237" i="3"/>
  <c r="BA237" i="3"/>
  <c r="BF237" i="3"/>
  <c r="BH237" i="3"/>
  <c r="BJ237" i="3"/>
  <c r="BL237" i="3"/>
  <c r="BN237" i="3"/>
  <c r="BP237" i="3"/>
  <c r="BS237" i="3"/>
  <c r="BV237" i="3"/>
  <c r="CA237" i="3"/>
  <c r="CD237" i="3"/>
  <c r="CG237" i="3"/>
  <c r="CI237" i="3"/>
  <c r="CJ237" i="3"/>
  <c r="CL237" i="3"/>
  <c r="CO237" i="3"/>
  <c r="CP237" i="3"/>
  <c r="CQ237" i="3"/>
  <c r="CR237" i="3"/>
  <c r="CS237" i="3"/>
  <c r="CT237" i="3"/>
  <c r="CU237" i="3"/>
  <c r="CW237" i="3"/>
  <c r="CX237" i="3"/>
  <c r="CY237" i="3"/>
  <c r="DA237" i="3"/>
  <c r="DB237" i="3"/>
  <c r="DC237" i="3"/>
  <c r="DD237" i="3"/>
  <c r="DE237" i="3"/>
  <c r="D238" i="3"/>
  <c r="J238" i="3"/>
  <c r="O238" i="3"/>
  <c r="W238" i="3"/>
  <c r="Y238" i="3"/>
  <c r="AA238" i="3"/>
  <c r="AC238" i="3"/>
  <c r="AE238" i="3"/>
  <c r="AG238" i="3"/>
  <c r="AI238" i="3"/>
  <c r="AL238" i="3"/>
  <c r="AN238" i="3"/>
  <c r="AP238" i="3"/>
  <c r="AQ238" i="3"/>
  <c r="AX238" i="3"/>
  <c r="BA238" i="3"/>
  <c r="BF238" i="3"/>
  <c r="BH238" i="3"/>
  <c r="BJ238" i="3"/>
  <c r="BL238" i="3"/>
  <c r="BN238" i="3"/>
  <c r="BP238" i="3"/>
  <c r="BS238" i="3"/>
  <c r="BV238" i="3"/>
  <c r="CA238" i="3"/>
  <c r="CD238" i="3"/>
  <c r="CG238" i="3"/>
  <c r="CI238" i="3"/>
  <c r="CJ238" i="3"/>
  <c r="CL238" i="3"/>
  <c r="CO238" i="3"/>
  <c r="CP238" i="3"/>
  <c r="CQ238" i="3"/>
  <c r="CR238" i="3"/>
  <c r="CS238" i="3"/>
  <c r="CT238" i="3"/>
  <c r="CU238" i="3"/>
  <c r="CW238" i="3"/>
  <c r="CX238" i="3"/>
  <c r="CY238" i="3"/>
  <c r="DA238" i="3"/>
  <c r="DB238" i="3"/>
  <c r="DC238" i="3"/>
  <c r="DD238" i="3"/>
  <c r="DE238" i="3"/>
  <c r="D239" i="3"/>
  <c r="J239" i="3"/>
  <c r="O239" i="3"/>
  <c r="W239" i="3"/>
  <c r="Y239" i="3"/>
  <c r="AA239" i="3"/>
  <c r="AC239" i="3"/>
  <c r="AE239" i="3"/>
  <c r="AG239" i="3"/>
  <c r="AI239" i="3"/>
  <c r="AL239" i="3"/>
  <c r="AN239" i="3"/>
  <c r="AP239" i="3"/>
  <c r="AQ239" i="3"/>
  <c r="AX239" i="3"/>
  <c r="BA239" i="3"/>
  <c r="BF239" i="3"/>
  <c r="BH239" i="3"/>
  <c r="BJ239" i="3"/>
  <c r="BL239" i="3"/>
  <c r="BN239" i="3"/>
  <c r="BP239" i="3"/>
  <c r="BS239" i="3"/>
  <c r="BV239" i="3"/>
  <c r="CA239" i="3"/>
  <c r="CD239" i="3"/>
  <c r="CG239" i="3"/>
  <c r="CI239" i="3"/>
  <c r="CJ239" i="3"/>
  <c r="CL239" i="3"/>
  <c r="CO239" i="3"/>
  <c r="CP239" i="3"/>
  <c r="CQ239" i="3"/>
  <c r="CR239" i="3"/>
  <c r="CS239" i="3"/>
  <c r="CT239" i="3"/>
  <c r="CU239" i="3"/>
  <c r="CW239" i="3"/>
  <c r="CX239" i="3"/>
  <c r="CY239" i="3"/>
  <c r="DA239" i="3"/>
  <c r="DB239" i="3"/>
  <c r="DC239" i="3"/>
  <c r="DD239" i="3"/>
  <c r="DE239" i="3"/>
  <c r="D240" i="3"/>
  <c r="J240" i="3"/>
  <c r="O240" i="3"/>
  <c r="W240" i="3"/>
  <c r="Y240" i="3"/>
  <c r="AA240" i="3"/>
  <c r="AC240" i="3"/>
  <c r="AE240" i="3"/>
  <c r="AG240" i="3"/>
  <c r="AI240" i="3"/>
  <c r="AL240" i="3"/>
  <c r="AN240" i="3"/>
  <c r="AP240" i="3"/>
  <c r="AQ240" i="3"/>
  <c r="AX240" i="3"/>
  <c r="BA240" i="3"/>
  <c r="BF240" i="3"/>
  <c r="BH240" i="3"/>
  <c r="BJ240" i="3"/>
  <c r="BL240" i="3"/>
  <c r="BN240" i="3"/>
  <c r="BP240" i="3"/>
  <c r="BS240" i="3"/>
  <c r="BV240" i="3"/>
  <c r="CA240" i="3"/>
  <c r="CD240" i="3"/>
  <c r="CG240" i="3"/>
  <c r="CI240" i="3"/>
  <c r="CJ240" i="3"/>
  <c r="CL240" i="3"/>
  <c r="CO240" i="3"/>
  <c r="CP240" i="3"/>
  <c r="CQ240" i="3"/>
  <c r="CR240" i="3"/>
  <c r="CS240" i="3"/>
  <c r="CT240" i="3"/>
  <c r="CU240" i="3"/>
  <c r="CW240" i="3"/>
  <c r="CX240" i="3"/>
  <c r="CY240" i="3"/>
  <c r="DA240" i="3"/>
  <c r="DB240" i="3"/>
  <c r="DC240" i="3"/>
  <c r="DD240" i="3"/>
  <c r="DE240" i="3"/>
  <c r="D241" i="3"/>
  <c r="J241" i="3"/>
  <c r="O241" i="3"/>
  <c r="W241" i="3"/>
  <c r="Y241" i="3"/>
  <c r="AA241" i="3"/>
  <c r="AC241" i="3"/>
  <c r="AE241" i="3"/>
  <c r="AG241" i="3"/>
  <c r="AI241" i="3"/>
  <c r="AL241" i="3"/>
  <c r="AN241" i="3"/>
  <c r="AP241" i="3"/>
  <c r="AQ241" i="3"/>
  <c r="AX241" i="3"/>
  <c r="BA241" i="3"/>
  <c r="BF241" i="3"/>
  <c r="BH241" i="3"/>
  <c r="BJ241" i="3"/>
  <c r="BL241" i="3"/>
  <c r="BN241" i="3"/>
  <c r="BP241" i="3"/>
  <c r="BS241" i="3"/>
  <c r="BV241" i="3"/>
  <c r="CA241" i="3"/>
  <c r="CD241" i="3"/>
  <c r="CG241" i="3"/>
  <c r="CI241" i="3"/>
  <c r="CJ241" i="3"/>
  <c r="CL241" i="3"/>
  <c r="CO241" i="3"/>
  <c r="CP241" i="3"/>
  <c r="CQ241" i="3"/>
  <c r="CR241" i="3"/>
  <c r="CS241" i="3"/>
  <c r="CT241" i="3"/>
  <c r="CU241" i="3"/>
  <c r="CW241" i="3"/>
  <c r="CX241" i="3"/>
  <c r="CY241" i="3"/>
  <c r="DA241" i="3"/>
  <c r="DB241" i="3"/>
  <c r="DC241" i="3"/>
  <c r="DD241" i="3"/>
  <c r="DE241" i="3"/>
  <c r="D242" i="3"/>
  <c r="J242" i="3"/>
  <c r="O242" i="3"/>
  <c r="W242" i="3"/>
  <c r="Y242" i="3"/>
  <c r="AA242" i="3"/>
  <c r="AC242" i="3"/>
  <c r="AE242" i="3"/>
  <c r="AG242" i="3"/>
  <c r="AI242" i="3"/>
  <c r="AL242" i="3"/>
  <c r="AN242" i="3"/>
  <c r="AP242" i="3"/>
  <c r="AQ242" i="3"/>
  <c r="AX242" i="3"/>
  <c r="BA242" i="3"/>
  <c r="BF242" i="3"/>
  <c r="BH242" i="3"/>
  <c r="BJ242" i="3"/>
  <c r="BL242" i="3"/>
  <c r="BN242" i="3"/>
  <c r="BP242" i="3"/>
  <c r="BS242" i="3"/>
  <c r="BV242" i="3"/>
  <c r="CA242" i="3"/>
  <c r="CD242" i="3"/>
  <c r="CG242" i="3"/>
  <c r="CI242" i="3"/>
  <c r="CJ242" i="3"/>
  <c r="CL242" i="3"/>
  <c r="CO242" i="3"/>
  <c r="CP242" i="3"/>
  <c r="CQ242" i="3"/>
  <c r="CR242" i="3"/>
  <c r="CS242" i="3"/>
  <c r="CT242" i="3"/>
  <c r="CU242" i="3"/>
  <c r="CW242" i="3"/>
  <c r="CX242" i="3"/>
  <c r="CY242" i="3"/>
  <c r="DA242" i="3"/>
  <c r="DB242" i="3"/>
  <c r="DC242" i="3"/>
  <c r="DD242" i="3"/>
  <c r="DE242" i="3"/>
  <c r="D243" i="3"/>
  <c r="J243" i="3"/>
  <c r="O243" i="3"/>
  <c r="W243" i="3"/>
  <c r="Y243" i="3"/>
  <c r="AA243" i="3"/>
  <c r="AC243" i="3"/>
  <c r="AE243" i="3"/>
  <c r="AG243" i="3"/>
  <c r="AI243" i="3"/>
  <c r="AL243" i="3"/>
  <c r="AN243" i="3"/>
  <c r="AP243" i="3"/>
  <c r="AQ243" i="3"/>
  <c r="AX243" i="3"/>
  <c r="BA243" i="3"/>
  <c r="BF243" i="3"/>
  <c r="BH243" i="3"/>
  <c r="BJ243" i="3"/>
  <c r="BL243" i="3"/>
  <c r="BN243" i="3"/>
  <c r="BP243" i="3"/>
  <c r="BS243" i="3"/>
  <c r="BV243" i="3"/>
  <c r="CA243" i="3"/>
  <c r="CD243" i="3"/>
  <c r="CG243" i="3"/>
  <c r="CI243" i="3"/>
  <c r="CJ243" i="3"/>
  <c r="CL243" i="3"/>
  <c r="CO243" i="3"/>
  <c r="CP243" i="3"/>
  <c r="CQ243" i="3"/>
  <c r="CR243" i="3"/>
  <c r="CS243" i="3"/>
  <c r="CT243" i="3"/>
  <c r="CU243" i="3"/>
  <c r="CW243" i="3"/>
  <c r="CX243" i="3"/>
  <c r="CY243" i="3"/>
  <c r="DA243" i="3"/>
  <c r="DB243" i="3"/>
  <c r="DC243" i="3"/>
  <c r="DD243" i="3"/>
  <c r="DE243" i="3"/>
  <c r="D244" i="3"/>
  <c r="J244" i="3"/>
  <c r="O244" i="3"/>
  <c r="W244" i="3"/>
  <c r="Y244" i="3"/>
  <c r="AA244" i="3"/>
  <c r="AC244" i="3"/>
  <c r="AE244" i="3"/>
  <c r="AG244" i="3"/>
  <c r="AI244" i="3"/>
  <c r="AL244" i="3"/>
  <c r="AN244" i="3"/>
  <c r="AP244" i="3"/>
  <c r="AQ244" i="3"/>
  <c r="AX244" i="3"/>
  <c r="BA244" i="3"/>
  <c r="BF244" i="3"/>
  <c r="BH244" i="3"/>
  <c r="BJ244" i="3"/>
  <c r="BL244" i="3"/>
  <c r="BN244" i="3"/>
  <c r="BP244" i="3"/>
  <c r="BS244" i="3"/>
  <c r="BV244" i="3"/>
  <c r="CA244" i="3"/>
  <c r="CD244" i="3"/>
  <c r="CG244" i="3"/>
  <c r="CI244" i="3"/>
  <c r="CJ244" i="3"/>
  <c r="CL244" i="3"/>
  <c r="CO244" i="3"/>
  <c r="CP244" i="3"/>
  <c r="CQ244" i="3"/>
  <c r="CR244" i="3"/>
  <c r="CS244" i="3"/>
  <c r="CT244" i="3"/>
  <c r="CU244" i="3"/>
  <c r="CW244" i="3"/>
  <c r="CX244" i="3"/>
  <c r="CY244" i="3"/>
  <c r="DA244" i="3"/>
  <c r="DB244" i="3"/>
  <c r="DC244" i="3"/>
  <c r="DD244" i="3"/>
  <c r="DE244" i="3"/>
  <c r="D245" i="3"/>
  <c r="J245" i="3"/>
  <c r="O245" i="3"/>
  <c r="W245" i="3"/>
  <c r="Y245" i="3"/>
  <c r="AA245" i="3"/>
  <c r="AC245" i="3"/>
  <c r="AE245" i="3"/>
  <c r="AG245" i="3"/>
  <c r="AI245" i="3"/>
  <c r="AL245" i="3"/>
  <c r="AN245" i="3"/>
  <c r="AP245" i="3"/>
  <c r="AQ245" i="3"/>
  <c r="AX245" i="3"/>
  <c r="BA245" i="3"/>
  <c r="BF245" i="3"/>
  <c r="BH245" i="3"/>
  <c r="BJ245" i="3"/>
  <c r="BL245" i="3"/>
  <c r="BN245" i="3"/>
  <c r="BP245" i="3"/>
  <c r="BS245" i="3"/>
  <c r="BV245" i="3"/>
  <c r="CA245" i="3"/>
  <c r="CD245" i="3"/>
  <c r="CG245" i="3"/>
  <c r="CI245" i="3"/>
  <c r="CJ245" i="3"/>
  <c r="CL245" i="3"/>
  <c r="CO245" i="3"/>
  <c r="CP245" i="3"/>
  <c r="CQ245" i="3"/>
  <c r="CR245" i="3"/>
  <c r="CS245" i="3"/>
  <c r="CT245" i="3"/>
  <c r="CU245" i="3"/>
  <c r="CW245" i="3"/>
  <c r="CX245" i="3"/>
  <c r="CY245" i="3"/>
  <c r="DA245" i="3"/>
  <c r="DB245" i="3"/>
  <c r="DC245" i="3"/>
  <c r="DD245" i="3"/>
  <c r="DE245" i="3"/>
  <c r="D246" i="3"/>
  <c r="J246" i="3"/>
  <c r="O246" i="3"/>
  <c r="W246" i="3"/>
  <c r="Y246" i="3"/>
  <c r="AA246" i="3"/>
  <c r="AC246" i="3"/>
  <c r="AE246" i="3"/>
  <c r="AG246" i="3"/>
  <c r="AI246" i="3"/>
  <c r="AL246" i="3"/>
  <c r="AN246" i="3"/>
  <c r="AP246" i="3"/>
  <c r="AQ246" i="3"/>
  <c r="AX246" i="3"/>
  <c r="BA246" i="3"/>
  <c r="BF246" i="3"/>
  <c r="BH246" i="3"/>
  <c r="BJ246" i="3"/>
  <c r="BL246" i="3"/>
  <c r="BN246" i="3"/>
  <c r="BP246" i="3"/>
  <c r="BS246" i="3"/>
  <c r="BV246" i="3"/>
  <c r="CA246" i="3"/>
  <c r="CD246" i="3"/>
  <c r="CG246" i="3"/>
  <c r="CI246" i="3"/>
  <c r="CJ246" i="3"/>
  <c r="CL246" i="3"/>
  <c r="CO246" i="3"/>
  <c r="CP246" i="3"/>
  <c r="CQ246" i="3"/>
  <c r="CR246" i="3"/>
  <c r="CS246" i="3"/>
  <c r="CT246" i="3"/>
  <c r="CU246" i="3"/>
  <c r="CW246" i="3"/>
  <c r="CX246" i="3"/>
  <c r="CY246" i="3"/>
  <c r="DA246" i="3"/>
  <c r="DB246" i="3"/>
  <c r="DC246" i="3"/>
  <c r="DD246" i="3"/>
  <c r="DE246" i="3"/>
  <c r="D247" i="3"/>
  <c r="J247" i="3"/>
  <c r="O247" i="3"/>
  <c r="W247" i="3"/>
  <c r="Y247" i="3"/>
  <c r="AA247" i="3"/>
  <c r="AC247" i="3"/>
  <c r="AE247" i="3"/>
  <c r="AG247" i="3"/>
  <c r="AI247" i="3"/>
  <c r="AL247" i="3"/>
  <c r="AN247" i="3"/>
  <c r="AP247" i="3"/>
  <c r="AQ247" i="3"/>
  <c r="AX247" i="3"/>
  <c r="BA247" i="3"/>
  <c r="BF247" i="3"/>
  <c r="BH247" i="3"/>
  <c r="BJ247" i="3"/>
  <c r="BL247" i="3"/>
  <c r="BN247" i="3"/>
  <c r="BP247" i="3"/>
  <c r="BS247" i="3"/>
  <c r="BV247" i="3"/>
  <c r="CA247" i="3"/>
  <c r="CD247" i="3"/>
  <c r="CG247" i="3"/>
  <c r="CI247" i="3"/>
  <c r="CJ247" i="3"/>
  <c r="CL247" i="3"/>
  <c r="CO247" i="3"/>
  <c r="CP247" i="3"/>
  <c r="CQ247" i="3"/>
  <c r="CR247" i="3"/>
  <c r="CS247" i="3"/>
  <c r="CT247" i="3"/>
  <c r="CU247" i="3"/>
  <c r="CW247" i="3"/>
  <c r="CX247" i="3"/>
  <c r="CY247" i="3"/>
  <c r="DA247" i="3"/>
  <c r="DB247" i="3"/>
  <c r="DC247" i="3"/>
  <c r="DD247" i="3"/>
  <c r="DE247" i="3"/>
  <c r="D248" i="3"/>
  <c r="J248" i="3"/>
  <c r="O248" i="3"/>
  <c r="W248" i="3"/>
  <c r="Y248" i="3"/>
  <c r="AA248" i="3"/>
  <c r="AC248" i="3"/>
  <c r="AE248" i="3"/>
  <c r="AG248" i="3"/>
  <c r="AI248" i="3"/>
  <c r="AL248" i="3"/>
  <c r="AN248" i="3"/>
  <c r="AP248" i="3"/>
  <c r="AQ248" i="3"/>
  <c r="AX248" i="3"/>
  <c r="BA248" i="3"/>
  <c r="BF248" i="3"/>
  <c r="BH248" i="3"/>
  <c r="BJ248" i="3"/>
  <c r="BL248" i="3"/>
  <c r="BN248" i="3"/>
  <c r="BP248" i="3"/>
  <c r="BS248" i="3"/>
  <c r="BV248" i="3"/>
  <c r="CA248" i="3"/>
  <c r="CD248" i="3"/>
  <c r="CG248" i="3"/>
  <c r="CI248" i="3"/>
  <c r="CJ248" i="3"/>
  <c r="CL248" i="3"/>
  <c r="CO248" i="3"/>
  <c r="CP248" i="3"/>
  <c r="CQ248" i="3"/>
  <c r="CR248" i="3"/>
  <c r="CS248" i="3"/>
  <c r="CT248" i="3"/>
  <c r="CU248" i="3"/>
  <c r="CW248" i="3"/>
  <c r="CX248" i="3"/>
  <c r="CY248" i="3"/>
  <c r="DA248" i="3"/>
  <c r="DB248" i="3"/>
  <c r="DC248" i="3"/>
  <c r="DD248" i="3"/>
  <c r="DE248" i="3"/>
  <c r="D249" i="3"/>
  <c r="J249" i="3"/>
  <c r="O249" i="3"/>
  <c r="W249" i="3"/>
  <c r="Y249" i="3"/>
  <c r="AA249" i="3"/>
  <c r="AC249" i="3"/>
  <c r="AE249" i="3"/>
  <c r="AG249" i="3"/>
  <c r="AI249" i="3"/>
  <c r="AL249" i="3"/>
  <c r="AN249" i="3"/>
  <c r="AP249" i="3"/>
  <c r="AQ249" i="3"/>
  <c r="AX249" i="3"/>
  <c r="BA249" i="3"/>
  <c r="BF249" i="3"/>
  <c r="BH249" i="3"/>
  <c r="BJ249" i="3"/>
  <c r="BL249" i="3"/>
  <c r="BN249" i="3"/>
  <c r="BP249" i="3"/>
  <c r="BS249" i="3"/>
  <c r="BV249" i="3"/>
  <c r="CA249" i="3"/>
  <c r="CD249" i="3"/>
  <c r="CG249" i="3"/>
  <c r="CI249" i="3"/>
  <c r="CJ249" i="3"/>
  <c r="CL249" i="3"/>
  <c r="CO249" i="3"/>
  <c r="CP249" i="3"/>
  <c r="CQ249" i="3"/>
  <c r="CR249" i="3"/>
  <c r="CS249" i="3"/>
  <c r="CT249" i="3"/>
  <c r="CU249" i="3"/>
  <c r="CW249" i="3"/>
  <c r="CX249" i="3"/>
  <c r="CY249" i="3"/>
  <c r="DA249" i="3"/>
  <c r="DB249" i="3"/>
  <c r="DC249" i="3"/>
  <c r="DD249" i="3"/>
  <c r="DE249" i="3"/>
  <c r="D250" i="3"/>
  <c r="J250" i="3"/>
  <c r="O250" i="3"/>
  <c r="W250" i="3"/>
  <c r="Y250" i="3"/>
  <c r="AA250" i="3"/>
  <c r="AC250" i="3"/>
  <c r="AE250" i="3"/>
  <c r="AG250" i="3"/>
  <c r="AI250" i="3"/>
  <c r="AL250" i="3"/>
  <c r="AN250" i="3"/>
  <c r="AP250" i="3"/>
  <c r="AQ250" i="3"/>
  <c r="AX250" i="3"/>
  <c r="BA250" i="3"/>
  <c r="BF250" i="3"/>
  <c r="BH250" i="3"/>
  <c r="BJ250" i="3"/>
  <c r="BL250" i="3"/>
  <c r="BN250" i="3"/>
  <c r="BP250" i="3"/>
  <c r="BS250" i="3"/>
  <c r="BV250" i="3"/>
  <c r="CA250" i="3"/>
  <c r="CD250" i="3"/>
  <c r="CG250" i="3"/>
  <c r="CI250" i="3"/>
  <c r="CJ250" i="3"/>
  <c r="CL250" i="3"/>
  <c r="CO250" i="3"/>
  <c r="CP250" i="3"/>
  <c r="CQ250" i="3"/>
  <c r="CR250" i="3"/>
  <c r="CS250" i="3"/>
  <c r="CT250" i="3"/>
  <c r="CU250" i="3"/>
  <c r="CW250" i="3"/>
  <c r="CX250" i="3"/>
  <c r="CY250" i="3"/>
  <c r="DA250" i="3"/>
  <c r="DB250" i="3"/>
  <c r="DC250" i="3"/>
  <c r="DD250" i="3"/>
  <c r="DE250" i="3"/>
  <c r="D251" i="3"/>
  <c r="J251" i="3"/>
  <c r="O251" i="3"/>
  <c r="W251" i="3"/>
  <c r="Y251" i="3"/>
  <c r="AA251" i="3"/>
  <c r="AC251" i="3"/>
  <c r="AE251" i="3"/>
  <c r="AG251" i="3"/>
  <c r="AI251" i="3"/>
  <c r="AL251" i="3"/>
  <c r="AN251" i="3"/>
  <c r="AP251" i="3"/>
  <c r="AQ251" i="3"/>
  <c r="AX251" i="3"/>
  <c r="BA251" i="3"/>
  <c r="BF251" i="3"/>
  <c r="BH251" i="3"/>
  <c r="BJ251" i="3"/>
  <c r="BL251" i="3"/>
  <c r="BN251" i="3"/>
  <c r="BP251" i="3"/>
  <c r="BS251" i="3"/>
  <c r="BV251" i="3"/>
  <c r="CA251" i="3"/>
  <c r="CD251" i="3"/>
  <c r="CG251" i="3"/>
  <c r="CI251" i="3"/>
  <c r="CJ251" i="3"/>
  <c r="CL251" i="3"/>
  <c r="CO251" i="3"/>
  <c r="CP251" i="3"/>
  <c r="CQ251" i="3"/>
  <c r="CR251" i="3"/>
  <c r="CS251" i="3"/>
  <c r="CT251" i="3"/>
  <c r="CU251" i="3"/>
  <c r="CW251" i="3"/>
  <c r="CX251" i="3"/>
  <c r="CY251" i="3"/>
  <c r="DA251" i="3"/>
  <c r="DB251" i="3"/>
  <c r="DC251" i="3"/>
  <c r="DD251" i="3"/>
  <c r="DE251" i="3"/>
  <c r="D252" i="3"/>
  <c r="J252" i="3"/>
  <c r="O252" i="3"/>
  <c r="W252" i="3"/>
  <c r="Y252" i="3"/>
  <c r="AA252" i="3"/>
  <c r="AC252" i="3"/>
  <c r="AE252" i="3"/>
  <c r="AG252" i="3"/>
  <c r="AI252" i="3"/>
  <c r="AL252" i="3"/>
  <c r="AN252" i="3"/>
  <c r="AP252" i="3"/>
  <c r="AQ252" i="3"/>
  <c r="AX252" i="3"/>
  <c r="BA252" i="3"/>
  <c r="BF252" i="3"/>
  <c r="BH252" i="3"/>
  <c r="BJ252" i="3"/>
  <c r="BL252" i="3"/>
  <c r="BN252" i="3"/>
  <c r="BP252" i="3"/>
  <c r="BS252" i="3"/>
  <c r="BV252" i="3"/>
  <c r="CA252" i="3"/>
  <c r="CD252" i="3"/>
  <c r="CG252" i="3"/>
  <c r="CI252" i="3"/>
  <c r="CJ252" i="3"/>
  <c r="CL252" i="3"/>
  <c r="CO252" i="3"/>
  <c r="CP252" i="3"/>
  <c r="CQ252" i="3"/>
  <c r="CR252" i="3"/>
  <c r="CS252" i="3"/>
  <c r="CT252" i="3"/>
  <c r="CU252" i="3"/>
  <c r="CW252" i="3"/>
  <c r="CX252" i="3"/>
  <c r="CY252" i="3"/>
  <c r="DA252" i="3"/>
  <c r="DB252" i="3"/>
  <c r="DC252" i="3"/>
  <c r="DD252" i="3"/>
  <c r="DE252" i="3"/>
  <c r="D253" i="3"/>
  <c r="J253" i="3"/>
  <c r="O253" i="3"/>
  <c r="W253" i="3"/>
  <c r="Y253" i="3"/>
  <c r="AA253" i="3"/>
  <c r="AC253" i="3"/>
  <c r="AE253" i="3"/>
  <c r="AG253" i="3"/>
  <c r="AI253" i="3"/>
  <c r="AL253" i="3"/>
  <c r="AN253" i="3"/>
  <c r="AP253" i="3"/>
  <c r="AQ253" i="3"/>
  <c r="AX253" i="3"/>
  <c r="BA253" i="3"/>
  <c r="BF253" i="3"/>
  <c r="BH253" i="3"/>
  <c r="BJ253" i="3"/>
  <c r="BL253" i="3"/>
  <c r="BN253" i="3"/>
  <c r="BP253" i="3"/>
  <c r="BS253" i="3"/>
  <c r="BV253" i="3"/>
  <c r="CA253" i="3"/>
  <c r="CD253" i="3"/>
  <c r="CG253" i="3"/>
  <c r="CI253" i="3"/>
  <c r="CJ253" i="3"/>
  <c r="CL253" i="3"/>
  <c r="CO253" i="3"/>
  <c r="CP253" i="3"/>
  <c r="CQ253" i="3"/>
  <c r="CR253" i="3"/>
  <c r="CS253" i="3"/>
  <c r="CT253" i="3"/>
  <c r="CU253" i="3"/>
  <c r="CW253" i="3"/>
  <c r="CX253" i="3"/>
  <c r="CY253" i="3"/>
  <c r="DA253" i="3"/>
  <c r="DB253" i="3"/>
  <c r="DC253" i="3"/>
  <c r="DD253" i="3"/>
  <c r="DE253" i="3"/>
  <c r="D254" i="3"/>
  <c r="J254" i="3"/>
  <c r="O254" i="3"/>
  <c r="W254" i="3"/>
  <c r="Y254" i="3"/>
  <c r="AA254" i="3"/>
  <c r="AC254" i="3"/>
  <c r="AE254" i="3"/>
  <c r="AG254" i="3"/>
  <c r="AI254" i="3"/>
  <c r="AL254" i="3"/>
  <c r="AN254" i="3"/>
  <c r="AP254" i="3"/>
  <c r="AQ254" i="3"/>
  <c r="AX254" i="3"/>
  <c r="BA254" i="3"/>
  <c r="BF254" i="3"/>
  <c r="BH254" i="3"/>
  <c r="BJ254" i="3"/>
  <c r="BL254" i="3"/>
  <c r="BN254" i="3"/>
  <c r="BP254" i="3"/>
  <c r="BS254" i="3"/>
  <c r="BV254" i="3"/>
  <c r="CA254" i="3"/>
  <c r="CD254" i="3"/>
  <c r="CG254" i="3"/>
  <c r="CI254" i="3"/>
  <c r="CJ254" i="3"/>
  <c r="CL254" i="3"/>
  <c r="CO254" i="3"/>
  <c r="CP254" i="3"/>
  <c r="CQ254" i="3"/>
  <c r="CR254" i="3"/>
  <c r="CS254" i="3"/>
  <c r="CT254" i="3"/>
  <c r="CU254" i="3"/>
  <c r="CW254" i="3"/>
  <c r="CX254" i="3"/>
  <c r="CY254" i="3"/>
  <c r="DA254" i="3"/>
  <c r="DB254" i="3"/>
  <c r="DC254" i="3"/>
  <c r="DD254" i="3"/>
  <c r="DE254" i="3"/>
  <c r="D255" i="3"/>
  <c r="J255" i="3"/>
  <c r="O255" i="3"/>
  <c r="W255" i="3"/>
  <c r="Y255" i="3"/>
  <c r="AA255" i="3"/>
  <c r="AC255" i="3"/>
  <c r="AE255" i="3"/>
  <c r="AG255" i="3"/>
  <c r="AI255" i="3"/>
  <c r="AL255" i="3"/>
  <c r="AN255" i="3"/>
  <c r="AP255" i="3"/>
  <c r="AQ255" i="3"/>
  <c r="AX255" i="3"/>
  <c r="BA255" i="3"/>
  <c r="BF255" i="3"/>
  <c r="BH255" i="3"/>
  <c r="BJ255" i="3"/>
  <c r="BL255" i="3"/>
  <c r="BN255" i="3"/>
  <c r="BP255" i="3"/>
  <c r="BS255" i="3"/>
  <c r="BV255" i="3"/>
  <c r="CA255" i="3"/>
  <c r="CD255" i="3"/>
  <c r="CG255" i="3"/>
  <c r="CI255" i="3"/>
  <c r="CJ255" i="3"/>
  <c r="CL255" i="3"/>
  <c r="CO255" i="3"/>
  <c r="CP255" i="3"/>
  <c r="CQ255" i="3"/>
  <c r="CR255" i="3"/>
  <c r="CS255" i="3"/>
  <c r="CT255" i="3"/>
  <c r="CU255" i="3"/>
  <c r="CW255" i="3"/>
  <c r="CX255" i="3"/>
  <c r="CY255" i="3"/>
  <c r="DA255" i="3"/>
  <c r="DB255" i="3"/>
  <c r="DC255" i="3"/>
  <c r="DD255" i="3"/>
  <c r="DE255" i="3"/>
  <c r="D256" i="3"/>
  <c r="J256" i="3"/>
  <c r="O256" i="3"/>
  <c r="W256" i="3"/>
  <c r="Y256" i="3"/>
  <c r="AA256" i="3"/>
  <c r="AC256" i="3"/>
  <c r="AE256" i="3"/>
  <c r="AG256" i="3"/>
  <c r="AI256" i="3"/>
  <c r="AL256" i="3"/>
  <c r="AN256" i="3"/>
  <c r="AP256" i="3"/>
  <c r="AQ256" i="3"/>
  <c r="AX256" i="3"/>
  <c r="BA256" i="3"/>
  <c r="BF256" i="3"/>
  <c r="BH256" i="3"/>
  <c r="BJ256" i="3"/>
  <c r="BL256" i="3"/>
  <c r="BN256" i="3"/>
  <c r="BP256" i="3"/>
  <c r="BS256" i="3"/>
  <c r="BV256" i="3"/>
  <c r="CA256" i="3"/>
  <c r="CD256" i="3"/>
  <c r="CG256" i="3"/>
  <c r="CI256" i="3"/>
  <c r="CJ256" i="3"/>
  <c r="CL256" i="3"/>
  <c r="CO256" i="3"/>
  <c r="CP256" i="3"/>
  <c r="CQ256" i="3"/>
  <c r="CR256" i="3"/>
  <c r="CS256" i="3"/>
  <c r="CT256" i="3"/>
  <c r="CU256" i="3"/>
  <c r="CW256" i="3"/>
  <c r="CX256" i="3"/>
  <c r="CY256" i="3"/>
  <c r="DA256" i="3"/>
  <c r="DB256" i="3"/>
  <c r="DC256" i="3"/>
  <c r="DD256" i="3"/>
  <c r="DE256" i="3"/>
  <c r="D257" i="3"/>
  <c r="J257" i="3"/>
  <c r="O257" i="3"/>
  <c r="W257" i="3"/>
  <c r="Y257" i="3"/>
  <c r="AA257" i="3"/>
  <c r="AC257" i="3"/>
  <c r="AE257" i="3"/>
  <c r="AG257" i="3"/>
  <c r="AI257" i="3"/>
  <c r="AL257" i="3"/>
  <c r="AN257" i="3"/>
  <c r="AP257" i="3"/>
  <c r="AQ257" i="3"/>
  <c r="AX257" i="3"/>
  <c r="BA257" i="3"/>
  <c r="BF257" i="3"/>
  <c r="BH257" i="3"/>
  <c r="BJ257" i="3"/>
  <c r="BL257" i="3"/>
  <c r="BN257" i="3"/>
  <c r="BP257" i="3"/>
  <c r="BS257" i="3"/>
  <c r="BV257" i="3"/>
  <c r="CA257" i="3"/>
  <c r="CD257" i="3"/>
  <c r="CG257" i="3"/>
  <c r="CI257" i="3"/>
  <c r="CJ257" i="3"/>
  <c r="CL257" i="3"/>
  <c r="CO257" i="3"/>
  <c r="CP257" i="3"/>
  <c r="CQ257" i="3"/>
  <c r="CR257" i="3"/>
  <c r="CS257" i="3"/>
  <c r="CT257" i="3"/>
  <c r="CU257" i="3"/>
  <c r="CW257" i="3"/>
  <c r="CX257" i="3"/>
  <c r="CY257" i="3"/>
  <c r="DA257" i="3"/>
  <c r="DB257" i="3"/>
  <c r="DC257" i="3"/>
  <c r="DD257" i="3"/>
  <c r="DE257" i="3"/>
  <c r="D258" i="3"/>
  <c r="J258" i="3"/>
  <c r="O258" i="3"/>
  <c r="W258" i="3"/>
  <c r="Y258" i="3"/>
  <c r="AA258" i="3"/>
  <c r="AC258" i="3"/>
  <c r="AE258" i="3"/>
  <c r="AG258" i="3"/>
  <c r="AI258" i="3"/>
  <c r="AL258" i="3"/>
  <c r="AN258" i="3"/>
  <c r="AP258" i="3"/>
  <c r="AQ258" i="3"/>
  <c r="AX258" i="3"/>
  <c r="BA258" i="3"/>
  <c r="BF258" i="3"/>
  <c r="BH258" i="3"/>
  <c r="BJ258" i="3"/>
  <c r="BL258" i="3"/>
  <c r="BN258" i="3"/>
  <c r="BP258" i="3"/>
  <c r="BS258" i="3"/>
  <c r="BV258" i="3"/>
  <c r="CA258" i="3"/>
  <c r="CD258" i="3"/>
  <c r="CG258" i="3"/>
  <c r="CI258" i="3"/>
  <c r="CJ258" i="3"/>
  <c r="CL258" i="3"/>
  <c r="CO258" i="3"/>
  <c r="CP258" i="3"/>
  <c r="CQ258" i="3"/>
  <c r="CR258" i="3"/>
  <c r="CS258" i="3"/>
  <c r="CT258" i="3"/>
  <c r="CU258" i="3"/>
  <c r="CW258" i="3"/>
  <c r="CX258" i="3"/>
  <c r="CY258" i="3"/>
  <c r="DA258" i="3"/>
  <c r="DB258" i="3"/>
  <c r="DC258" i="3"/>
  <c r="DD258" i="3"/>
  <c r="DE258" i="3"/>
  <c r="D259" i="3"/>
  <c r="J259" i="3"/>
  <c r="O259" i="3"/>
  <c r="W259" i="3"/>
  <c r="Y259" i="3"/>
  <c r="AA259" i="3"/>
  <c r="AC259" i="3"/>
  <c r="AE259" i="3"/>
  <c r="AG259" i="3"/>
  <c r="AI259" i="3"/>
  <c r="AL259" i="3"/>
  <c r="AN259" i="3"/>
  <c r="AP259" i="3"/>
  <c r="AQ259" i="3"/>
  <c r="AX259" i="3"/>
  <c r="BA259" i="3"/>
  <c r="BF259" i="3"/>
  <c r="BH259" i="3"/>
  <c r="BJ259" i="3"/>
  <c r="BL259" i="3"/>
  <c r="BN259" i="3"/>
  <c r="BP259" i="3"/>
  <c r="BS259" i="3"/>
  <c r="BV259" i="3"/>
  <c r="CA259" i="3"/>
  <c r="CD259" i="3"/>
  <c r="CG259" i="3"/>
  <c r="CI259" i="3"/>
  <c r="CJ259" i="3"/>
  <c r="CL259" i="3"/>
  <c r="CO259" i="3"/>
  <c r="CP259" i="3"/>
  <c r="CQ259" i="3"/>
  <c r="CR259" i="3"/>
  <c r="CS259" i="3"/>
  <c r="CT259" i="3"/>
  <c r="CU259" i="3"/>
  <c r="CW259" i="3"/>
  <c r="CX259" i="3"/>
  <c r="CY259" i="3"/>
  <c r="DA259" i="3"/>
  <c r="DB259" i="3"/>
  <c r="DC259" i="3"/>
  <c r="DD259" i="3"/>
  <c r="DE259" i="3"/>
  <c r="D260" i="3"/>
  <c r="J260" i="3"/>
  <c r="O260" i="3"/>
  <c r="W260" i="3"/>
  <c r="Y260" i="3"/>
  <c r="AA260" i="3"/>
  <c r="AC260" i="3"/>
  <c r="AE260" i="3"/>
  <c r="AG260" i="3"/>
  <c r="AI260" i="3"/>
  <c r="AL260" i="3"/>
  <c r="AN260" i="3"/>
  <c r="AP260" i="3"/>
  <c r="AQ260" i="3"/>
  <c r="AX260" i="3"/>
  <c r="BA260" i="3"/>
  <c r="BF260" i="3"/>
  <c r="BH260" i="3"/>
  <c r="BJ260" i="3"/>
  <c r="BL260" i="3"/>
  <c r="BN260" i="3"/>
  <c r="BP260" i="3"/>
  <c r="BS260" i="3"/>
  <c r="BV260" i="3"/>
  <c r="CA260" i="3"/>
  <c r="CD260" i="3"/>
  <c r="CG260" i="3"/>
  <c r="CI260" i="3"/>
  <c r="CJ260" i="3"/>
  <c r="CL260" i="3"/>
  <c r="CO260" i="3"/>
  <c r="CP260" i="3"/>
  <c r="CQ260" i="3"/>
  <c r="CR260" i="3"/>
  <c r="CS260" i="3"/>
  <c r="CT260" i="3"/>
  <c r="CU260" i="3"/>
  <c r="CW260" i="3"/>
  <c r="CX260" i="3"/>
  <c r="CY260" i="3"/>
  <c r="DA260" i="3"/>
  <c r="DB260" i="3"/>
  <c r="DC260" i="3"/>
  <c r="DD260" i="3"/>
  <c r="DE260" i="3"/>
  <c r="D261" i="3"/>
  <c r="J261" i="3"/>
  <c r="O261" i="3"/>
  <c r="W261" i="3"/>
  <c r="Y261" i="3"/>
  <c r="AA261" i="3"/>
  <c r="AC261" i="3"/>
  <c r="AE261" i="3"/>
  <c r="AG261" i="3"/>
  <c r="AI261" i="3"/>
  <c r="AL261" i="3"/>
  <c r="AN261" i="3"/>
  <c r="AP261" i="3"/>
  <c r="AQ261" i="3"/>
  <c r="AX261" i="3"/>
  <c r="BA261" i="3"/>
  <c r="BF261" i="3"/>
  <c r="BH261" i="3"/>
  <c r="BJ261" i="3"/>
  <c r="BL261" i="3"/>
  <c r="BN261" i="3"/>
  <c r="BP261" i="3"/>
  <c r="BS261" i="3"/>
  <c r="BV261" i="3"/>
  <c r="CA261" i="3"/>
  <c r="CD261" i="3"/>
  <c r="CG261" i="3"/>
  <c r="CI261" i="3"/>
  <c r="CJ261" i="3"/>
  <c r="CL261" i="3"/>
  <c r="CO261" i="3"/>
  <c r="CP261" i="3"/>
  <c r="CQ261" i="3"/>
  <c r="CR261" i="3"/>
  <c r="CS261" i="3"/>
  <c r="CT261" i="3"/>
  <c r="CU261" i="3"/>
  <c r="CW261" i="3"/>
  <c r="CX261" i="3"/>
  <c r="CY261" i="3"/>
  <c r="DA261" i="3"/>
  <c r="DB261" i="3"/>
  <c r="DC261" i="3"/>
  <c r="DD261" i="3"/>
  <c r="DE261" i="3"/>
  <c r="D262" i="3"/>
  <c r="J262" i="3"/>
  <c r="O262" i="3"/>
  <c r="W262" i="3"/>
  <c r="Y262" i="3"/>
  <c r="AA262" i="3"/>
  <c r="AC262" i="3"/>
  <c r="AE262" i="3"/>
  <c r="AG262" i="3"/>
  <c r="AI262" i="3"/>
  <c r="AL262" i="3"/>
  <c r="AN262" i="3"/>
  <c r="AP262" i="3"/>
  <c r="AQ262" i="3"/>
  <c r="AX262" i="3"/>
  <c r="BA262" i="3"/>
  <c r="BF262" i="3"/>
  <c r="BH262" i="3"/>
  <c r="BJ262" i="3"/>
  <c r="BL262" i="3"/>
  <c r="BN262" i="3"/>
  <c r="BP262" i="3"/>
  <c r="BS262" i="3"/>
  <c r="BV262" i="3"/>
  <c r="CA262" i="3"/>
  <c r="CD262" i="3"/>
  <c r="CG262" i="3"/>
  <c r="CI262" i="3"/>
  <c r="CJ262" i="3"/>
  <c r="CL262" i="3"/>
  <c r="CO262" i="3"/>
  <c r="CP262" i="3"/>
  <c r="CQ262" i="3"/>
  <c r="CR262" i="3"/>
  <c r="CS262" i="3"/>
  <c r="CT262" i="3"/>
  <c r="CU262" i="3"/>
  <c r="CW262" i="3"/>
  <c r="CX262" i="3"/>
  <c r="CY262" i="3"/>
  <c r="DA262" i="3"/>
  <c r="DB262" i="3"/>
  <c r="DC262" i="3"/>
  <c r="DD262" i="3"/>
  <c r="DE262" i="3"/>
  <c r="D263" i="3"/>
  <c r="J263" i="3"/>
  <c r="O263" i="3"/>
  <c r="W263" i="3"/>
  <c r="Y263" i="3"/>
  <c r="AA263" i="3"/>
  <c r="AC263" i="3"/>
  <c r="AE263" i="3"/>
  <c r="AG263" i="3"/>
  <c r="AI263" i="3"/>
  <c r="AL263" i="3"/>
  <c r="AN263" i="3"/>
  <c r="AP263" i="3"/>
  <c r="AQ263" i="3"/>
  <c r="AX263" i="3"/>
  <c r="BA263" i="3"/>
  <c r="BF263" i="3"/>
  <c r="BH263" i="3"/>
  <c r="BJ263" i="3"/>
  <c r="BL263" i="3"/>
  <c r="BN263" i="3"/>
  <c r="BP263" i="3"/>
  <c r="BS263" i="3"/>
  <c r="BV263" i="3"/>
  <c r="CA263" i="3"/>
  <c r="CD263" i="3"/>
  <c r="CG263" i="3"/>
  <c r="CI263" i="3"/>
  <c r="CJ263" i="3"/>
  <c r="CL263" i="3"/>
  <c r="CO263" i="3"/>
  <c r="CP263" i="3"/>
  <c r="CQ263" i="3"/>
  <c r="CR263" i="3"/>
  <c r="CS263" i="3"/>
  <c r="CT263" i="3"/>
  <c r="CU263" i="3"/>
  <c r="CW263" i="3"/>
  <c r="CX263" i="3"/>
  <c r="CY263" i="3"/>
  <c r="DA263" i="3"/>
  <c r="DB263" i="3"/>
  <c r="DC263" i="3"/>
  <c r="DD263" i="3"/>
  <c r="DE263" i="3"/>
  <c r="D264" i="3"/>
  <c r="J264" i="3"/>
  <c r="O264" i="3"/>
  <c r="W264" i="3"/>
  <c r="Y264" i="3"/>
  <c r="AA264" i="3"/>
  <c r="AC264" i="3"/>
  <c r="AE264" i="3"/>
  <c r="AG264" i="3"/>
  <c r="AI264" i="3"/>
  <c r="AL264" i="3"/>
  <c r="AN264" i="3"/>
  <c r="AP264" i="3"/>
  <c r="AQ264" i="3"/>
  <c r="AX264" i="3"/>
  <c r="BA264" i="3"/>
  <c r="BF264" i="3"/>
  <c r="BH264" i="3"/>
  <c r="BJ264" i="3"/>
  <c r="BL264" i="3"/>
  <c r="BN264" i="3"/>
  <c r="BP264" i="3"/>
  <c r="BS264" i="3"/>
  <c r="BV264" i="3"/>
  <c r="CA264" i="3"/>
  <c r="CD264" i="3"/>
  <c r="CG264" i="3"/>
  <c r="CI264" i="3"/>
  <c r="CJ264" i="3"/>
  <c r="CL264" i="3"/>
  <c r="CO264" i="3"/>
  <c r="CP264" i="3"/>
  <c r="CQ264" i="3"/>
  <c r="CR264" i="3"/>
  <c r="CS264" i="3"/>
  <c r="CT264" i="3"/>
  <c r="CU264" i="3"/>
  <c r="CW264" i="3"/>
  <c r="CX264" i="3"/>
  <c r="CY264" i="3"/>
  <c r="DA264" i="3"/>
  <c r="DB264" i="3"/>
  <c r="DC264" i="3"/>
  <c r="DD264" i="3"/>
  <c r="DE264" i="3"/>
  <c r="D265" i="3"/>
  <c r="J265" i="3"/>
  <c r="O265" i="3"/>
  <c r="W265" i="3"/>
  <c r="Y265" i="3"/>
  <c r="AA265" i="3"/>
  <c r="AC265" i="3"/>
  <c r="AE265" i="3"/>
  <c r="AG265" i="3"/>
  <c r="AI265" i="3"/>
  <c r="AL265" i="3"/>
  <c r="AN265" i="3"/>
  <c r="AP265" i="3"/>
  <c r="AQ265" i="3"/>
  <c r="AX265" i="3"/>
  <c r="BA265" i="3"/>
  <c r="BF265" i="3"/>
  <c r="BH265" i="3"/>
  <c r="BJ265" i="3"/>
  <c r="BL265" i="3"/>
  <c r="BN265" i="3"/>
  <c r="BP265" i="3"/>
  <c r="BS265" i="3"/>
  <c r="BV265" i="3"/>
  <c r="CA265" i="3"/>
  <c r="CD265" i="3"/>
  <c r="CG265" i="3"/>
  <c r="CI265" i="3"/>
  <c r="CJ265" i="3"/>
  <c r="CL265" i="3"/>
  <c r="CO265" i="3"/>
  <c r="CP265" i="3"/>
  <c r="CQ265" i="3"/>
  <c r="CR265" i="3"/>
  <c r="CS265" i="3"/>
  <c r="CT265" i="3"/>
  <c r="CU265" i="3"/>
  <c r="CW265" i="3"/>
  <c r="CX265" i="3"/>
  <c r="CY265" i="3"/>
  <c r="DA265" i="3"/>
  <c r="DB265" i="3"/>
  <c r="DC265" i="3"/>
  <c r="DD265" i="3"/>
  <c r="DE265" i="3"/>
  <c r="D266" i="3"/>
  <c r="J266" i="3"/>
  <c r="O266" i="3"/>
  <c r="W266" i="3"/>
  <c r="Y266" i="3"/>
  <c r="AA266" i="3"/>
  <c r="AC266" i="3"/>
  <c r="AE266" i="3"/>
  <c r="AG266" i="3"/>
  <c r="AI266" i="3"/>
  <c r="AL266" i="3"/>
  <c r="AN266" i="3"/>
  <c r="AP266" i="3"/>
  <c r="AQ266" i="3"/>
  <c r="AX266" i="3"/>
  <c r="BA266" i="3"/>
  <c r="BF266" i="3"/>
  <c r="BH266" i="3"/>
  <c r="BJ266" i="3"/>
  <c r="BL266" i="3"/>
  <c r="BN266" i="3"/>
  <c r="BP266" i="3"/>
  <c r="BS266" i="3"/>
  <c r="BV266" i="3"/>
  <c r="CA266" i="3"/>
  <c r="CD266" i="3"/>
  <c r="CG266" i="3"/>
  <c r="CI266" i="3"/>
  <c r="CJ266" i="3"/>
  <c r="CL266" i="3"/>
  <c r="CO266" i="3"/>
  <c r="CP266" i="3"/>
  <c r="CQ266" i="3"/>
  <c r="CR266" i="3"/>
  <c r="CS266" i="3"/>
  <c r="CT266" i="3"/>
  <c r="CU266" i="3"/>
  <c r="CW266" i="3"/>
  <c r="CX266" i="3"/>
  <c r="CY266" i="3"/>
  <c r="DA266" i="3"/>
  <c r="DB266" i="3"/>
  <c r="DC266" i="3"/>
  <c r="DD266" i="3"/>
  <c r="DE266" i="3"/>
  <c r="D267" i="3"/>
  <c r="J267" i="3"/>
  <c r="O267" i="3"/>
  <c r="W267" i="3"/>
  <c r="Y267" i="3"/>
  <c r="AA267" i="3"/>
  <c r="AC267" i="3"/>
  <c r="AE267" i="3"/>
  <c r="AG267" i="3"/>
  <c r="AI267" i="3"/>
  <c r="AL267" i="3"/>
  <c r="AN267" i="3"/>
  <c r="AP267" i="3"/>
  <c r="AQ267" i="3"/>
  <c r="AX267" i="3"/>
  <c r="BA267" i="3"/>
  <c r="BF267" i="3"/>
  <c r="BH267" i="3"/>
  <c r="BJ267" i="3"/>
  <c r="BL267" i="3"/>
  <c r="BN267" i="3"/>
  <c r="BP267" i="3"/>
  <c r="BS267" i="3"/>
  <c r="BV267" i="3"/>
  <c r="CA267" i="3"/>
  <c r="CD267" i="3"/>
  <c r="CG267" i="3"/>
  <c r="CI267" i="3"/>
  <c r="CJ267" i="3"/>
  <c r="CL267" i="3"/>
  <c r="CO267" i="3"/>
  <c r="CP267" i="3"/>
  <c r="CQ267" i="3"/>
  <c r="CR267" i="3"/>
  <c r="CS267" i="3"/>
  <c r="CT267" i="3"/>
  <c r="CU267" i="3"/>
  <c r="CW267" i="3"/>
  <c r="CX267" i="3"/>
  <c r="CY267" i="3"/>
  <c r="DA267" i="3"/>
  <c r="DB267" i="3"/>
  <c r="DC267" i="3"/>
  <c r="DD267" i="3"/>
  <c r="DE267" i="3"/>
  <c r="D268" i="3"/>
  <c r="J268" i="3"/>
  <c r="O268" i="3"/>
  <c r="W268" i="3"/>
  <c r="Y268" i="3"/>
  <c r="AA268" i="3"/>
  <c r="AC268" i="3"/>
  <c r="AE268" i="3"/>
  <c r="AG268" i="3"/>
  <c r="AI268" i="3"/>
  <c r="AL268" i="3"/>
  <c r="AN268" i="3"/>
  <c r="AP268" i="3"/>
  <c r="AQ268" i="3"/>
  <c r="AX268" i="3"/>
  <c r="BA268" i="3"/>
  <c r="BF268" i="3"/>
  <c r="BH268" i="3"/>
  <c r="BJ268" i="3"/>
  <c r="BL268" i="3"/>
  <c r="BN268" i="3"/>
  <c r="BP268" i="3"/>
  <c r="BS268" i="3"/>
  <c r="BV268" i="3"/>
  <c r="CA268" i="3"/>
  <c r="CD268" i="3"/>
  <c r="CG268" i="3"/>
  <c r="CI268" i="3"/>
  <c r="CJ268" i="3"/>
  <c r="CL268" i="3"/>
  <c r="CO268" i="3"/>
  <c r="CP268" i="3"/>
  <c r="CQ268" i="3"/>
  <c r="CR268" i="3"/>
  <c r="CS268" i="3"/>
  <c r="CT268" i="3"/>
  <c r="CU268" i="3"/>
  <c r="CW268" i="3"/>
  <c r="CX268" i="3"/>
  <c r="CY268" i="3"/>
  <c r="DA268" i="3"/>
  <c r="DB268" i="3"/>
  <c r="DC268" i="3"/>
  <c r="DD268" i="3"/>
  <c r="DE268" i="3"/>
  <c r="D269" i="3"/>
  <c r="J269" i="3"/>
  <c r="O269" i="3"/>
  <c r="W269" i="3"/>
  <c r="Y269" i="3"/>
  <c r="AA269" i="3"/>
  <c r="AC269" i="3"/>
  <c r="AE269" i="3"/>
  <c r="AG269" i="3"/>
  <c r="AI269" i="3"/>
  <c r="AL269" i="3"/>
  <c r="AN269" i="3"/>
  <c r="AP269" i="3"/>
  <c r="AQ269" i="3"/>
  <c r="AX269" i="3"/>
  <c r="BA269" i="3"/>
  <c r="BF269" i="3"/>
  <c r="BH269" i="3"/>
  <c r="BJ269" i="3"/>
  <c r="BL269" i="3"/>
  <c r="BN269" i="3"/>
  <c r="BP269" i="3"/>
  <c r="BS269" i="3"/>
  <c r="BV269" i="3"/>
  <c r="CA269" i="3"/>
  <c r="CD269" i="3"/>
  <c r="CG269" i="3"/>
  <c r="CI269" i="3"/>
  <c r="CJ269" i="3"/>
  <c r="CL269" i="3"/>
  <c r="CO269" i="3"/>
  <c r="CP269" i="3"/>
  <c r="CQ269" i="3"/>
  <c r="CR269" i="3"/>
  <c r="CS269" i="3"/>
  <c r="CT269" i="3"/>
  <c r="CU269" i="3"/>
  <c r="CW269" i="3"/>
  <c r="CX269" i="3"/>
  <c r="CY269" i="3"/>
  <c r="DA269" i="3"/>
  <c r="DB269" i="3"/>
  <c r="DC269" i="3"/>
  <c r="DD269" i="3"/>
  <c r="DE269" i="3"/>
  <c r="D270" i="3"/>
  <c r="J270" i="3"/>
  <c r="O270" i="3"/>
  <c r="W270" i="3"/>
  <c r="Y270" i="3"/>
  <c r="AA270" i="3"/>
  <c r="AC270" i="3"/>
  <c r="AE270" i="3"/>
  <c r="AG270" i="3"/>
  <c r="AI270" i="3"/>
  <c r="AL270" i="3"/>
  <c r="AN270" i="3"/>
  <c r="AP270" i="3"/>
  <c r="AQ270" i="3"/>
  <c r="AX270" i="3"/>
  <c r="BA270" i="3"/>
  <c r="BF270" i="3"/>
  <c r="BH270" i="3"/>
  <c r="BJ270" i="3"/>
  <c r="BL270" i="3"/>
  <c r="BN270" i="3"/>
  <c r="BP270" i="3"/>
  <c r="BS270" i="3"/>
  <c r="BV270" i="3"/>
  <c r="CA270" i="3"/>
  <c r="CD270" i="3"/>
  <c r="CG270" i="3"/>
  <c r="CI270" i="3"/>
  <c r="CJ270" i="3"/>
  <c r="CL270" i="3"/>
  <c r="CO270" i="3"/>
  <c r="CP270" i="3"/>
  <c r="CQ270" i="3"/>
  <c r="CR270" i="3"/>
  <c r="CS270" i="3"/>
  <c r="CT270" i="3"/>
  <c r="CU270" i="3"/>
  <c r="CW270" i="3"/>
  <c r="CX270" i="3"/>
  <c r="CY270" i="3"/>
  <c r="DA270" i="3"/>
  <c r="DB270" i="3"/>
  <c r="DC270" i="3"/>
  <c r="DD270" i="3"/>
  <c r="DE270" i="3"/>
  <c r="D271" i="3"/>
  <c r="J271" i="3"/>
  <c r="O271" i="3"/>
  <c r="W271" i="3"/>
  <c r="Y271" i="3"/>
  <c r="AA271" i="3"/>
  <c r="AC271" i="3"/>
  <c r="AE271" i="3"/>
  <c r="AG271" i="3"/>
  <c r="AI271" i="3"/>
  <c r="AL271" i="3"/>
  <c r="AN271" i="3"/>
  <c r="AP271" i="3"/>
  <c r="AQ271" i="3"/>
  <c r="AX271" i="3"/>
  <c r="BA271" i="3"/>
  <c r="BF271" i="3"/>
  <c r="BH271" i="3"/>
  <c r="BJ271" i="3"/>
  <c r="BL271" i="3"/>
  <c r="BN271" i="3"/>
  <c r="BP271" i="3"/>
  <c r="BS271" i="3"/>
  <c r="BV271" i="3"/>
  <c r="CA271" i="3"/>
  <c r="CD271" i="3"/>
  <c r="CG271" i="3"/>
  <c r="CI271" i="3"/>
  <c r="CJ271" i="3"/>
  <c r="CL271" i="3"/>
  <c r="CO271" i="3"/>
  <c r="CP271" i="3"/>
  <c r="CQ271" i="3"/>
  <c r="CR271" i="3"/>
  <c r="CS271" i="3"/>
  <c r="CT271" i="3"/>
  <c r="CU271" i="3"/>
  <c r="CW271" i="3"/>
  <c r="CX271" i="3"/>
  <c r="CY271" i="3"/>
  <c r="DA271" i="3"/>
  <c r="DB271" i="3"/>
  <c r="DC271" i="3"/>
  <c r="DD271" i="3"/>
  <c r="DE271" i="3"/>
  <c r="D272" i="3"/>
  <c r="J272" i="3"/>
  <c r="O272" i="3"/>
  <c r="W272" i="3"/>
  <c r="Y272" i="3"/>
  <c r="AA272" i="3"/>
  <c r="AC272" i="3"/>
  <c r="AE272" i="3"/>
  <c r="AG272" i="3"/>
  <c r="AI272" i="3"/>
  <c r="AL272" i="3"/>
  <c r="AN272" i="3"/>
  <c r="AP272" i="3"/>
  <c r="AQ272" i="3"/>
  <c r="AX272" i="3"/>
  <c r="BA272" i="3"/>
  <c r="BF272" i="3"/>
  <c r="BH272" i="3"/>
  <c r="BJ272" i="3"/>
  <c r="BL272" i="3"/>
  <c r="BN272" i="3"/>
  <c r="BP272" i="3"/>
  <c r="BS272" i="3"/>
  <c r="BV272" i="3"/>
  <c r="CA272" i="3"/>
  <c r="CD272" i="3"/>
  <c r="CG272" i="3"/>
  <c r="CI272" i="3"/>
  <c r="CJ272" i="3"/>
  <c r="CL272" i="3"/>
  <c r="CO272" i="3"/>
  <c r="CP272" i="3"/>
  <c r="CQ272" i="3"/>
  <c r="CR272" i="3"/>
  <c r="CS272" i="3"/>
  <c r="CT272" i="3"/>
  <c r="CU272" i="3"/>
  <c r="CW272" i="3"/>
  <c r="CX272" i="3"/>
  <c r="CY272" i="3"/>
  <c r="DA272" i="3"/>
  <c r="DB272" i="3"/>
  <c r="DC272" i="3"/>
  <c r="DD272" i="3"/>
  <c r="DE272" i="3"/>
  <c r="D273" i="3"/>
  <c r="J273" i="3"/>
  <c r="O273" i="3"/>
  <c r="W273" i="3"/>
  <c r="Y273" i="3"/>
  <c r="AA273" i="3"/>
  <c r="AC273" i="3"/>
  <c r="AE273" i="3"/>
  <c r="AG273" i="3"/>
  <c r="AI273" i="3"/>
  <c r="AL273" i="3"/>
  <c r="AN273" i="3"/>
  <c r="AP273" i="3"/>
  <c r="AQ273" i="3"/>
  <c r="AX273" i="3"/>
  <c r="BA273" i="3"/>
  <c r="BF273" i="3"/>
  <c r="BH273" i="3"/>
  <c r="BJ273" i="3"/>
  <c r="BL273" i="3"/>
  <c r="BN273" i="3"/>
  <c r="BP273" i="3"/>
  <c r="BS273" i="3"/>
  <c r="BV273" i="3"/>
  <c r="CA273" i="3"/>
  <c r="CD273" i="3"/>
  <c r="CG273" i="3"/>
  <c r="CI273" i="3"/>
  <c r="CJ273" i="3"/>
  <c r="CL273" i="3"/>
  <c r="CO273" i="3"/>
  <c r="CP273" i="3"/>
  <c r="CQ273" i="3"/>
  <c r="CR273" i="3"/>
  <c r="CS273" i="3"/>
  <c r="CT273" i="3"/>
  <c r="CU273" i="3"/>
  <c r="CW273" i="3"/>
  <c r="CX273" i="3"/>
  <c r="CY273" i="3"/>
  <c r="DA273" i="3"/>
  <c r="DB273" i="3"/>
  <c r="DC273" i="3"/>
  <c r="DD273" i="3"/>
  <c r="DE273" i="3"/>
  <c r="D274" i="3"/>
  <c r="J274" i="3"/>
  <c r="O274" i="3"/>
  <c r="W274" i="3"/>
  <c r="Y274" i="3"/>
  <c r="AA274" i="3"/>
  <c r="AC274" i="3"/>
  <c r="AE274" i="3"/>
  <c r="AG274" i="3"/>
  <c r="AI274" i="3"/>
  <c r="AL274" i="3"/>
  <c r="AN274" i="3"/>
  <c r="AP274" i="3"/>
  <c r="AQ274" i="3"/>
  <c r="AX274" i="3"/>
  <c r="BA274" i="3"/>
  <c r="BF274" i="3"/>
  <c r="BH274" i="3"/>
  <c r="BJ274" i="3"/>
  <c r="BL274" i="3"/>
  <c r="BN274" i="3"/>
  <c r="BP274" i="3"/>
  <c r="BS274" i="3"/>
  <c r="BV274" i="3"/>
  <c r="CA274" i="3"/>
  <c r="CD274" i="3"/>
  <c r="CG274" i="3"/>
  <c r="CI274" i="3"/>
  <c r="CJ274" i="3"/>
  <c r="CL274" i="3"/>
  <c r="CO274" i="3"/>
  <c r="CP274" i="3"/>
  <c r="CQ274" i="3"/>
  <c r="CR274" i="3"/>
  <c r="CS274" i="3"/>
  <c r="CT274" i="3"/>
  <c r="CU274" i="3"/>
  <c r="CW274" i="3"/>
  <c r="CX274" i="3"/>
  <c r="CY274" i="3"/>
  <c r="DA274" i="3"/>
  <c r="DB274" i="3"/>
  <c r="DC274" i="3"/>
  <c r="DD274" i="3"/>
  <c r="DE274" i="3"/>
  <c r="D275" i="3"/>
  <c r="J275" i="3"/>
  <c r="O275" i="3"/>
  <c r="W275" i="3"/>
  <c r="Y275" i="3"/>
  <c r="AA275" i="3"/>
  <c r="AC275" i="3"/>
  <c r="AE275" i="3"/>
  <c r="AG275" i="3"/>
  <c r="AI275" i="3"/>
  <c r="AL275" i="3"/>
  <c r="AN275" i="3"/>
  <c r="AP275" i="3"/>
  <c r="AQ275" i="3"/>
  <c r="AX275" i="3"/>
  <c r="BA275" i="3"/>
  <c r="BF275" i="3"/>
  <c r="BH275" i="3"/>
  <c r="BJ275" i="3"/>
  <c r="BL275" i="3"/>
  <c r="BN275" i="3"/>
  <c r="BP275" i="3"/>
  <c r="BS275" i="3"/>
  <c r="BV275" i="3"/>
  <c r="CA275" i="3"/>
  <c r="CD275" i="3"/>
  <c r="CG275" i="3"/>
  <c r="CI275" i="3"/>
  <c r="CJ275" i="3"/>
  <c r="CL275" i="3"/>
  <c r="CO275" i="3"/>
  <c r="CP275" i="3"/>
  <c r="CQ275" i="3"/>
  <c r="CR275" i="3"/>
  <c r="CS275" i="3"/>
  <c r="CT275" i="3"/>
  <c r="CU275" i="3"/>
  <c r="CW275" i="3"/>
  <c r="CX275" i="3"/>
  <c r="CY275" i="3"/>
  <c r="DA275" i="3"/>
  <c r="DB275" i="3"/>
  <c r="DC275" i="3"/>
  <c r="DD275" i="3"/>
  <c r="DE275" i="3"/>
  <c r="D276" i="3"/>
  <c r="J276" i="3"/>
  <c r="O276" i="3"/>
  <c r="W276" i="3"/>
  <c r="Y276" i="3"/>
  <c r="AA276" i="3"/>
  <c r="AC276" i="3"/>
  <c r="AE276" i="3"/>
  <c r="AG276" i="3"/>
  <c r="AI276" i="3"/>
  <c r="AL276" i="3"/>
  <c r="AN276" i="3"/>
  <c r="AP276" i="3"/>
  <c r="AQ276" i="3"/>
  <c r="AX276" i="3"/>
  <c r="BA276" i="3"/>
  <c r="BF276" i="3"/>
  <c r="BH276" i="3"/>
  <c r="BJ276" i="3"/>
  <c r="BL276" i="3"/>
  <c r="BN276" i="3"/>
  <c r="BP276" i="3"/>
  <c r="BS276" i="3"/>
  <c r="BV276" i="3"/>
  <c r="CA276" i="3"/>
  <c r="CD276" i="3"/>
  <c r="CG276" i="3"/>
  <c r="CI276" i="3"/>
  <c r="CJ276" i="3"/>
  <c r="CL276" i="3"/>
  <c r="CO276" i="3"/>
  <c r="CP276" i="3"/>
  <c r="CQ276" i="3"/>
  <c r="CR276" i="3"/>
  <c r="CS276" i="3"/>
  <c r="CT276" i="3"/>
  <c r="CU276" i="3"/>
  <c r="CW276" i="3"/>
  <c r="CX276" i="3"/>
  <c r="CY276" i="3"/>
  <c r="DA276" i="3"/>
  <c r="DB276" i="3"/>
  <c r="DC276" i="3"/>
  <c r="DD276" i="3"/>
  <c r="DE276" i="3"/>
  <c r="D277" i="3"/>
  <c r="J277" i="3"/>
  <c r="O277" i="3"/>
  <c r="W277" i="3"/>
  <c r="Y277" i="3"/>
  <c r="AA277" i="3"/>
  <c r="AC277" i="3"/>
  <c r="AE277" i="3"/>
  <c r="AG277" i="3"/>
  <c r="AI277" i="3"/>
  <c r="AL277" i="3"/>
  <c r="AN277" i="3"/>
  <c r="AP277" i="3"/>
  <c r="AQ277" i="3"/>
  <c r="AX277" i="3"/>
  <c r="BA277" i="3"/>
  <c r="BF277" i="3"/>
  <c r="BH277" i="3"/>
  <c r="BJ277" i="3"/>
  <c r="BL277" i="3"/>
  <c r="BN277" i="3"/>
  <c r="BP277" i="3"/>
  <c r="BS277" i="3"/>
  <c r="BV277" i="3"/>
  <c r="CA277" i="3"/>
  <c r="CD277" i="3"/>
  <c r="CG277" i="3"/>
  <c r="CI277" i="3"/>
  <c r="CJ277" i="3"/>
  <c r="CL277" i="3"/>
  <c r="CO277" i="3"/>
  <c r="CP277" i="3"/>
  <c r="CQ277" i="3"/>
  <c r="CR277" i="3"/>
  <c r="CS277" i="3"/>
  <c r="CT277" i="3"/>
  <c r="CU277" i="3"/>
  <c r="CW277" i="3"/>
  <c r="CX277" i="3"/>
  <c r="CY277" i="3"/>
  <c r="DA277" i="3"/>
  <c r="DB277" i="3"/>
  <c r="DC277" i="3"/>
  <c r="DD277" i="3"/>
  <c r="DE277" i="3"/>
  <c r="D278" i="3"/>
  <c r="J278" i="3"/>
  <c r="O278" i="3"/>
  <c r="W278" i="3"/>
  <c r="Y278" i="3"/>
  <c r="AA278" i="3"/>
  <c r="AC278" i="3"/>
  <c r="AE278" i="3"/>
  <c r="AG278" i="3"/>
  <c r="AI278" i="3"/>
  <c r="AL278" i="3"/>
  <c r="AN278" i="3"/>
  <c r="AP278" i="3"/>
  <c r="AQ278" i="3"/>
  <c r="AX278" i="3"/>
  <c r="BA278" i="3"/>
  <c r="BF278" i="3"/>
  <c r="BH278" i="3"/>
  <c r="BJ278" i="3"/>
  <c r="BL278" i="3"/>
  <c r="BN278" i="3"/>
  <c r="BP278" i="3"/>
  <c r="BS278" i="3"/>
  <c r="BV278" i="3"/>
  <c r="CA278" i="3"/>
  <c r="CD278" i="3"/>
  <c r="CG278" i="3"/>
  <c r="CI278" i="3"/>
  <c r="CJ278" i="3"/>
  <c r="CL278" i="3"/>
  <c r="CO278" i="3"/>
  <c r="CP278" i="3"/>
  <c r="CQ278" i="3"/>
  <c r="CR278" i="3"/>
  <c r="CS278" i="3"/>
  <c r="CT278" i="3"/>
  <c r="CU278" i="3"/>
  <c r="CW278" i="3"/>
  <c r="CX278" i="3"/>
  <c r="CY278" i="3"/>
  <c r="DA278" i="3"/>
  <c r="DB278" i="3"/>
  <c r="DC278" i="3"/>
  <c r="DD278" i="3"/>
  <c r="DE278" i="3"/>
  <c r="D279" i="3"/>
  <c r="J279" i="3"/>
  <c r="O279" i="3"/>
  <c r="W279" i="3"/>
  <c r="Y279" i="3"/>
  <c r="AA279" i="3"/>
  <c r="AC279" i="3"/>
  <c r="AE279" i="3"/>
  <c r="AG279" i="3"/>
  <c r="AI279" i="3"/>
  <c r="AL279" i="3"/>
  <c r="AN279" i="3"/>
  <c r="AP279" i="3"/>
  <c r="AQ279" i="3"/>
  <c r="AX279" i="3"/>
  <c r="BA279" i="3"/>
  <c r="BF279" i="3"/>
  <c r="BH279" i="3"/>
  <c r="BJ279" i="3"/>
  <c r="BL279" i="3"/>
  <c r="BN279" i="3"/>
  <c r="BP279" i="3"/>
  <c r="BS279" i="3"/>
  <c r="BV279" i="3"/>
  <c r="CA279" i="3"/>
  <c r="CD279" i="3"/>
  <c r="CG279" i="3"/>
  <c r="CI279" i="3"/>
  <c r="CJ279" i="3"/>
  <c r="CL279" i="3"/>
  <c r="CO279" i="3"/>
  <c r="CP279" i="3"/>
  <c r="CQ279" i="3"/>
  <c r="CR279" i="3"/>
  <c r="CS279" i="3"/>
  <c r="CT279" i="3"/>
  <c r="CU279" i="3"/>
  <c r="CW279" i="3"/>
  <c r="CX279" i="3"/>
  <c r="CY279" i="3"/>
  <c r="DA279" i="3"/>
  <c r="DB279" i="3"/>
  <c r="DC279" i="3"/>
  <c r="DD279" i="3"/>
  <c r="DE279" i="3"/>
  <c r="D280" i="3"/>
  <c r="J280" i="3"/>
  <c r="O280" i="3"/>
  <c r="W280" i="3"/>
  <c r="Y280" i="3"/>
  <c r="AA280" i="3"/>
  <c r="AC280" i="3"/>
  <c r="AE280" i="3"/>
  <c r="AG280" i="3"/>
  <c r="AI280" i="3"/>
  <c r="AL280" i="3"/>
  <c r="AN280" i="3"/>
  <c r="AP280" i="3"/>
  <c r="AQ280" i="3"/>
  <c r="AX280" i="3"/>
  <c r="BA280" i="3"/>
  <c r="BF280" i="3"/>
  <c r="BH280" i="3"/>
  <c r="BJ280" i="3"/>
  <c r="BL280" i="3"/>
  <c r="BN280" i="3"/>
  <c r="BP280" i="3"/>
  <c r="BS280" i="3"/>
  <c r="BV280" i="3"/>
  <c r="CA280" i="3"/>
  <c r="CD280" i="3"/>
  <c r="CG280" i="3"/>
  <c r="CI280" i="3"/>
  <c r="CJ280" i="3"/>
  <c r="CL280" i="3"/>
  <c r="CO280" i="3"/>
  <c r="CP280" i="3"/>
  <c r="CQ280" i="3"/>
  <c r="CR280" i="3"/>
  <c r="CS280" i="3"/>
  <c r="CT280" i="3"/>
  <c r="CU280" i="3"/>
  <c r="CW280" i="3"/>
  <c r="CX280" i="3"/>
  <c r="CY280" i="3"/>
  <c r="DA280" i="3"/>
  <c r="DB280" i="3"/>
  <c r="DC280" i="3"/>
  <c r="DD280" i="3"/>
  <c r="DE280" i="3"/>
  <c r="D281" i="3"/>
  <c r="J281" i="3"/>
  <c r="O281" i="3"/>
  <c r="W281" i="3"/>
  <c r="Y281" i="3"/>
  <c r="AA281" i="3"/>
  <c r="AC281" i="3"/>
  <c r="AE281" i="3"/>
  <c r="AG281" i="3"/>
  <c r="AI281" i="3"/>
  <c r="AL281" i="3"/>
  <c r="AN281" i="3"/>
  <c r="AP281" i="3"/>
  <c r="AQ281" i="3"/>
  <c r="AX281" i="3"/>
  <c r="BA281" i="3"/>
  <c r="BF281" i="3"/>
  <c r="BH281" i="3"/>
  <c r="BJ281" i="3"/>
  <c r="BL281" i="3"/>
  <c r="BN281" i="3"/>
  <c r="BP281" i="3"/>
  <c r="BS281" i="3"/>
  <c r="BV281" i="3"/>
  <c r="CA281" i="3"/>
  <c r="CD281" i="3"/>
  <c r="CG281" i="3"/>
  <c r="CI281" i="3"/>
  <c r="CJ281" i="3"/>
  <c r="CL281" i="3"/>
  <c r="CO281" i="3"/>
  <c r="CP281" i="3"/>
  <c r="CQ281" i="3"/>
  <c r="CR281" i="3"/>
  <c r="CS281" i="3"/>
  <c r="CT281" i="3"/>
  <c r="CU281" i="3"/>
  <c r="CW281" i="3"/>
  <c r="CX281" i="3"/>
  <c r="CY281" i="3"/>
  <c r="DA281" i="3"/>
  <c r="DB281" i="3"/>
  <c r="DC281" i="3"/>
  <c r="DD281" i="3"/>
  <c r="DE281" i="3"/>
  <c r="D282" i="3"/>
  <c r="J282" i="3"/>
  <c r="O282" i="3"/>
  <c r="W282" i="3"/>
  <c r="Y282" i="3"/>
  <c r="AA282" i="3"/>
  <c r="AC282" i="3"/>
  <c r="AE282" i="3"/>
  <c r="AG282" i="3"/>
  <c r="AI282" i="3"/>
  <c r="AL282" i="3"/>
  <c r="AN282" i="3"/>
  <c r="AP282" i="3"/>
  <c r="AQ282" i="3"/>
  <c r="AX282" i="3"/>
  <c r="BA282" i="3"/>
  <c r="BF282" i="3"/>
  <c r="BH282" i="3"/>
  <c r="BJ282" i="3"/>
  <c r="BL282" i="3"/>
  <c r="BN282" i="3"/>
  <c r="BP282" i="3"/>
  <c r="BS282" i="3"/>
  <c r="BV282" i="3"/>
  <c r="CA282" i="3"/>
  <c r="CD282" i="3"/>
  <c r="CG282" i="3"/>
  <c r="CI282" i="3"/>
  <c r="CJ282" i="3"/>
  <c r="CL282" i="3"/>
  <c r="CO282" i="3"/>
  <c r="CP282" i="3"/>
  <c r="CQ282" i="3"/>
  <c r="CR282" i="3"/>
  <c r="CS282" i="3"/>
  <c r="CT282" i="3"/>
  <c r="CU282" i="3"/>
  <c r="CW282" i="3"/>
  <c r="CX282" i="3"/>
  <c r="CY282" i="3"/>
  <c r="DA282" i="3"/>
  <c r="DB282" i="3"/>
  <c r="DC282" i="3"/>
  <c r="DD282" i="3"/>
  <c r="DE282" i="3"/>
  <c r="D283" i="3"/>
  <c r="J283" i="3"/>
  <c r="O283" i="3"/>
  <c r="W283" i="3"/>
  <c r="Y283" i="3"/>
  <c r="AA283" i="3"/>
  <c r="AC283" i="3"/>
  <c r="AE283" i="3"/>
  <c r="AG283" i="3"/>
  <c r="AI283" i="3"/>
  <c r="AL283" i="3"/>
  <c r="AN283" i="3"/>
  <c r="AP283" i="3"/>
  <c r="AQ283" i="3"/>
  <c r="AX283" i="3"/>
  <c r="BA283" i="3"/>
  <c r="BF283" i="3"/>
  <c r="BH283" i="3"/>
  <c r="BJ283" i="3"/>
  <c r="BL283" i="3"/>
  <c r="BN283" i="3"/>
  <c r="BP283" i="3"/>
  <c r="BS283" i="3"/>
  <c r="BV283" i="3"/>
  <c r="CA283" i="3"/>
  <c r="CD283" i="3"/>
  <c r="CG283" i="3"/>
  <c r="CI283" i="3"/>
  <c r="CJ283" i="3"/>
  <c r="CL283" i="3"/>
  <c r="CO283" i="3"/>
  <c r="CP283" i="3"/>
  <c r="CQ283" i="3"/>
  <c r="CR283" i="3"/>
  <c r="CS283" i="3"/>
  <c r="CT283" i="3"/>
  <c r="CU283" i="3"/>
  <c r="CW283" i="3"/>
  <c r="CX283" i="3"/>
  <c r="CY283" i="3"/>
  <c r="DA283" i="3"/>
  <c r="DB283" i="3"/>
  <c r="DC283" i="3"/>
  <c r="DD283" i="3"/>
  <c r="DE283" i="3"/>
  <c r="D284" i="3"/>
  <c r="J284" i="3"/>
  <c r="O284" i="3"/>
  <c r="W284" i="3"/>
  <c r="Y284" i="3"/>
  <c r="AA284" i="3"/>
  <c r="AC284" i="3"/>
  <c r="AE284" i="3"/>
  <c r="AG284" i="3"/>
  <c r="AI284" i="3"/>
  <c r="AL284" i="3"/>
  <c r="AN284" i="3"/>
  <c r="AP284" i="3"/>
  <c r="AQ284" i="3"/>
  <c r="AX284" i="3"/>
  <c r="BA284" i="3"/>
  <c r="BF284" i="3"/>
  <c r="BH284" i="3"/>
  <c r="BJ284" i="3"/>
  <c r="BL284" i="3"/>
  <c r="BN284" i="3"/>
  <c r="BP284" i="3"/>
  <c r="BS284" i="3"/>
  <c r="BV284" i="3"/>
  <c r="CA284" i="3"/>
  <c r="CD284" i="3"/>
  <c r="CG284" i="3"/>
  <c r="CI284" i="3"/>
  <c r="CJ284" i="3"/>
  <c r="CL284" i="3"/>
  <c r="CO284" i="3"/>
  <c r="CP284" i="3"/>
  <c r="CQ284" i="3"/>
  <c r="CR284" i="3"/>
  <c r="CS284" i="3"/>
  <c r="CT284" i="3"/>
  <c r="CU284" i="3"/>
  <c r="CW284" i="3"/>
  <c r="CX284" i="3"/>
  <c r="CY284" i="3"/>
  <c r="DA284" i="3"/>
  <c r="DB284" i="3"/>
  <c r="DC284" i="3"/>
  <c r="DD284" i="3"/>
  <c r="DE284" i="3"/>
  <c r="D285" i="3"/>
  <c r="J285" i="3"/>
  <c r="O285" i="3"/>
  <c r="W285" i="3"/>
  <c r="Y285" i="3"/>
  <c r="AA285" i="3"/>
  <c r="AC285" i="3"/>
  <c r="AE285" i="3"/>
  <c r="AG285" i="3"/>
  <c r="AI285" i="3"/>
  <c r="AL285" i="3"/>
  <c r="AN285" i="3"/>
  <c r="AP285" i="3"/>
  <c r="AQ285" i="3"/>
  <c r="AX285" i="3"/>
  <c r="BA285" i="3"/>
  <c r="BF285" i="3"/>
  <c r="BH285" i="3"/>
  <c r="BJ285" i="3"/>
  <c r="BL285" i="3"/>
  <c r="BN285" i="3"/>
  <c r="BP285" i="3"/>
  <c r="BS285" i="3"/>
  <c r="BV285" i="3"/>
  <c r="CA285" i="3"/>
  <c r="CD285" i="3"/>
  <c r="CG285" i="3"/>
  <c r="CI285" i="3"/>
  <c r="CJ285" i="3"/>
  <c r="CL285" i="3"/>
  <c r="CO285" i="3"/>
  <c r="CP285" i="3"/>
  <c r="CQ285" i="3"/>
  <c r="CR285" i="3"/>
  <c r="CS285" i="3"/>
  <c r="CT285" i="3"/>
  <c r="CU285" i="3"/>
  <c r="CW285" i="3"/>
  <c r="CX285" i="3"/>
  <c r="CY285" i="3"/>
  <c r="DA285" i="3"/>
  <c r="DB285" i="3"/>
  <c r="DC285" i="3"/>
  <c r="DD285" i="3"/>
  <c r="DE285" i="3"/>
  <c r="D286" i="3"/>
  <c r="J286" i="3"/>
  <c r="O286" i="3"/>
  <c r="W286" i="3"/>
  <c r="Y286" i="3"/>
  <c r="AA286" i="3"/>
  <c r="AC286" i="3"/>
  <c r="AE286" i="3"/>
  <c r="AG286" i="3"/>
  <c r="AI286" i="3"/>
  <c r="AL286" i="3"/>
  <c r="AN286" i="3"/>
  <c r="AP286" i="3"/>
  <c r="AQ286" i="3"/>
  <c r="AX286" i="3"/>
  <c r="BA286" i="3"/>
  <c r="BF286" i="3"/>
  <c r="BH286" i="3"/>
  <c r="BJ286" i="3"/>
  <c r="BL286" i="3"/>
  <c r="BN286" i="3"/>
  <c r="BP286" i="3"/>
  <c r="BS286" i="3"/>
  <c r="BV286" i="3"/>
  <c r="CA286" i="3"/>
  <c r="CD286" i="3"/>
  <c r="CG286" i="3"/>
  <c r="CI286" i="3"/>
  <c r="CJ286" i="3"/>
  <c r="CL286" i="3"/>
  <c r="CO286" i="3"/>
  <c r="CP286" i="3"/>
  <c r="CQ286" i="3"/>
  <c r="CR286" i="3"/>
  <c r="CS286" i="3"/>
  <c r="CT286" i="3"/>
  <c r="CU286" i="3"/>
  <c r="CW286" i="3"/>
  <c r="CX286" i="3"/>
  <c r="CY286" i="3"/>
  <c r="DA286" i="3"/>
  <c r="DB286" i="3"/>
  <c r="DC286" i="3"/>
  <c r="DD286" i="3"/>
  <c r="DE286" i="3"/>
  <c r="D287" i="3"/>
  <c r="J287" i="3"/>
  <c r="O287" i="3"/>
  <c r="W287" i="3"/>
  <c r="Y287" i="3"/>
  <c r="AA287" i="3"/>
  <c r="AC287" i="3"/>
  <c r="AE287" i="3"/>
  <c r="AG287" i="3"/>
  <c r="AI287" i="3"/>
  <c r="AL287" i="3"/>
  <c r="AN287" i="3"/>
  <c r="AP287" i="3"/>
  <c r="AQ287" i="3"/>
  <c r="AX287" i="3"/>
  <c r="BA287" i="3"/>
  <c r="BF287" i="3"/>
  <c r="BH287" i="3"/>
  <c r="BJ287" i="3"/>
  <c r="BL287" i="3"/>
  <c r="BN287" i="3"/>
  <c r="BP287" i="3"/>
  <c r="BS287" i="3"/>
  <c r="BV287" i="3"/>
  <c r="CA287" i="3"/>
  <c r="CD287" i="3"/>
  <c r="CG287" i="3"/>
  <c r="CI287" i="3"/>
  <c r="CJ287" i="3"/>
  <c r="CL287" i="3"/>
  <c r="CO287" i="3"/>
  <c r="CP287" i="3"/>
  <c r="CQ287" i="3"/>
  <c r="CR287" i="3"/>
  <c r="CS287" i="3"/>
  <c r="CT287" i="3"/>
  <c r="CU287" i="3"/>
  <c r="CW287" i="3"/>
  <c r="CX287" i="3"/>
  <c r="CY287" i="3"/>
  <c r="DA287" i="3"/>
  <c r="DB287" i="3"/>
  <c r="DC287" i="3"/>
  <c r="DD287" i="3"/>
  <c r="DE287" i="3"/>
  <c r="D288" i="3"/>
  <c r="J288" i="3"/>
  <c r="O288" i="3"/>
  <c r="W288" i="3"/>
  <c r="Y288" i="3"/>
  <c r="AA288" i="3"/>
  <c r="AC288" i="3"/>
  <c r="AE288" i="3"/>
  <c r="AG288" i="3"/>
  <c r="AI288" i="3"/>
  <c r="AL288" i="3"/>
  <c r="AN288" i="3"/>
  <c r="AP288" i="3"/>
  <c r="AQ288" i="3"/>
  <c r="AX288" i="3"/>
  <c r="BA288" i="3"/>
  <c r="BF288" i="3"/>
  <c r="BH288" i="3"/>
  <c r="BJ288" i="3"/>
  <c r="BL288" i="3"/>
  <c r="BN288" i="3"/>
  <c r="BP288" i="3"/>
  <c r="BS288" i="3"/>
  <c r="BV288" i="3"/>
  <c r="CA288" i="3"/>
  <c r="CD288" i="3"/>
  <c r="CG288" i="3"/>
  <c r="CI288" i="3"/>
  <c r="CJ288" i="3"/>
  <c r="CL288" i="3"/>
  <c r="CO288" i="3"/>
  <c r="CP288" i="3"/>
  <c r="CQ288" i="3"/>
  <c r="CR288" i="3"/>
  <c r="CS288" i="3"/>
  <c r="CT288" i="3"/>
  <c r="CU288" i="3"/>
  <c r="CW288" i="3"/>
  <c r="CX288" i="3"/>
  <c r="CY288" i="3"/>
  <c r="DA288" i="3"/>
  <c r="DB288" i="3"/>
  <c r="DC288" i="3"/>
  <c r="DD288" i="3"/>
  <c r="DE288" i="3"/>
  <c r="D289" i="3"/>
  <c r="J289" i="3"/>
  <c r="O289" i="3"/>
  <c r="W289" i="3"/>
  <c r="Y289" i="3"/>
  <c r="AA289" i="3"/>
  <c r="AC289" i="3"/>
  <c r="AE289" i="3"/>
  <c r="AG289" i="3"/>
  <c r="AI289" i="3"/>
  <c r="AL289" i="3"/>
  <c r="AN289" i="3"/>
  <c r="AP289" i="3"/>
  <c r="AQ289" i="3"/>
  <c r="AX289" i="3"/>
  <c r="BA289" i="3"/>
  <c r="BF289" i="3"/>
  <c r="BH289" i="3"/>
  <c r="BJ289" i="3"/>
  <c r="BL289" i="3"/>
  <c r="BN289" i="3"/>
  <c r="BP289" i="3"/>
  <c r="BS289" i="3"/>
  <c r="BV289" i="3"/>
  <c r="CA289" i="3"/>
  <c r="CD289" i="3"/>
  <c r="CG289" i="3"/>
  <c r="CI289" i="3"/>
  <c r="CJ289" i="3"/>
  <c r="CL289" i="3"/>
  <c r="CO289" i="3"/>
  <c r="CP289" i="3"/>
  <c r="CQ289" i="3"/>
  <c r="CR289" i="3"/>
  <c r="CS289" i="3"/>
  <c r="CT289" i="3"/>
  <c r="CU289" i="3"/>
  <c r="CW289" i="3"/>
  <c r="CX289" i="3"/>
  <c r="CY289" i="3"/>
  <c r="DA289" i="3"/>
  <c r="DB289" i="3"/>
  <c r="DC289" i="3"/>
  <c r="DD289" i="3"/>
  <c r="DE289" i="3"/>
  <c r="D290" i="3"/>
  <c r="J290" i="3"/>
  <c r="O290" i="3"/>
  <c r="W290" i="3"/>
  <c r="Y290" i="3"/>
  <c r="AA290" i="3"/>
  <c r="AC290" i="3"/>
  <c r="AE290" i="3"/>
  <c r="AG290" i="3"/>
  <c r="AI290" i="3"/>
  <c r="AL290" i="3"/>
  <c r="AN290" i="3"/>
  <c r="AP290" i="3"/>
  <c r="AQ290" i="3"/>
  <c r="AX290" i="3"/>
  <c r="BA290" i="3"/>
  <c r="BF290" i="3"/>
  <c r="BH290" i="3"/>
  <c r="BJ290" i="3"/>
  <c r="BL290" i="3"/>
  <c r="BN290" i="3"/>
  <c r="BP290" i="3"/>
  <c r="BS290" i="3"/>
  <c r="BV290" i="3"/>
  <c r="CA290" i="3"/>
  <c r="CD290" i="3"/>
  <c r="CG290" i="3"/>
  <c r="CI290" i="3"/>
  <c r="CJ290" i="3"/>
  <c r="CL290" i="3"/>
  <c r="CO290" i="3"/>
  <c r="CP290" i="3"/>
  <c r="CQ290" i="3"/>
  <c r="CR290" i="3"/>
  <c r="CS290" i="3"/>
  <c r="CT290" i="3"/>
  <c r="CU290" i="3"/>
  <c r="CW290" i="3"/>
  <c r="CX290" i="3"/>
  <c r="CY290" i="3"/>
  <c r="DA290" i="3"/>
  <c r="DB290" i="3"/>
  <c r="DC290" i="3"/>
  <c r="DD290" i="3"/>
  <c r="DE290" i="3"/>
  <c r="D291" i="3"/>
  <c r="J291" i="3"/>
  <c r="O291" i="3"/>
  <c r="W291" i="3"/>
  <c r="Y291" i="3"/>
  <c r="AA291" i="3"/>
  <c r="AC291" i="3"/>
  <c r="AE291" i="3"/>
  <c r="AG291" i="3"/>
  <c r="AI291" i="3"/>
  <c r="AL291" i="3"/>
  <c r="AN291" i="3"/>
  <c r="AP291" i="3"/>
  <c r="AQ291" i="3"/>
  <c r="AX291" i="3"/>
  <c r="BA291" i="3"/>
  <c r="BF291" i="3"/>
  <c r="BH291" i="3"/>
  <c r="BJ291" i="3"/>
  <c r="BL291" i="3"/>
  <c r="BN291" i="3"/>
  <c r="BP291" i="3"/>
  <c r="BS291" i="3"/>
  <c r="BV291" i="3"/>
  <c r="CA291" i="3"/>
  <c r="CD291" i="3"/>
  <c r="CG291" i="3"/>
  <c r="CI291" i="3"/>
  <c r="CJ291" i="3"/>
  <c r="CL291" i="3"/>
  <c r="CO291" i="3"/>
  <c r="CP291" i="3"/>
  <c r="CQ291" i="3"/>
  <c r="CR291" i="3"/>
  <c r="CS291" i="3"/>
  <c r="CT291" i="3"/>
  <c r="CU291" i="3"/>
  <c r="CW291" i="3"/>
  <c r="CX291" i="3"/>
  <c r="CY291" i="3"/>
  <c r="DA291" i="3"/>
  <c r="DB291" i="3"/>
  <c r="DC291" i="3"/>
  <c r="DD291" i="3"/>
  <c r="DE291" i="3"/>
  <c r="D292" i="3"/>
  <c r="J292" i="3"/>
  <c r="O292" i="3"/>
  <c r="W292" i="3"/>
  <c r="Y292" i="3"/>
  <c r="AA292" i="3"/>
  <c r="AC292" i="3"/>
  <c r="AE292" i="3"/>
  <c r="AG292" i="3"/>
  <c r="AI292" i="3"/>
  <c r="AL292" i="3"/>
  <c r="AN292" i="3"/>
  <c r="AP292" i="3"/>
  <c r="AQ292" i="3"/>
  <c r="AX292" i="3"/>
  <c r="BA292" i="3"/>
  <c r="BF292" i="3"/>
  <c r="BH292" i="3"/>
  <c r="BJ292" i="3"/>
  <c r="BL292" i="3"/>
  <c r="BN292" i="3"/>
  <c r="BP292" i="3"/>
  <c r="BS292" i="3"/>
  <c r="BV292" i="3"/>
  <c r="CA292" i="3"/>
  <c r="CD292" i="3"/>
  <c r="CG292" i="3"/>
  <c r="CI292" i="3"/>
  <c r="CJ292" i="3"/>
  <c r="CL292" i="3"/>
  <c r="CO292" i="3"/>
  <c r="CP292" i="3"/>
  <c r="CQ292" i="3"/>
  <c r="CR292" i="3"/>
  <c r="CS292" i="3"/>
  <c r="CT292" i="3"/>
  <c r="CU292" i="3"/>
  <c r="CW292" i="3"/>
  <c r="CX292" i="3"/>
  <c r="CY292" i="3"/>
  <c r="DA292" i="3"/>
  <c r="DB292" i="3"/>
  <c r="DC292" i="3"/>
  <c r="DD292" i="3"/>
  <c r="DE292" i="3"/>
  <c r="D293" i="3"/>
  <c r="J293" i="3"/>
  <c r="O293" i="3"/>
  <c r="W293" i="3"/>
  <c r="Y293" i="3"/>
  <c r="AA293" i="3"/>
  <c r="AC293" i="3"/>
  <c r="AE293" i="3"/>
  <c r="AG293" i="3"/>
  <c r="AI293" i="3"/>
  <c r="AL293" i="3"/>
  <c r="AN293" i="3"/>
  <c r="AP293" i="3"/>
  <c r="AQ293" i="3"/>
  <c r="AX293" i="3"/>
  <c r="BA293" i="3"/>
  <c r="BF293" i="3"/>
  <c r="BH293" i="3"/>
  <c r="BJ293" i="3"/>
  <c r="BL293" i="3"/>
  <c r="BN293" i="3"/>
  <c r="BP293" i="3"/>
  <c r="BS293" i="3"/>
  <c r="BV293" i="3"/>
  <c r="CA293" i="3"/>
  <c r="CD293" i="3"/>
  <c r="CG293" i="3"/>
  <c r="CI293" i="3"/>
  <c r="CJ293" i="3"/>
  <c r="CL293" i="3"/>
  <c r="CO293" i="3"/>
  <c r="CP293" i="3"/>
  <c r="CQ293" i="3"/>
  <c r="CR293" i="3"/>
  <c r="CS293" i="3"/>
  <c r="CT293" i="3"/>
  <c r="CU293" i="3"/>
  <c r="CW293" i="3"/>
  <c r="CX293" i="3"/>
  <c r="CY293" i="3"/>
  <c r="DA293" i="3"/>
  <c r="DB293" i="3"/>
  <c r="DC293" i="3"/>
  <c r="DD293" i="3"/>
  <c r="DE293" i="3"/>
  <c r="D294" i="3"/>
  <c r="J294" i="3"/>
  <c r="O294" i="3"/>
  <c r="W294" i="3"/>
  <c r="Y294" i="3"/>
  <c r="AA294" i="3"/>
  <c r="AC294" i="3"/>
  <c r="AE294" i="3"/>
  <c r="AG294" i="3"/>
  <c r="AI294" i="3"/>
  <c r="AL294" i="3"/>
  <c r="AN294" i="3"/>
  <c r="AP294" i="3"/>
  <c r="AQ294" i="3"/>
  <c r="AX294" i="3"/>
  <c r="BA294" i="3"/>
  <c r="BF294" i="3"/>
  <c r="BH294" i="3"/>
  <c r="BJ294" i="3"/>
  <c r="BL294" i="3"/>
  <c r="BN294" i="3"/>
  <c r="BP294" i="3"/>
  <c r="BS294" i="3"/>
  <c r="BV294" i="3"/>
  <c r="CA294" i="3"/>
  <c r="CD294" i="3"/>
  <c r="CG294" i="3"/>
  <c r="CI294" i="3"/>
  <c r="CJ294" i="3"/>
  <c r="CL294" i="3"/>
  <c r="CO294" i="3"/>
  <c r="CP294" i="3"/>
  <c r="CQ294" i="3"/>
  <c r="CR294" i="3"/>
  <c r="CS294" i="3"/>
  <c r="CT294" i="3"/>
  <c r="CU294" i="3"/>
  <c r="CW294" i="3"/>
  <c r="CX294" i="3"/>
  <c r="CY294" i="3"/>
  <c r="DA294" i="3"/>
  <c r="DB294" i="3"/>
  <c r="DC294" i="3"/>
  <c r="DD294" i="3"/>
  <c r="DE294" i="3"/>
  <c r="D295" i="3"/>
  <c r="J295" i="3"/>
  <c r="O295" i="3"/>
  <c r="W295" i="3"/>
  <c r="Y295" i="3"/>
  <c r="AA295" i="3"/>
  <c r="AC295" i="3"/>
  <c r="AE295" i="3"/>
  <c r="AG295" i="3"/>
  <c r="AI295" i="3"/>
  <c r="AL295" i="3"/>
  <c r="AN295" i="3"/>
  <c r="AP295" i="3"/>
  <c r="AQ295" i="3"/>
  <c r="AX295" i="3"/>
  <c r="BA295" i="3"/>
  <c r="BF295" i="3"/>
  <c r="BH295" i="3"/>
  <c r="BJ295" i="3"/>
  <c r="BL295" i="3"/>
  <c r="BN295" i="3"/>
  <c r="BP295" i="3"/>
  <c r="BS295" i="3"/>
  <c r="BV295" i="3"/>
  <c r="CA295" i="3"/>
  <c r="CD295" i="3"/>
  <c r="CG295" i="3"/>
  <c r="CI295" i="3"/>
  <c r="CJ295" i="3"/>
  <c r="CL295" i="3"/>
  <c r="CO295" i="3"/>
  <c r="CP295" i="3"/>
  <c r="CQ295" i="3"/>
  <c r="CR295" i="3"/>
  <c r="CS295" i="3"/>
  <c r="CT295" i="3"/>
  <c r="CU295" i="3"/>
  <c r="CW295" i="3"/>
  <c r="CX295" i="3"/>
  <c r="CY295" i="3"/>
  <c r="DA295" i="3"/>
  <c r="DB295" i="3"/>
  <c r="DC295" i="3"/>
  <c r="DD295" i="3"/>
  <c r="DE295" i="3"/>
  <c r="D296" i="3"/>
  <c r="J296" i="3"/>
  <c r="O296" i="3"/>
  <c r="W296" i="3"/>
  <c r="Y296" i="3"/>
  <c r="AA296" i="3"/>
  <c r="AC296" i="3"/>
  <c r="AE296" i="3"/>
  <c r="AG296" i="3"/>
  <c r="AI296" i="3"/>
  <c r="AL296" i="3"/>
  <c r="AN296" i="3"/>
  <c r="AP296" i="3"/>
  <c r="AQ296" i="3"/>
  <c r="AX296" i="3"/>
  <c r="BA296" i="3"/>
  <c r="BF296" i="3"/>
  <c r="BH296" i="3"/>
  <c r="BJ296" i="3"/>
  <c r="BL296" i="3"/>
  <c r="BN296" i="3"/>
  <c r="BP296" i="3"/>
  <c r="BS296" i="3"/>
  <c r="BV296" i="3"/>
  <c r="CA296" i="3"/>
  <c r="CD296" i="3"/>
  <c r="CG296" i="3"/>
  <c r="CI296" i="3"/>
  <c r="CJ296" i="3"/>
  <c r="CL296" i="3"/>
  <c r="CO296" i="3"/>
  <c r="CP296" i="3"/>
  <c r="CQ296" i="3"/>
  <c r="CR296" i="3"/>
  <c r="CS296" i="3"/>
  <c r="CT296" i="3"/>
  <c r="CU296" i="3"/>
  <c r="CW296" i="3"/>
  <c r="CX296" i="3"/>
  <c r="CY296" i="3"/>
  <c r="DA296" i="3"/>
  <c r="DB296" i="3"/>
  <c r="DC296" i="3"/>
  <c r="DD296" i="3"/>
  <c r="DE296" i="3"/>
  <c r="D297" i="3"/>
  <c r="J297" i="3"/>
  <c r="O297" i="3"/>
  <c r="W297" i="3"/>
  <c r="Y297" i="3"/>
  <c r="AA297" i="3"/>
  <c r="AC297" i="3"/>
  <c r="AE297" i="3"/>
  <c r="AG297" i="3"/>
  <c r="AI297" i="3"/>
  <c r="AL297" i="3"/>
  <c r="AN297" i="3"/>
  <c r="AP297" i="3"/>
  <c r="AQ297" i="3"/>
  <c r="AX297" i="3"/>
  <c r="BA297" i="3"/>
  <c r="BF297" i="3"/>
  <c r="BH297" i="3"/>
  <c r="BJ297" i="3"/>
  <c r="BL297" i="3"/>
  <c r="BN297" i="3"/>
  <c r="BP297" i="3"/>
  <c r="BS297" i="3"/>
  <c r="BV297" i="3"/>
  <c r="CA297" i="3"/>
  <c r="CD297" i="3"/>
  <c r="CG297" i="3"/>
  <c r="CI297" i="3"/>
  <c r="CJ297" i="3"/>
  <c r="CL297" i="3"/>
  <c r="CO297" i="3"/>
  <c r="CP297" i="3"/>
  <c r="CQ297" i="3"/>
  <c r="CR297" i="3"/>
  <c r="CS297" i="3"/>
  <c r="CT297" i="3"/>
  <c r="CU297" i="3"/>
  <c r="CW297" i="3"/>
  <c r="CX297" i="3"/>
  <c r="CY297" i="3"/>
  <c r="DA297" i="3"/>
  <c r="DB297" i="3"/>
  <c r="DC297" i="3"/>
  <c r="DD297" i="3"/>
  <c r="DE297" i="3"/>
  <c r="D298" i="3"/>
  <c r="J298" i="3"/>
  <c r="O298" i="3"/>
  <c r="W298" i="3"/>
  <c r="Y298" i="3"/>
  <c r="AA298" i="3"/>
  <c r="AC298" i="3"/>
  <c r="AE298" i="3"/>
  <c r="AG298" i="3"/>
  <c r="AI298" i="3"/>
  <c r="AL298" i="3"/>
  <c r="AN298" i="3"/>
  <c r="AP298" i="3"/>
  <c r="AQ298" i="3"/>
  <c r="AX298" i="3"/>
  <c r="BA298" i="3"/>
  <c r="BF298" i="3"/>
  <c r="BH298" i="3"/>
  <c r="BJ298" i="3"/>
  <c r="BL298" i="3"/>
  <c r="BN298" i="3"/>
  <c r="BP298" i="3"/>
  <c r="BS298" i="3"/>
  <c r="BV298" i="3"/>
  <c r="CA298" i="3"/>
  <c r="CD298" i="3"/>
  <c r="CG298" i="3"/>
  <c r="CI298" i="3"/>
  <c r="CJ298" i="3"/>
  <c r="CL298" i="3"/>
  <c r="CO298" i="3"/>
  <c r="CP298" i="3"/>
  <c r="CQ298" i="3"/>
  <c r="CR298" i="3"/>
  <c r="CS298" i="3"/>
  <c r="CT298" i="3"/>
  <c r="CU298" i="3"/>
  <c r="CW298" i="3"/>
  <c r="CX298" i="3"/>
  <c r="CY298" i="3"/>
  <c r="DA298" i="3"/>
  <c r="DB298" i="3"/>
  <c r="DC298" i="3"/>
  <c r="DD298" i="3"/>
  <c r="DE298" i="3"/>
  <c r="D299" i="3"/>
  <c r="J299" i="3"/>
  <c r="O299" i="3"/>
  <c r="W299" i="3"/>
  <c r="Y299" i="3"/>
  <c r="AA299" i="3"/>
  <c r="AC299" i="3"/>
  <c r="AE299" i="3"/>
  <c r="AG299" i="3"/>
  <c r="AI299" i="3"/>
  <c r="AL299" i="3"/>
  <c r="AN299" i="3"/>
  <c r="AP299" i="3"/>
  <c r="AQ299" i="3"/>
  <c r="AX299" i="3"/>
  <c r="BA299" i="3"/>
  <c r="BF299" i="3"/>
  <c r="BH299" i="3"/>
  <c r="BJ299" i="3"/>
  <c r="BL299" i="3"/>
  <c r="BN299" i="3"/>
  <c r="BP299" i="3"/>
  <c r="BS299" i="3"/>
  <c r="BV299" i="3"/>
  <c r="CA299" i="3"/>
  <c r="CD299" i="3"/>
  <c r="CG299" i="3"/>
  <c r="CI299" i="3"/>
  <c r="CJ299" i="3"/>
  <c r="CL299" i="3"/>
  <c r="CO299" i="3"/>
  <c r="CP299" i="3"/>
  <c r="CQ299" i="3"/>
  <c r="CR299" i="3"/>
  <c r="CS299" i="3"/>
  <c r="CT299" i="3"/>
  <c r="CU299" i="3"/>
  <c r="CW299" i="3"/>
  <c r="CX299" i="3"/>
  <c r="CY299" i="3"/>
  <c r="DA299" i="3"/>
  <c r="DB299" i="3"/>
  <c r="DC299" i="3"/>
  <c r="DD299" i="3"/>
  <c r="DE299" i="3"/>
  <c r="D300" i="3"/>
  <c r="J300" i="3"/>
  <c r="O300" i="3"/>
  <c r="W300" i="3"/>
  <c r="Y300" i="3"/>
  <c r="AA300" i="3"/>
  <c r="AC300" i="3"/>
  <c r="AE300" i="3"/>
  <c r="AG300" i="3"/>
  <c r="AI300" i="3"/>
  <c r="AL300" i="3"/>
  <c r="AN300" i="3"/>
  <c r="AP300" i="3"/>
  <c r="AQ300" i="3"/>
  <c r="AX300" i="3"/>
  <c r="BA300" i="3"/>
  <c r="BF300" i="3"/>
  <c r="BH300" i="3"/>
  <c r="BJ300" i="3"/>
  <c r="BL300" i="3"/>
  <c r="BN300" i="3"/>
  <c r="BP300" i="3"/>
  <c r="BS300" i="3"/>
  <c r="BV300" i="3"/>
  <c r="CA300" i="3"/>
  <c r="CD300" i="3"/>
  <c r="CG300" i="3"/>
  <c r="CI300" i="3"/>
  <c r="CJ300" i="3"/>
  <c r="CL300" i="3"/>
  <c r="CO300" i="3"/>
  <c r="CP300" i="3"/>
  <c r="CQ300" i="3"/>
  <c r="CR300" i="3"/>
  <c r="CS300" i="3"/>
  <c r="CT300" i="3"/>
  <c r="CU300" i="3"/>
  <c r="CW300" i="3"/>
  <c r="CX300" i="3"/>
  <c r="CY300" i="3"/>
  <c r="DA300" i="3"/>
  <c r="DB300" i="3"/>
  <c r="DC300" i="3"/>
  <c r="DD300" i="3"/>
  <c r="DE300" i="3"/>
  <c r="D11" i="2"/>
  <c r="J11" i="2"/>
  <c r="K11" i="2"/>
  <c r="N11" i="2"/>
  <c r="S11" i="2"/>
  <c r="U11" i="2"/>
  <c r="W11" i="2"/>
  <c r="Y11" i="2"/>
  <c r="AA11" i="2"/>
  <c r="AC11" i="2"/>
  <c r="AE11" i="2"/>
  <c r="AF11" i="2"/>
  <c r="AG11" i="2"/>
  <c r="AH11" i="2"/>
  <c r="AJ11" i="2"/>
  <c r="AL11" i="2"/>
  <c r="AN11" i="2"/>
  <c r="AO11" i="2"/>
  <c r="AQ11" i="2"/>
  <c r="AT11" i="2"/>
  <c r="AU11" i="2"/>
  <c r="AV11" i="2"/>
  <c r="AW11" i="2"/>
  <c r="AX11" i="2"/>
  <c r="AY11" i="2"/>
  <c r="AZ11" i="2"/>
  <c r="BB11" i="2"/>
  <c r="BC11" i="2"/>
  <c r="BD11" i="2"/>
  <c r="BF11" i="2"/>
  <c r="BG11" i="2"/>
  <c r="BH11" i="2"/>
  <c r="BI11" i="2"/>
  <c r="BJ11" i="2"/>
  <c r="D12" i="2"/>
  <c r="J12" i="2"/>
  <c r="K12" i="2"/>
  <c r="N12" i="2"/>
  <c r="S12" i="2"/>
  <c r="U12" i="2"/>
  <c r="T2" i="2" s="1"/>
  <c r="W12" i="2"/>
  <c r="Y12" i="2"/>
  <c r="AA12" i="2"/>
  <c r="AC12" i="2"/>
  <c r="AE12" i="2"/>
  <c r="AF12" i="2"/>
  <c r="AG12" i="2"/>
  <c r="AH12" i="2"/>
  <c r="AJ12" i="2"/>
  <c r="AL12" i="2"/>
  <c r="AN12" i="2"/>
  <c r="AO12" i="2"/>
  <c r="AQ12" i="2"/>
  <c r="AT12" i="2"/>
  <c r="AU12" i="2"/>
  <c r="AV12" i="2"/>
  <c r="AW12" i="2"/>
  <c r="AX12" i="2"/>
  <c r="AY12" i="2"/>
  <c r="AZ12" i="2"/>
  <c r="AY2" i="2" s="1"/>
  <c r="BB12" i="2"/>
  <c r="BC12" i="2"/>
  <c r="BD12" i="2"/>
  <c r="BF12" i="2"/>
  <c r="BG12" i="2"/>
  <c r="BH12" i="2"/>
  <c r="BI12" i="2"/>
  <c r="BJ12" i="2"/>
  <c r="D13" i="2"/>
  <c r="J13" i="2"/>
  <c r="K13" i="2"/>
  <c r="N13" i="2"/>
  <c r="S13" i="2"/>
  <c r="U13" i="2"/>
  <c r="W13" i="2"/>
  <c r="Y13" i="2"/>
  <c r="AA13" i="2"/>
  <c r="AC13" i="2"/>
  <c r="AE13" i="2"/>
  <c r="AF13" i="2"/>
  <c r="AG13" i="2"/>
  <c r="AH13" i="2"/>
  <c r="AJ13" i="2"/>
  <c r="AL13" i="2"/>
  <c r="AN13" i="2"/>
  <c r="AO13" i="2"/>
  <c r="AQ13" i="2"/>
  <c r="AT13" i="2"/>
  <c r="AU13" i="2"/>
  <c r="AV13" i="2"/>
  <c r="AW13" i="2"/>
  <c r="AX13" i="2"/>
  <c r="AY13" i="2"/>
  <c r="AZ13" i="2"/>
  <c r="BB13" i="2"/>
  <c r="BC13" i="2"/>
  <c r="BD13" i="2"/>
  <c r="BF13" i="2"/>
  <c r="BG13" i="2"/>
  <c r="BH13" i="2"/>
  <c r="BI13" i="2"/>
  <c r="BJ13" i="2"/>
  <c r="D14" i="2"/>
  <c r="J14" i="2"/>
  <c r="K14" i="2"/>
  <c r="N14" i="2"/>
  <c r="S14" i="2"/>
  <c r="U14" i="2"/>
  <c r="W14" i="2"/>
  <c r="Y14" i="2"/>
  <c r="AA14" i="2"/>
  <c r="AC14" i="2"/>
  <c r="AE14" i="2"/>
  <c r="AF14" i="2"/>
  <c r="AG14" i="2"/>
  <c r="AH14" i="2"/>
  <c r="AJ14" i="2"/>
  <c r="AL14" i="2"/>
  <c r="AN14" i="2"/>
  <c r="AO14" i="2"/>
  <c r="AQ14" i="2"/>
  <c r="AT14" i="2"/>
  <c r="AU14" i="2"/>
  <c r="AV14" i="2"/>
  <c r="AW14" i="2"/>
  <c r="AX14" i="2"/>
  <c r="AY14" i="2"/>
  <c r="AZ14" i="2"/>
  <c r="BB14" i="2"/>
  <c r="BC14" i="2"/>
  <c r="BD14" i="2"/>
  <c r="BF14" i="2"/>
  <c r="BG14" i="2"/>
  <c r="BH14" i="2"/>
  <c r="BI14" i="2"/>
  <c r="BJ14" i="2"/>
  <c r="D15" i="2"/>
  <c r="J15" i="2"/>
  <c r="K15" i="2"/>
  <c r="N15" i="2"/>
  <c r="S15" i="2"/>
  <c r="U15" i="2"/>
  <c r="W15" i="2"/>
  <c r="Y15" i="2"/>
  <c r="AA15" i="2"/>
  <c r="AC15" i="2"/>
  <c r="AE15" i="2"/>
  <c r="AF15" i="2"/>
  <c r="AG15" i="2"/>
  <c r="AH15" i="2"/>
  <c r="AJ15" i="2"/>
  <c r="AL15" i="2"/>
  <c r="AN15" i="2"/>
  <c r="AO15" i="2"/>
  <c r="AQ15" i="2"/>
  <c r="AT15" i="2"/>
  <c r="AU15" i="2"/>
  <c r="AV15" i="2"/>
  <c r="AW15" i="2"/>
  <c r="AX15" i="2"/>
  <c r="AY15" i="2"/>
  <c r="AZ15" i="2"/>
  <c r="BB15" i="2"/>
  <c r="BC15" i="2"/>
  <c r="BD15" i="2"/>
  <c r="BF15" i="2"/>
  <c r="BG15" i="2"/>
  <c r="BH15" i="2"/>
  <c r="BI15" i="2"/>
  <c r="BJ15" i="2"/>
  <c r="D16" i="2"/>
  <c r="J16" i="2"/>
  <c r="K16" i="2"/>
  <c r="N16" i="2"/>
  <c r="S16" i="2"/>
  <c r="U16" i="2"/>
  <c r="W16" i="2"/>
  <c r="Y16" i="2"/>
  <c r="AA16" i="2"/>
  <c r="AC16" i="2"/>
  <c r="AB2" i="2" s="1"/>
  <c r="AE16" i="2"/>
  <c r="AF16" i="2"/>
  <c r="AG16" i="2"/>
  <c r="AH16" i="2"/>
  <c r="AJ16" i="2"/>
  <c r="AL16" i="2"/>
  <c r="AN16" i="2"/>
  <c r="AO16" i="2"/>
  <c r="AQ16" i="2"/>
  <c r="AT16" i="2"/>
  <c r="AU16" i="2"/>
  <c r="AV16" i="2"/>
  <c r="AW16" i="2"/>
  <c r="AX16" i="2"/>
  <c r="AY16" i="2"/>
  <c r="AZ16" i="2"/>
  <c r="BB16" i="2"/>
  <c r="BC16" i="2"/>
  <c r="BD16" i="2"/>
  <c r="BF16" i="2"/>
  <c r="BG16" i="2"/>
  <c r="BH16" i="2"/>
  <c r="BI16" i="2"/>
  <c r="BJ16" i="2"/>
  <c r="D17" i="2"/>
  <c r="J17" i="2"/>
  <c r="K17" i="2"/>
  <c r="N17" i="2"/>
  <c r="S17" i="2"/>
  <c r="U17" i="2"/>
  <c r="W17" i="2"/>
  <c r="Y17" i="2"/>
  <c r="AA17" i="2"/>
  <c r="AC17" i="2"/>
  <c r="AE17" i="2"/>
  <c r="AF17" i="2"/>
  <c r="AG17" i="2"/>
  <c r="AH17" i="2"/>
  <c r="AJ17" i="2"/>
  <c r="AL17" i="2"/>
  <c r="AN17" i="2"/>
  <c r="AO17" i="2"/>
  <c r="AQ17" i="2"/>
  <c r="AT17" i="2"/>
  <c r="AU17" i="2"/>
  <c r="AV17" i="2"/>
  <c r="AW17" i="2"/>
  <c r="AX17" i="2"/>
  <c r="AY17" i="2"/>
  <c r="AZ17" i="2"/>
  <c r="BB17" i="2"/>
  <c r="BC17" i="2"/>
  <c r="BD17" i="2"/>
  <c r="BF17" i="2"/>
  <c r="BG17" i="2"/>
  <c r="BH17" i="2"/>
  <c r="BI17" i="2"/>
  <c r="BJ17" i="2"/>
  <c r="D18" i="2"/>
  <c r="J18" i="2"/>
  <c r="K18" i="2"/>
  <c r="N18" i="2"/>
  <c r="S18" i="2"/>
  <c r="U18" i="2"/>
  <c r="W18" i="2"/>
  <c r="Y18" i="2"/>
  <c r="AA18" i="2"/>
  <c r="AC18" i="2"/>
  <c r="AE18" i="2"/>
  <c r="AF18" i="2"/>
  <c r="AG18" i="2"/>
  <c r="AH18" i="2"/>
  <c r="AJ18" i="2"/>
  <c r="AL18" i="2"/>
  <c r="AN18" i="2"/>
  <c r="AO18" i="2"/>
  <c r="AQ18" i="2"/>
  <c r="AT18" i="2"/>
  <c r="AU18" i="2"/>
  <c r="AV18" i="2"/>
  <c r="AW18" i="2"/>
  <c r="AX18" i="2"/>
  <c r="AY18" i="2"/>
  <c r="AZ18" i="2"/>
  <c r="BB18" i="2"/>
  <c r="BC18" i="2"/>
  <c r="BD18" i="2"/>
  <c r="BF18" i="2"/>
  <c r="BG18" i="2"/>
  <c r="BH18" i="2"/>
  <c r="BI18" i="2"/>
  <c r="BJ18" i="2"/>
  <c r="D19" i="2"/>
  <c r="J19" i="2"/>
  <c r="K19" i="2"/>
  <c r="N19" i="2"/>
  <c r="S19" i="2"/>
  <c r="U19" i="2"/>
  <c r="W19" i="2"/>
  <c r="Y19" i="2"/>
  <c r="X2" i="2" s="1"/>
  <c r="AA19" i="2"/>
  <c r="AC19" i="2"/>
  <c r="AE19" i="2"/>
  <c r="AF19" i="2"/>
  <c r="AG19" i="2"/>
  <c r="AH19" i="2"/>
  <c r="AJ19" i="2"/>
  <c r="AL19" i="2"/>
  <c r="AN19" i="2"/>
  <c r="AO19" i="2"/>
  <c r="AQ19" i="2"/>
  <c r="AT19" i="2"/>
  <c r="AU19" i="2"/>
  <c r="AV19" i="2"/>
  <c r="AW19" i="2"/>
  <c r="AX19" i="2"/>
  <c r="AY19" i="2"/>
  <c r="AZ19" i="2"/>
  <c r="BB19" i="2"/>
  <c r="BC19" i="2"/>
  <c r="BD19" i="2"/>
  <c r="BF19" i="2"/>
  <c r="BG19" i="2"/>
  <c r="BH19" i="2"/>
  <c r="BI19" i="2"/>
  <c r="BJ19" i="2"/>
  <c r="D20" i="2"/>
  <c r="J20" i="2"/>
  <c r="K20" i="2"/>
  <c r="N20" i="2"/>
  <c r="S20" i="2"/>
  <c r="U20" i="2"/>
  <c r="W20" i="2"/>
  <c r="Y20" i="2"/>
  <c r="AA20" i="2"/>
  <c r="AC20" i="2"/>
  <c r="AE20" i="2"/>
  <c r="AF20" i="2"/>
  <c r="AG20" i="2"/>
  <c r="AH20" i="2"/>
  <c r="AJ20" i="2"/>
  <c r="AL20" i="2"/>
  <c r="AN20" i="2"/>
  <c r="AO20" i="2"/>
  <c r="AQ20" i="2"/>
  <c r="AT20" i="2"/>
  <c r="AU20" i="2"/>
  <c r="AV20" i="2"/>
  <c r="AW20" i="2"/>
  <c r="AX20" i="2"/>
  <c r="AY20" i="2"/>
  <c r="AZ20" i="2"/>
  <c r="BB20" i="2"/>
  <c r="BC20" i="2"/>
  <c r="BD20" i="2"/>
  <c r="BF20" i="2"/>
  <c r="BG20" i="2"/>
  <c r="BH20" i="2"/>
  <c r="BI20" i="2"/>
  <c r="BH2" i="2" s="1"/>
  <c r="BJ20" i="2"/>
  <c r="D21" i="2"/>
  <c r="J21" i="2"/>
  <c r="K21" i="2"/>
  <c r="N21" i="2"/>
  <c r="S21" i="2"/>
  <c r="U21" i="2"/>
  <c r="W21" i="2"/>
  <c r="Y21" i="2"/>
  <c r="AA21" i="2"/>
  <c r="AC21" i="2"/>
  <c r="AE21" i="2"/>
  <c r="AF21" i="2"/>
  <c r="AG21" i="2"/>
  <c r="AH21" i="2"/>
  <c r="AJ21" i="2"/>
  <c r="AL21" i="2"/>
  <c r="AN21" i="2"/>
  <c r="AO21" i="2"/>
  <c r="AQ21" i="2"/>
  <c r="AT21" i="2"/>
  <c r="AU21" i="2"/>
  <c r="AV21" i="2"/>
  <c r="AW21" i="2"/>
  <c r="AX21" i="2"/>
  <c r="AY21" i="2"/>
  <c r="AZ21" i="2"/>
  <c r="BB21" i="2"/>
  <c r="BC21" i="2"/>
  <c r="BD21" i="2"/>
  <c r="BF21" i="2"/>
  <c r="BG21" i="2"/>
  <c r="BH21" i="2"/>
  <c r="BI21" i="2"/>
  <c r="BJ21" i="2"/>
  <c r="D22" i="2"/>
  <c r="J22" i="2"/>
  <c r="K22" i="2"/>
  <c r="N22" i="2"/>
  <c r="S22" i="2"/>
  <c r="U22" i="2"/>
  <c r="W22" i="2"/>
  <c r="Y22" i="2"/>
  <c r="AA22" i="2"/>
  <c r="AC22" i="2"/>
  <c r="AE22" i="2"/>
  <c r="AF22" i="2"/>
  <c r="AG22" i="2"/>
  <c r="AH22" i="2"/>
  <c r="AJ22" i="2"/>
  <c r="AL22" i="2"/>
  <c r="AN22" i="2"/>
  <c r="AO22" i="2"/>
  <c r="AQ22" i="2"/>
  <c r="AT22" i="2"/>
  <c r="AU22" i="2"/>
  <c r="AV22" i="2"/>
  <c r="AW22" i="2"/>
  <c r="AX22" i="2"/>
  <c r="AY22" i="2"/>
  <c r="AZ22" i="2"/>
  <c r="BB22" i="2"/>
  <c r="BC22" i="2"/>
  <c r="BD22" i="2"/>
  <c r="BF22" i="2"/>
  <c r="BG22" i="2"/>
  <c r="BH22" i="2"/>
  <c r="BI22" i="2"/>
  <c r="BJ22" i="2"/>
  <c r="D23" i="2"/>
  <c r="J23" i="2"/>
  <c r="K23" i="2"/>
  <c r="N23" i="2"/>
  <c r="S23" i="2"/>
  <c r="U23" i="2"/>
  <c r="W23" i="2"/>
  <c r="Y23" i="2"/>
  <c r="AA23" i="2"/>
  <c r="AC23" i="2"/>
  <c r="AE23" i="2"/>
  <c r="AF23" i="2"/>
  <c r="AG23" i="2"/>
  <c r="AH23" i="2"/>
  <c r="AJ23" i="2"/>
  <c r="AL23" i="2"/>
  <c r="AN23" i="2"/>
  <c r="AO23" i="2"/>
  <c r="AQ23" i="2"/>
  <c r="AT23" i="2"/>
  <c r="AU23" i="2"/>
  <c r="AV23" i="2"/>
  <c r="AW23" i="2"/>
  <c r="AX23" i="2"/>
  <c r="AY23" i="2"/>
  <c r="AZ23" i="2"/>
  <c r="BB23" i="2"/>
  <c r="BC23" i="2"/>
  <c r="BD23" i="2"/>
  <c r="BF23" i="2"/>
  <c r="BG23" i="2"/>
  <c r="BH23" i="2"/>
  <c r="BI23" i="2"/>
  <c r="BJ23" i="2"/>
  <c r="D24" i="2"/>
  <c r="J24" i="2"/>
  <c r="K24" i="2"/>
  <c r="N24" i="2"/>
  <c r="S24" i="2"/>
  <c r="U24" i="2"/>
  <c r="W24" i="2"/>
  <c r="Y24" i="2"/>
  <c r="AA24" i="2"/>
  <c r="AC24" i="2"/>
  <c r="AE24" i="2"/>
  <c r="AF24" i="2"/>
  <c r="AG24" i="2"/>
  <c r="AH24" i="2"/>
  <c r="AJ24" i="2"/>
  <c r="AL24" i="2"/>
  <c r="AN24" i="2"/>
  <c r="AO24" i="2"/>
  <c r="AQ24" i="2"/>
  <c r="AT24" i="2"/>
  <c r="AU24" i="2"/>
  <c r="AV24" i="2"/>
  <c r="AW24" i="2"/>
  <c r="AX24" i="2"/>
  <c r="AY24" i="2"/>
  <c r="AZ24" i="2"/>
  <c r="BB24" i="2"/>
  <c r="BC24" i="2"/>
  <c r="BD24" i="2"/>
  <c r="BF24" i="2"/>
  <c r="BG24" i="2"/>
  <c r="BH24" i="2"/>
  <c r="BI24" i="2"/>
  <c r="BJ24" i="2"/>
  <c r="D25" i="2"/>
  <c r="J25" i="2"/>
  <c r="K25" i="2"/>
  <c r="N25" i="2"/>
  <c r="S25" i="2"/>
  <c r="U25" i="2"/>
  <c r="W25" i="2"/>
  <c r="Y25" i="2"/>
  <c r="AA25" i="2"/>
  <c r="AC25" i="2"/>
  <c r="AE25" i="2"/>
  <c r="AF25" i="2"/>
  <c r="AG25" i="2"/>
  <c r="AH25" i="2"/>
  <c r="AJ25" i="2"/>
  <c r="AL25" i="2"/>
  <c r="AN25" i="2"/>
  <c r="AO25" i="2"/>
  <c r="AQ25" i="2"/>
  <c r="AT25" i="2"/>
  <c r="AU25" i="2"/>
  <c r="AV25" i="2"/>
  <c r="AW25" i="2"/>
  <c r="AX25" i="2"/>
  <c r="AY25" i="2"/>
  <c r="AZ25" i="2"/>
  <c r="BB25" i="2"/>
  <c r="BC25" i="2"/>
  <c r="BD25" i="2"/>
  <c r="BF25" i="2"/>
  <c r="BG25" i="2"/>
  <c r="BH25" i="2"/>
  <c r="BI25" i="2"/>
  <c r="BJ25" i="2"/>
  <c r="D26" i="2"/>
  <c r="J26" i="2"/>
  <c r="K26" i="2"/>
  <c r="N26" i="2"/>
  <c r="S26" i="2"/>
  <c r="U26" i="2"/>
  <c r="W26" i="2"/>
  <c r="Y26" i="2"/>
  <c r="AA26" i="2"/>
  <c r="AC26" i="2"/>
  <c r="AE26" i="2"/>
  <c r="AF26" i="2"/>
  <c r="AG26" i="2"/>
  <c r="AH26" i="2"/>
  <c r="AJ26" i="2"/>
  <c r="AL26" i="2"/>
  <c r="AN26" i="2"/>
  <c r="AO26" i="2"/>
  <c r="AQ26" i="2"/>
  <c r="AT26" i="2"/>
  <c r="AU26" i="2"/>
  <c r="AV26" i="2"/>
  <c r="AW26" i="2"/>
  <c r="AX26" i="2"/>
  <c r="AY26" i="2"/>
  <c r="AZ26" i="2"/>
  <c r="BB26" i="2"/>
  <c r="BC26" i="2"/>
  <c r="BD26" i="2"/>
  <c r="BF26" i="2"/>
  <c r="BG26" i="2"/>
  <c r="BH26" i="2"/>
  <c r="BI26" i="2"/>
  <c r="BJ26" i="2"/>
  <c r="D27" i="2"/>
  <c r="J27" i="2"/>
  <c r="K27" i="2"/>
  <c r="N27" i="2"/>
  <c r="S27" i="2"/>
  <c r="U27" i="2"/>
  <c r="W27" i="2"/>
  <c r="Y27" i="2"/>
  <c r="AA27" i="2"/>
  <c r="AC27" i="2"/>
  <c r="AE27" i="2"/>
  <c r="AF27" i="2"/>
  <c r="AG27" i="2"/>
  <c r="AH27" i="2"/>
  <c r="AJ27" i="2"/>
  <c r="AL27" i="2"/>
  <c r="AN27" i="2"/>
  <c r="AO27" i="2"/>
  <c r="AQ27" i="2"/>
  <c r="AT27" i="2"/>
  <c r="AU27" i="2"/>
  <c r="AV27" i="2"/>
  <c r="AW27" i="2"/>
  <c r="AX27" i="2"/>
  <c r="AY27" i="2"/>
  <c r="AZ27" i="2"/>
  <c r="BB27" i="2"/>
  <c r="BC27" i="2"/>
  <c r="BD27" i="2"/>
  <c r="BF27" i="2"/>
  <c r="BG27" i="2"/>
  <c r="BH27" i="2"/>
  <c r="BI27" i="2"/>
  <c r="BJ27" i="2"/>
  <c r="D28" i="2"/>
  <c r="J28" i="2"/>
  <c r="K28" i="2"/>
  <c r="N28" i="2"/>
  <c r="S28" i="2"/>
  <c r="U28" i="2"/>
  <c r="W28" i="2"/>
  <c r="Y28" i="2"/>
  <c r="AA28" i="2"/>
  <c r="AC28" i="2"/>
  <c r="AE28" i="2"/>
  <c r="AF28" i="2"/>
  <c r="AG28" i="2"/>
  <c r="AH28" i="2"/>
  <c r="AJ28" i="2"/>
  <c r="AL28" i="2"/>
  <c r="AN28" i="2"/>
  <c r="AO28" i="2"/>
  <c r="AQ28" i="2"/>
  <c r="AT28" i="2"/>
  <c r="AU28" i="2"/>
  <c r="AV28" i="2"/>
  <c r="AW28" i="2"/>
  <c r="AX28" i="2"/>
  <c r="AY28" i="2"/>
  <c r="AZ28" i="2"/>
  <c r="BB28" i="2"/>
  <c r="BC28" i="2"/>
  <c r="BD28" i="2"/>
  <c r="BF28" i="2"/>
  <c r="BG28" i="2"/>
  <c r="BH28" i="2"/>
  <c r="BI28" i="2"/>
  <c r="BJ28" i="2"/>
  <c r="D29" i="2"/>
  <c r="J29" i="2"/>
  <c r="K29" i="2"/>
  <c r="N29" i="2"/>
  <c r="S29" i="2"/>
  <c r="U29" i="2"/>
  <c r="W29" i="2"/>
  <c r="Y29" i="2"/>
  <c r="AA29" i="2"/>
  <c r="AC29" i="2"/>
  <c r="AE29" i="2"/>
  <c r="AF29" i="2"/>
  <c r="AG29" i="2"/>
  <c r="AH29" i="2"/>
  <c r="AJ29" i="2"/>
  <c r="AL29" i="2"/>
  <c r="AN29" i="2"/>
  <c r="AO29" i="2"/>
  <c r="AQ29" i="2"/>
  <c r="AT29" i="2"/>
  <c r="AU29" i="2"/>
  <c r="AV29" i="2"/>
  <c r="AW29" i="2"/>
  <c r="AX29" i="2"/>
  <c r="AY29" i="2"/>
  <c r="AZ29" i="2"/>
  <c r="BB29" i="2"/>
  <c r="BC29" i="2"/>
  <c r="BD29" i="2"/>
  <c r="BF29" i="2"/>
  <c r="BG29" i="2"/>
  <c r="BH29" i="2"/>
  <c r="BI29" i="2"/>
  <c r="BJ29" i="2"/>
  <c r="D30" i="2"/>
  <c r="J30" i="2"/>
  <c r="K30" i="2"/>
  <c r="N30" i="2"/>
  <c r="S30" i="2"/>
  <c r="U30" i="2"/>
  <c r="W30" i="2"/>
  <c r="Y30" i="2"/>
  <c r="AA30" i="2"/>
  <c r="AC30" i="2"/>
  <c r="AE30" i="2"/>
  <c r="AF30" i="2"/>
  <c r="AG30" i="2"/>
  <c r="AH30" i="2"/>
  <c r="AJ30" i="2"/>
  <c r="AL30" i="2"/>
  <c r="AN30" i="2"/>
  <c r="AO30" i="2"/>
  <c r="AQ30" i="2"/>
  <c r="AT30" i="2"/>
  <c r="AU30" i="2"/>
  <c r="AV30" i="2"/>
  <c r="AW30" i="2"/>
  <c r="AX30" i="2"/>
  <c r="AY30" i="2"/>
  <c r="AZ30" i="2"/>
  <c r="BB30" i="2"/>
  <c r="BC30" i="2"/>
  <c r="BD30" i="2"/>
  <c r="BF30" i="2"/>
  <c r="BG30" i="2"/>
  <c r="BH30" i="2"/>
  <c r="BI30" i="2"/>
  <c r="BJ30" i="2"/>
  <c r="D31" i="2"/>
  <c r="J31" i="2"/>
  <c r="K31" i="2"/>
  <c r="N31" i="2"/>
  <c r="S31" i="2"/>
  <c r="U31" i="2"/>
  <c r="W31" i="2"/>
  <c r="Y31" i="2"/>
  <c r="AA31" i="2"/>
  <c r="AC31" i="2"/>
  <c r="AE31" i="2"/>
  <c r="AF31" i="2"/>
  <c r="AG31" i="2"/>
  <c r="AH31" i="2"/>
  <c r="AJ31" i="2"/>
  <c r="AL31" i="2"/>
  <c r="AN31" i="2"/>
  <c r="AO31" i="2"/>
  <c r="AQ31" i="2"/>
  <c r="AT31" i="2"/>
  <c r="AU31" i="2"/>
  <c r="AV31" i="2"/>
  <c r="AW31" i="2"/>
  <c r="AX31" i="2"/>
  <c r="AY31" i="2"/>
  <c r="AZ31" i="2"/>
  <c r="BB31" i="2"/>
  <c r="BC31" i="2"/>
  <c r="BD31" i="2"/>
  <c r="BF31" i="2"/>
  <c r="BG31" i="2"/>
  <c r="BH31" i="2"/>
  <c r="BI31" i="2"/>
  <c r="BJ31" i="2"/>
  <c r="D32" i="2"/>
  <c r="J32" i="2"/>
  <c r="K32" i="2"/>
  <c r="N32" i="2"/>
  <c r="S32" i="2"/>
  <c r="U32" i="2"/>
  <c r="W32" i="2"/>
  <c r="Y32" i="2"/>
  <c r="AA32" i="2"/>
  <c r="AC32" i="2"/>
  <c r="AE32" i="2"/>
  <c r="AF32" i="2"/>
  <c r="AG32" i="2"/>
  <c r="AH32" i="2"/>
  <c r="AJ32" i="2"/>
  <c r="AL32" i="2"/>
  <c r="AN32" i="2"/>
  <c r="AO32" i="2"/>
  <c r="AQ32" i="2"/>
  <c r="AT32" i="2"/>
  <c r="AU32" i="2"/>
  <c r="AV32" i="2"/>
  <c r="AW32" i="2"/>
  <c r="AX32" i="2"/>
  <c r="AY32" i="2"/>
  <c r="AZ32" i="2"/>
  <c r="BB32" i="2"/>
  <c r="BC32" i="2"/>
  <c r="BD32" i="2"/>
  <c r="BF32" i="2"/>
  <c r="BG32" i="2"/>
  <c r="BH32" i="2"/>
  <c r="BI32" i="2"/>
  <c r="BJ32" i="2"/>
  <c r="D33" i="2"/>
  <c r="J33" i="2"/>
  <c r="K33" i="2"/>
  <c r="N33" i="2"/>
  <c r="S33" i="2"/>
  <c r="U33" i="2"/>
  <c r="W33" i="2"/>
  <c r="Y33" i="2"/>
  <c r="AA33" i="2"/>
  <c r="AC33" i="2"/>
  <c r="AE33" i="2"/>
  <c r="AF33" i="2"/>
  <c r="AG33" i="2"/>
  <c r="AH33" i="2"/>
  <c r="AJ33" i="2"/>
  <c r="AL33" i="2"/>
  <c r="AN33" i="2"/>
  <c r="AO33" i="2"/>
  <c r="AQ33" i="2"/>
  <c r="AT33" i="2"/>
  <c r="AU33" i="2"/>
  <c r="AV33" i="2"/>
  <c r="AW33" i="2"/>
  <c r="AX33" i="2"/>
  <c r="AY33" i="2"/>
  <c r="AZ33" i="2"/>
  <c r="BB33" i="2"/>
  <c r="BC33" i="2"/>
  <c r="BD33" i="2"/>
  <c r="BF33" i="2"/>
  <c r="BG33" i="2"/>
  <c r="BH33" i="2"/>
  <c r="BI33" i="2"/>
  <c r="BJ33" i="2"/>
  <c r="D34" i="2"/>
  <c r="J34" i="2"/>
  <c r="K34" i="2"/>
  <c r="N34" i="2"/>
  <c r="S34" i="2"/>
  <c r="U34" i="2"/>
  <c r="W34" i="2"/>
  <c r="Y34" i="2"/>
  <c r="AA34" i="2"/>
  <c r="AC34" i="2"/>
  <c r="AE34" i="2"/>
  <c r="AF34" i="2"/>
  <c r="AG34" i="2"/>
  <c r="AH34" i="2"/>
  <c r="AJ34" i="2"/>
  <c r="AL34" i="2"/>
  <c r="AN34" i="2"/>
  <c r="AO34" i="2"/>
  <c r="AQ34" i="2"/>
  <c r="AT34" i="2"/>
  <c r="AU34" i="2"/>
  <c r="AV34" i="2"/>
  <c r="AW34" i="2"/>
  <c r="AX34" i="2"/>
  <c r="AY34" i="2"/>
  <c r="AZ34" i="2"/>
  <c r="BB34" i="2"/>
  <c r="BC34" i="2"/>
  <c r="BD34" i="2"/>
  <c r="BF34" i="2"/>
  <c r="BG34" i="2"/>
  <c r="BH34" i="2"/>
  <c r="BI34" i="2"/>
  <c r="BJ34" i="2"/>
  <c r="D35" i="2"/>
  <c r="J35" i="2"/>
  <c r="K35" i="2"/>
  <c r="N35" i="2"/>
  <c r="S35" i="2"/>
  <c r="U35" i="2"/>
  <c r="W35" i="2"/>
  <c r="Y35" i="2"/>
  <c r="AA35" i="2"/>
  <c r="AC35" i="2"/>
  <c r="AE35" i="2"/>
  <c r="AF35" i="2"/>
  <c r="AG35" i="2"/>
  <c r="AH35" i="2"/>
  <c r="AJ35" i="2"/>
  <c r="AL35" i="2"/>
  <c r="AN35" i="2"/>
  <c r="AO35" i="2"/>
  <c r="AQ35" i="2"/>
  <c r="AT35" i="2"/>
  <c r="AU35" i="2"/>
  <c r="AV35" i="2"/>
  <c r="AW35" i="2"/>
  <c r="AX35" i="2"/>
  <c r="AY35" i="2"/>
  <c r="AZ35" i="2"/>
  <c r="BB35" i="2"/>
  <c r="BC35" i="2"/>
  <c r="BD35" i="2"/>
  <c r="BF35" i="2"/>
  <c r="BG35" i="2"/>
  <c r="BH35" i="2"/>
  <c r="BI35" i="2"/>
  <c r="BJ35" i="2"/>
  <c r="D36" i="2"/>
  <c r="J36" i="2"/>
  <c r="K36" i="2"/>
  <c r="N36" i="2"/>
  <c r="S36" i="2"/>
  <c r="U36" i="2"/>
  <c r="W36" i="2"/>
  <c r="Y36" i="2"/>
  <c r="AA36" i="2"/>
  <c r="AC36" i="2"/>
  <c r="AE36" i="2"/>
  <c r="AF36" i="2"/>
  <c r="AG36" i="2"/>
  <c r="AH36" i="2"/>
  <c r="AJ36" i="2"/>
  <c r="AL36" i="2"/>
  <c r="AN36" i="2"/>
  <c r="AO36" i="2"/>
  <c r="AQ36" i="2"/>
  <c r="AT36" i="2"/>
  <c r="AU36" i="2"/>
  <c r="AV36" i="2"/>
  <c r="AW36" i="2"/>
  <c r="AX36" i="2"/>
  <c r="AY36" i="2"/>
  <c r="AZ36" i="2"/>
  <c r="BB36" i="2"/>
  <c r="BC36" i="2"/>
  <c r="BD36" i="2"/>
  <c r="BF36" i="2"/>
  <c r="BG36" i="2"/>
  <c r="BH36" i="2"/>
  <c r="BI36" i="2"/>
  <c r="BJ36" i="2"/>
  <c r="D37" i="2"/>
  <c r="J37" i="2"/>
  <c r="K37" i="2"/>
  <c r="N37" i="2"/>
  <c r="S37" i="2"/>
  <c r="U37" i="2"/>
  <c r="W37" i="2"/>
  <c r="Y37" i="2"/>
  <c r="AA37" i="2"/>
  <c r="AC37" i="2"/>
  <c r="AE37" i="2"/>
  <c r="AF37" i="2"/>
  <c r="AG37" i="2"/>
  <c r="AH37" i="2"/>
  <c r="AJ37" i="2"/>
  <c r="AL37" i="2"/>
  <c r="AN37" i="2"/>
  <c r="AO37" i="2"/>
  <c r="AQ37" i="2"/>
  <c r="AT37" i="2"/>
  <c r="AU37" i="2"/>
  <c r="AV37" i="2"/>
  <c r="AW37" i="2"/>
  <c r="AX37" i="2"/>
  <c r="AY37" i="2"/>
  <c r="AZ37" i="2"/>
  <c r="BB37" i="2"/>
  <c r="BC37" i="2"/>
  <c r="BD37" i="2"/>
  <c r="BF37" i="2"/>
  <c r="BG37" i="2"/>
  <c r="BH37" i="2"/>
  <c r="BI37" i="2"/>
  <c r="BJ37" i="2"/>
  <c r="D38" i="2"/>
  <c r="J38" i="2"/>
  <c r="K38" i="2"/>
  <c r="N38" i="2"/>
  <c r="S38" i="2"/>
  <c r="U38" i="2"/>
  <c r="W38" i="2"/>
  <c r="Y38" i="2"/>
  <c r="AA38" i="2"/>
  <c r="AC38" i="2"/>
  <c r="AE38" i="2"/>
  <c r="AF38" i="2"/>
  <c r="AG38" i="2"/>
  <c r="AH38" i="2"/>
  <c r="AJ38" i="2"/>
  <c r="AL38" i="2"/>
  <c r="AN38" i="2"/>
  <c r="AO38" i="2"/>
  <c r="AQ38" i="2"/>
  <c r="AT38" i="2"/>
  <c r="AU38" i="2"/>
  <c r="AV38" i="2"/>
  <c r="AW38" i="2"/>
  <c r="AX38" i="2"/>
  <c r="AY38" i="2"/>
  <c r="AZ38" i="2"/>
  <c r="BB38" i="2"/>
  <c r="BC38" i="2"/>
  <c r="BD38" i="2"/>
  <c r="BF38" i="2"/>
  <c r="BG38" i="2"/>
  <c r="BH38" i="2"/>
  <c r="BI38" i="2"/>
  <c r="BJ38" i="2"/>
  <c r="D39" i="2"/>
  <c r="J39" i="2"/>
  <c r="K39" i="2"/>
  <c r="N39" i="2"/>
  <c r="S39" i="2"/>
  <c r="U39" i="2"/>
  <c r="W39" i="2"/>
  <c r="Y39" i="2"/>
  <c r="AA39" i="2"/>
  <c r="AC39" i="2"/>
  <c r="AE39" i="2"/>
  <c r="AF39" i="2"/>
  <c r="AG39" i="2"/>
  <c r="AH39" i="2"/>
  <c r="AJ39" i="2"/>
  <c r="AL39" i="2"/>
  <c r="AN39" i="2"/>
  <c r="AO39" i="2"/>
  <c r="AQ39" i="2"/>
  <c r="AT39" i="2"/>
  <c r="AU39" i="2"/>
  <c r="AV39" i="2"/>
  <c r="AW39" i="2"/>
  <c r="AX39" i="2"/>
  <c r="AY39" i="2"/>
  <c r="AZ39" i="2"/>
  <c r="BB39" i="2"/>
  <c r="BC39" i="2"/>
  <c r="BD39" i="2"/>
  <c r="BF39" i="2"/>
  <c r="BG39" i="2"/>
  <c r="BH39" i="2"/>
  <c r="BI39" i="2"/>
  <c r="BJ39" i="2"/>
  <c r="D40" i="2"/>
  <c r="J40" i="2"/>
  <c r="K40" i="2"/>
  <c r="N40" i="2"/>
  <c r="S40" i="2"/>
  <c r="U40" i="2"/>
  <c r="W40" i="2"/>
  <c r="Y40" i="2"/>
  <c r="AA40" i="2"/>
  <c r="AC40" i="2"/>
  <c r="AE40" i="2"/>
  <c r="AF40" i="2"/>
  <c r="AG40" i="2"/>
  <c r="AH40" i="2"/>
  <c r="AJ40" i="2"/>
  <c r="AL40" i="2"/>
  <c r="AN40" i="2"/>
  <c r="AO40" i="2"/>
  <c r="AQ40" i="2"/>
  <c r="AT40" i="2"/>
  <c r="AU40" i="2"/>
  <c r="AV40" i="2"/>
  <c r="AW40" i="2"/>
  <c r="AX40" i="2"/>
  <c r="AY40" i="2"/>
  <c r="AZ40" i="2"/>
  <c r="BB40" i="2"/>
  <c r="BC40" i="2"/>
  <c r="BD40" i="2"/>
  <c r="BF40" i="2"/>
  <c r="BG40" i="2"/>
  <c r="BH40" i="2"/>
  <c r="BI40" i="2"/>
  <c r="BJ40" i="2"/>
  <c r="D41" i="2"/>
  <c r="J41" i="2"/>
  <c r="K41" i="2"/>
  <c r="N41" i="2"/>
  <c r="S41" i="2"/>
  <c r="U41" i="2"/>
  <c r="W41" i="2"/>
  <c r="Y41" i="2"/>
  <c r="AA41" i="2"/>
  <c r="AC41" i="2"/>
  <c r="AE41" i="2"/>
  <c r="AF41" i="2"/>
  <c r="AG41" i="2"/>
  <c r="AH41" i="2"/>
  <c r="AJ41" i="2"/>
  <c r="AL41" i="2"/>
  <c r="AN41" i="2"/>
  <c r="AO41" i="2"/>
  <c r="AQ41" i="2"/>
  <c r="AT41" i="2"/>
  <c r="AU41" i="2"/>
  <c r="AV41" i="2"/>
  <c r="AW41" i="2"/>
  <c r="AX41" i="2"/>
  <c r="AY41" i="2"/>
  <c r="AZ41" i="2"/>
  <c r="BB41" i="2"/>
  <c r="BC41" i="2"/>
  <c r="BD41" i="2"/>
  <c r="BF41" i="2"/>
  <c r="BG41" i="2"/>
  <c r="BH41" i="2"/>
  <c r="BI41" i="2"/>
  <c r="BJ41" i="2"/>
  <c r="D42" i="2"/>
  <c r="J42" i="2"/>
  <c r="K42" i="2"/>
  <c r="N42" i="2"/>
  <c r="S42" i="2"/>
  <c r="U42" i="2"/>
  <c r="W42" i="2"/>
  <c r="Y42" i="2"/>
  <c r="AA42" i="2"/>
  <c r="AC42" i="2"/>
  <c r="AE42" i="2"/>
  <c r="AF42" i="2"/>
  <c r="AG42" i="2"/>
  <c r="AH42" i="2"/>
  <c r="AJ42" i="2"/>
  <c r="AL42" i="2"/>
  <c r="AN42" i="2"/>
  <c r="AO42" i="2"/>
  <c r="AQ42" i="2"/>
  <c r="AT42" i="2"/>
  <c r="AU42" i="2"/>
  <c r="AV42" i="2"/>
  <c r="AW42" i="2"/>
  <c r="AX42" i="2"/>
  <c r="AY42" i="2"/>
  <c r="AZ42" i="2"/>
  <c r="BB42" i="2"/>
  <c r="BC42" i="2"/>
  <c r="BD42" i="2"/>
  <c r="BF42" i="2"/>
  <c r="BG42" i="2"/>
  <c r="BH42" i="2"/>
  <c r="BI42" i="2"/>
  <c r="BJ42" i="2"/>
  <c r="D43" i="2"/>
  <c r="J43" i="2"/>
  <c r="K43" i="2"/>
  <c r="N43" i="2"/>
  <c r="S43" i="2"/>
  <c r="U43" i="2"/>
  <c r="W43" i="2"/>
  <c r="Y43" i="2"/>
  <c r="AA43" i="2"/>
  <c r="AC43" i="2"/>
  <c r="AE43" i="2"/>
  <c r="AF43" i="2"/>
  <c r="AG43" i="2"/>
  <c r="AH43" i="2"/>
  <c r="AJ43" i="2"/>
  <c r="AL43" i="2"/>
  <c r="AN43" i="2"/>
  <c r="AO43" i="2"/>
  <c r="AQ43" i="2"/>
  <c r="AT43" i="2"/>
  <c r="AU43" i="2"/>
  <c r="AV43" i="2"/>
  <c r="AW43" i="2"/>
  <c r="AX43" i="2"/>
  <c r="AY43" i="2"/>
  <c r="AZ43" i="2"/>
  <c r="BB43" i="2"/>
  <c r="BC43" i="2"/>
  <c r="BD43" i="2"/>
  <c r="BF43" i="2"/>
  <c r="BG43" i="2"/>
  <c r="BH43" i="2"/>
  <c r="BI43" i="2"/>
  <c r="BJ43" i="2"/>
  <c r="D44" i="2"/>
  <c r="J44" i="2"/>
  <c r="K44" i="2"/>
  <c r="N44" i="2"/>
  <c r="S44" i="2"/>
  <c r="U44" i="2"/>
  <c r="W44" i="2"/>
  <c r="Y44" i="2"/>
  <c r="AA44" i="2"/>
  <c r="AC44" i="2"/>
  <c r="AE44" i="2"/>
  <c r="AF44" i="2"/>
  <c r="AG44" i="2"/>
  <c r="AH44" i="2"/>
  <c r="AJ44" i="2"/>
  <c r="AL44" i="2"/>
  <c r="AN44" i="2"/>
  <c r="AO44" i="2"/>
  <c r="AQ44" i="2"/>
  <c r="AT44" i="2"/>
  <c r="AU44" i="2"/>
  <c r="AV44" i="2"/>
  <c r="AW44" i="2"/>
  <c r="AX44" i="2"/>
  <c r="AY44" i="2"/>
  <c r="AZ44" i="2"/>
  <c r="BB44" i="2"/>
  <c r="BC44" i="2"/>
  <c r="BD44" i="2"/>
  <c r="BF44" i="2"/>
  <c r="BG44" i="2"/>
  <c r="BH44" i="2"/>
  <c r="BI44" i="2"/>
  <c r="BJ44" i="2"/>
  <c r="D45" i="2"/>
  <c r="J45" i="2"/>
  <c r="K45" i="2"/>
  <c r="N45" i="2"/>
  <c r="S45" i="2"/>
  <c r="U45" i="2"/>
  <c r="W45" i="2"/>
  <c r="Y45" i="2"/>
  <c r="AA45" i="2"/>
  <c r="AC45" i="2"/>
  <c r="AE45" i="2"/>
  <c r="AF45" i="2"/>
  <c r="AG45" i="2"/>
  <c r="AH45" i="2"/>
  <c r="AJ45" i="2"/>
  <c r="AL45" i="2"/>
  <c r="AN45" i="2"/>
  <c r="AO45" i="2"/>
  <c r="AQ45" i="2"/>
  <c r="AT45" i="2"/>
  <c r="AU45" i="2"/>
  <c r="AV45" i="2"/>
  <c r="AW45" i="2"/>
  <c r="AX45" i="2"/>
  <c r="AY45" i="2"/>
  <c r="AZ45" i="2"/>
  <c r="BB45" i="2"/>
  <c r="BC45" i="2"/>
  <c r="BD45" i="2"/>
  <c r="BF45" i="2"/>
  <c r="BG45" i="2"/>
  <c r="BH45" i="2"/>
  <c r="BI45" i="2"/>
  <c r="BJ45" i="2"/>
  <c r="D46" i="2"/>
  <c r="J46" i="2"/>
  <c r="K46" i="2"/>
  <c r="N46" i="2"/>
  <c r="S46" i="2"/>
  <c r="U46" i="2"/>
  <c r="W46" i="2"/>
  <c r="Y46" i="2"/>
  <c r="AA46" i="2"/>
  <c r="AC46" i="2"/>
  <c r="AE46" i="2"/>
  <c r="AF46" i="2"/>
  <c r="AG46" i="2"/>
  <c r="AH46" i="2"/>
  <c r="AJ46" i="2"/>
  <c r="AL46" i="2"/>
  <c r="AN46" i="2"/>
  <c r="AO46" i="2"/>
  <c r="AQ46" i="2"/>
  <c r="AT46" i="2"/>
  <c r="AU46" i="2"/>
  <c r="AV46" i="2"/>
  <c r="AW46" i="2"/>
  <c r="AX46" i="2"/>
  <c r="AY46" i="2"/>
  <c r="AZ46" i="2"/>
  <c r="BB46" i="2"/>
  <c r="BC46" i="2"/>
  <c r="BD46" i="2"/>
  <c r="BF46" i="2"/>
  <c r="BG46" i="2"/>
  <c r="BH46" i="2"/>
  <c r="BI46" i="2"/>
  <c r="BJ46" i="2"/>
  <c r="D47" i="2"/>
  <c r="J47" i="2"/>
  <c r="K47" i="2"/>
  <c r="N47" i="2"/>
  <c r="S47" i="2"/>
  <c r="U47" i="2"/>
  <c r="W47" i="2"/>
  <c r="Y47" i="2"/>
  <c r="AA47" i="2"/>
  <c r="AC47" i="2"/>
  <c r="AE47" i="2"/>
  <c r="AF47" i="2"/>
  <c r="AG47" i="2"/>
  <c r="AH47" i="2"/>
  <c r="AJ47" i="2"/>
  <c r="AL47" i="2"/>
  <c r="AN47" i="2"/>
  <c r="AO47" i="2"/>
  <c r="AQ47" i="2"/>
  <c r="AT47" i="2"/>
  <c r="AU47" i="2"/>
  <c r="AV47" i="2"/>
  <c r="AW47" i="2"/>
  <c r="AX47" i="2"/>
  <c r="AY47" i="2"/>
  <c r="AZ47" i="2"/>
  <c r="BB47" i="2"/>
  <c r="BC47" i="2"/>
  <c r="BD47" i="2"/>
  <c r="BF47" i="2"/>
  <c r="BG47" i="2"/>
  <c r="BH47" i="2"/>
  <c r="BI47" i="2"/>
  <c r="BJ47" i="2"/>
  <c r="D48" i="2"/>
  <c r="J48" i="2"/>
  <c r="K48" i="2"/>
  <c r="N48" i="2"/>
  <c r="S48" i="2"/>
  <c r="U48" i="2"/>
  <c r="W48" i="2"/>
  <c r="Y48" i="2"/>
  <c r="AA48" i="2"/>
  <c r="AC48" i="2"/>
  <c r="AE48" i="2"/>
  <c r="AF48" i="2"/>
  <c r="AG48" i="2"/>
  <c r="AH48" i="2"/>
  <c r="AJ48" i="2"/>
  <c r="AL48" i="2"/>
  <c r="AN48" i="2"/>
  <c r="AO48" i="2"/>
  <c r="AQ48" i="2"/>
  <c r="AT48" i="2"/>
  <c r="AU48" i="2"/>
  <c r="AV48" i="2"/>
  <c r="AW48" i="2"/>
  <c r="AX48" i="2"/>
  <c r="AY48" i="2"/>
  <c r="AZ48" i="2"/>
  <c r="BB48" i="2"/>
  <c r="BC48" i="2"/>
  <c r="BD48" i="2"/>
  <c r="BF48" i="2"/>
  <c r="BG48" i="2"/>
  <c r="BH48" i="2"/>
  <c r="BI48" i="2"/>
  <c r="BJ48" i="2"/>
  <c r="D49" i="2"/>
  <c r="J49" i="2"/>
  <c r="K49" i="2"/>
  <c r="N49" i="2"/>
  <c r="S49" i="2"/>
  <c r="U49" i="2"/>
  <c r="W49" i="2"/>
  <c r="Y49" i="2"/>
  <c r="AA49" i="2"/>
  <c r="AC49" i="2"/>
  <c r="AE49" i="2"/>
  <c r="AF49" i="2"/>
  <c r="AG49" i="2"/>
  <c r="AH49" i="2"/>
  <c r="AJ49" i="2"/>
  <c r="AL49" i="2"/>
  <c r="AN49" i="2"/>
  <c r="AO49" i="2"/>
  <c r="AQ49" i="2"/>
  <c r="AT49" i="2"/>
  <c r="AU49" i="2"/>
  <c r="AV49" i="2"/>
  <c r="AW49" i="2"/>
  <c r="AX49" i="2"/>
  <c r="AY49" i="2"/>
  <c r="AZ49" i="2"/>
  <c r="BB49" i="2"/>
  <c r="BC49" i="2"/>
  <c r="BD49" i="2"/>
  <c r="BF49" i="2"/>
  <c r="BG49" i="2"/>
  <c r="BH49" i="2"/>
  <c r="BI49" i="2"/>
  <c r="BJ49" i="2"/>
  <c r="D50" i="2"/>
  <c r="J50" i="2"/>
  <c r="K50" i="2"/>
  <c r="N50" i="2"/>
  <c r="S50" i="2"/>
  <c r="U50" i="2"/>
  <c r="W50" i="2"/>
  <c r="Y50" i="2"/>
  <c r="AA50" i="2"/>
  <c r="AC50" i="2"/>
  <c r="AE50" i="2"/>
  <c r="AF50" i="2"/>
  <c r="AG50" i="2"/>
  <c r="AH50" i="2"/>
  <c r="AJ50" i="2"/>
  <c r="AL50" i="2"/>
  <c r="AN50" i="2"/>
  <c r="AO50" i="2"/>
  <c r="AQ50" i="2"/>
  <c r="AT50" i="2"/>
  <c r="AU50" i="2"/>
  <c r="AV50" i="2"/>
  <c r="AW50" i="2"/>
  <c r="AX50" i="2"/>
  <c r="AY50" i="2"/>
  <c r="AZ50" i="2"/>
  <c r="BB50" i="2"/>
  <c r="BC50" i="2"/>
  <c r="BD50" i="2"/>
  <c r="BF50" i="2"/>
  <c r="BG50" i="2"/>
  <c r="BH50" i="2"/>
  <c r="BI50" i="2"/>
  <c r="BJ50" i="2"/>
  <c r="D51" i="2"/>
  <c r="J51" i="2"/>
  <c r="K51" i="2"/>
  <c r="N51" i="2"/>
  <c r="S51" i="2"/>
  <c r="U51" i="2"/>
  <c r="W51" i="2"/>
  <c r="Y51" i="2"/>
  <c r="AA51" i="2"/>
  <c r="AC51" i="2"/>
  <c r="AE51" i="2"/>
  <c r="AF51" i="2"/>
  <c r="AG51" i="2"/>
  <c r="AH51" i="2"/>
  <c r="AJ51" i="2"/>
  <c r="AL51" i="2"/>
  <c r="AN51" i="2"/>
  <c r="AO51" i="2"/>
  <c r="AQ51" i="2"/>
  <c r="AT51" i="2"/>
  <c r="AU51" i="2"/>
  <c r="AV51" i="2"/>
  <c r="AW51" i="2"/>
  <c r="AX51" i="2"/>
  <c r="AY51" i="2"/>
  <c r="AZ51" i="2"/>
  <c r="BB51" i="2"/>
  <c r="BC51" i="2"/>
  <c r="BD51" i="2"/>
  <c r="BF51" i="2"/>
  <c r="BG51" i="2"/>
  <c r="BH51" i="2"/>
  <c r="BI51" i="2"/>
  <c r="BJ51" i="2"/>
  <c r="D52" i="2"/>
  <c r="J52" i="2"/>
  <c r="K52" i="2"/>
  <c r="N52" i="2"/>
  <c r="S52" i="2"/>
  <c r="U52" i="2"/>
  <c r="W52" i="2"/>
  <c r="Y52" i="2"/>
  <c r="AA52" i="2"/>
  <c r="AC52" i="2"/>
  <c r="AE52" i="2"/>
  <c r="AF52" i="2"/>
  <c r="AG52" i="2"/>
  <c r="AH52" i="2"/>
  <c r="AJ52" i="2"/>
  <c r="AL52" i="2"/>
  <c r="AN52" i="2"/>
  <c r="AO52" i="2"/>
  <c r="AQ52" i="2"/>
  <c r="AT52" i="2"/>
  <c r="AU52" i="2"/>
  <c r="AV52" i="2"/>
  <c r="AW52" i="2"/>
  <c r="AX52" i="2"/>
  <c r="AY52" i="2"/>
  <c r="AZ52" i="2"/>
  <c r="BB52" i="2"/>
  <c r="BC52" i="2"/>
  <c r="BD52" i="2"/>
  <c r="BF52" i="2"/>
  <c r="BG52" i="2"/>
  <c r="BH52" i="2"/>
  <c r="BI52" i="2"/>
  <c r="BJ52" i="2"/>
  <c r="D53" i="2"/>
  <c r="J53" i="2"/>
  <c r="K53" i="2"/>
  <c r="N53" i="2"/>
  <c r="S53" i="2"/>
  <c r="U53" i="2"/>
  <c r="W53" i="2"/>
  <c r="Y53" i="2"/>
  <c r="AA53" i="2"/>
  <c r="AC53" i="2"/>
  <c r="AE53" i="2"/>
  <c r="AF53" i="2"/>
  <c r="AG53" i="2"/>
  <c r="AH53" i="2"/>
  <c r="AJ53" i="2"/>
  <c r="AL53" i="2"/>
  <c r="AN53" i="2"/>
  <c r="AO53" i="2"/>
  <c r="AQ53" i="2"/>
  <c r="AT53" i="2"/>
  <c r="AU53" i="2"/>
  <c r="AV53" i="2"/>
  <c r="AW53" i="2"/>
  <c r="AX53" i="2"/>
  <c r="AY53" i="2"/>
  <c r="AZ53" i="2"/>
  <c r="BB53" i="2"/>
  <c r="BC53" i="2"/>
  <c r="BD53" i="2"/>
  <c r="BF53" i="2"/>
  <c r="BG53" i="2"/>
  <c r="BH53" i="2"/>
  <c r="BI53" i="2"/>
  <c r="BJ53" i="2"/>
  <c r="D54" i="2"/>
  <c r="J54" i="2"/>
  <c r="K54" i="2"/>
  <c r="N54" i="2"/>
  <c r="S54" i="2"/>
  <c r="U54" i="2"/>
  <c r="W54" i="2"/>
  <c r="Y54" i="2"/>
  <c r="AA54" i="2"/>
  <c r="AC54" i="2"/>
  <c r="AE54" i="2"/>
  <c r="AF54" i="2"/>
  <c r="AG54" i="2"/>
  <c r="AH54" i="2"/>
  <c r="AJ54" i="2"/>
  <c r="AL54" i="2"/>
  <c r="AN54" i="2"/>
  <c r="AO54" i="2"/>
  <c r="AQ54" i="2"/>
  <c r="AT54" i="2"/>
  <c r="AU54" i="2"/>
  <c r="AV54" i="2"/>
  <c r="AW54" i="2"/>
  <c r="AX54" i="2"/>
  <c r="AY54" i="2"/>
  <c r="AZ54" i="2"/>
  <c r="BB54" i="2"/>
  <c r="BC54" i="2"/>
  <c r="BD54" i="2"/>
  <c r="BF54" i="2"/>
  <c r="BG54" i="2"/>
  <c r="BH54" i="2"/>
  <c r="BI54" i="2"/>
  <c r="BJ54" i="2"/>
  <c r="D55" i="2"/>
  <c r="J55" i="2"/>
  <c r="K55" i="2"/>
  <c r="N55" i="2"/>
  <c r="S55" i="2"/>
  <c r="U55" i="2"/>
  <c r="W55" i="2"/>
  <c r="Y55" i="2"/>
  <c r="AA55" i="2"/>
  <c r="AC55" i="2"/>
  <c r="AE55" i="2"/>
  <c r="AF55" i="2"/>
  <c r="AG55" i="2"/>
  <c r="AH55" i="2"/>
  <c r="AJ55" i="2"/>
  <c r="AL55" i="2"/>
  <c r="AN55" i="2"/>
  <c r="AO55" i="2"/>
  <c r="AQ55" i="2"/>
  <c r="AT55" i="2"/>
  <c r="AU55" i="2"/>
  <c r="AV55" i="2"/>
  <c r="AW55" i="2"/>
  <c r="AX55" i="2"/>
  <c r="AY55" i="2"/>
  <c r="AZ55" i="2"/>
  <c r="BB55" i="2"/>
  <c r="BC55" i="2"/>
  <c r="BD55" i="2"/>
  <c r="BF55" i="2"/>
  <c r="BG55" i="2"/>
  <c r="BH55" i="2"/>
  <c r="BI55" i="2"/>
  <c r="BJ55" i="2"/>
  <c r="D56" i="2"/>
  <c r="J56" i="2"/>
  <c r="K56" i="2"/>
  <c r="N56" i="2"/>
  <c r="S56" i="2"/>
  <c r="U56" i="2"/>
  <c r="W56" i="2"/>
  <c r="Y56" i="2"/>
  <c r="AA56" i="2"/>
  <c r="AC56" i="2"/>
  <c r="AE56" i="2"/>
  <c r="AF56" i="2"/>
  <c r="AG56" i="2"/>
  <c r="AH56" i="2"/>
  <c r="AJ56" i="2"/>
  <c r="AL56" i="2"/>
  <c r="AN56" i="2"/>
  <c r="AO56" i="2"/>
  <c r="AQ56" i="2"/>
  <c r="AT56" i="2"/>
  <c r="AU56" i="2"/>
  <c r="AV56" i="2"/>
  <c r="AW56" i="2"/>
  <c r="AX56" i="2"/>
  <c r="AY56" i="2"/>
  <c r="AZ56" i="2"/>
  <c r="BB56" i="2"/>
  <c r="BC56" i="2"/>
  <c r="BD56" i="2"/>
  <c r="BF56" i="2"/>
  <c r="BG56" i="2"/>
  <c r="BH56" i="2"/>
  <c r="BI56" i="2"/>
  <c r="BJ56" i="2"/>
  <c r="D57" i="2"/>
  <c r="J57" i="2"/>
  <c r="K57" i="2"/>
  <c r="N57" i="2"/>
  <c r="S57" i="2"/>
  <c r="U57" i="2"/>
  <c r="W57" i="2"/>
  <c r="Y57" i="2"/>
  <c r="AA57" i="2"/>
  <c r="AC57" i="2"/>
  <c r="AE57" i="2"/>
  <c r="AF57" i="2"/>
  <c r="AG57" i="2"/>
  <c r="AH57" i="2"/>
  <c r="AJ57" i="2"/>
  <c r="AL57" i="2"/>
  <c r="AN57" i="2"/>
  <c r="AO57" i="2"/>
  <c r="AQ57" i="2"/>
  <c r="AT57" i="2"/>
  <c r="AU57" i="2"/>
  <c r="AV57" i="2"/>
  <c r="AW57" i="2"/>
  <c r="AX57" i="2"/>
  <c r="AY57" i="2"/>
  <c r="AZ57" i="2"/>
  <c r="BB57" i="2"/>
  <c r="BC57" i="2"/>
  <c r="BD57" i="2"/>
  <c r="BF57" i="2"/>
  <c r="BG57" i="2"/>
  <c r="BH57" i="2"/>
  <c r="BI57" i="2"/>
  <c r="BJ57" i="2"/>
  <c r="D58" i="2"/>
  <c r="J58" i="2"/>
  <c r="K58" i="2"/>
  <c r="N58" i="2"/>
  <c r="S58" i="2"/>
  <c r="U58" i="2"/>
  <c r="W58" i="2"/>
  <c r="Y58" i="2"/>
  <c r="AA58" i="2"/>
  <c r="AC58" i="2"/>
  <c r="AE58" i="2"/>
  <c r="AF58" i="2"/>
  <c r="AG58" i="2"/>
  <c r="AH58" i="2"/>
  <c r="AJ58" i="2"/>
  <c r="AL58" i="2"/>
  <c r="AN58" i="2"/>
  <c r="AO58" i="2"/>
  <c r="AQ58" i="2"/>
  <c r="AT58" i="2"/>
  <c r="AU58" i="2"/>
  <c r="AV58" i="2"/>
  <c r="AW58" i="2"/>
  <c r="AX58" i="2"/>
  <c r="AY58" i="2"/>
  <c r="AZ58" i="2"/>
  <c r="BB58" i="2"/>
  <c r="BC58" i="2"/>
  <c r="BD58" i="2"/>
  <c r="BF58" i="2"/>
  <c r="BG58" i="2"/>
  <c r="BH58" i="2"/>
  <c r="BI58" i="2"/>
  <c r="BJ58" i="2"/>
  <c r="D59" i="2"/>
  <c r="J59" i="2"/>
  <c r="K59" i="2"/>
  <c r="N59" i="2"/>
  <c r="S59" i="2"/>
  <c r="U59" i="2"/>
  <c r="W59" i="2"/>
  <c r="Y59" i="2"/>
  <c r="AA59" i="2"/>
  <c r="AC59" i="2"/>
  <c r="AE59" i="2"/>
  <c r="AF59" i="2"/>
  <c r="AG59" i="2"/>
  <c r="AH59" i="2"/>
  <c r="AJ59" i="2"/>
  <c r="AL59" i="2"/>
  <c r="AN59" i="2"/>
  <c r="AO59" i="2"/>
  <c r="AQ59" i="2"/>
  <c r="AT59" i="2"/>
  <c r="AU59" i="2"/>
  <c r="AV59" i="2"/>
  <c r="AW59" i="2"/>
  <c r="AX59" i="2"/>
  <c r="AY59" i="2"/>
  <c r="AZ59" i="2"/>
  <c r="BB59" i="2"/>
  <c r="BC59" i="2"/>
  <c r="BD59" i="2"/>
  <c r="BF59" i="2"/>
  <c r="BG59" i="2"/>
  <c r="BH59" i="2"/>
  <c r="BI59" i="2"/>
  <c r="BJ59" i="2"/>
  <c r="D60" i="2"/>
  <c r="J60" i="2"/>
  <c r="K60" i="2"/>
  <c r="N60" i="2"/>
  <c r="S60" i="2"/>
  <c r="U60" i="2"/>
  <c r="W60" i="2"/>
  <c r="Y60" i="2"/>
  <c r="AA60" i="2"/>
  <c r="AC60" i="2"/>
  <c r="AE60" i="2"/>
  <c r="AF60" i="2"/>
  <c r="AG60" i="2"/>
  <c r="AH60" i="2"/>
  <c r="AJ60" i="2"/>
  <c r="AL60" i="2"/>
  <c r="AN60" i="2"/>
  <c r="AO60" i="2"/>
  <c r="AQ60" i="2"/>
  <c r="AT60" i="2"/>
  <c r="AU60" i="2"/>
  <c r="AV60" i="2"/>
  <c r="AW60" i="2"/>
  <c r="AX60" i="2"/>
  <c r="AY60" i="2"/>
  <c r="AZ60" i="2"/>
  <c r="BB60" i="2"/>
  <c r="BC60" i="2"/>
  <c r="BD60" i="2"/>
  <c r="BF60" i="2"/>
  <c r="BG60" i="2"/>
  <c r="BH60" i="2"/>
  <c r="BI60" i="2"/>
  <c r="BJ60" i="2"/>
  <c r="D61" i="2"/>
  <c r="J61" i="2"/>
  <c r="K61" i="2"/>
  <c r="N61" i="2"/>
  <c r="S61" i="2"/>
  <c r="U61" i="2"/>
  <c r="W61" i="2"/>
  <c r="Y61" i="2"/>
  <c r="AA61" i="2"/>
  <c r="AC61" i="2"/>
  <c r="AE61" i="2"/>
  <c r="AF61" i="2"/>
  <c r="AG61" i="2"/>
  <c r="AH61" i="2"/>
  <c r="AJ61" i="2"/>
  <c r="AL61" i="2"/>
  <c r="AN61" i="2"/>
  <c r="AO61" i="2"/>
  <c r="AQ61" i="2"/>
  <c r="AT61" i="2"/>
  <c r="AU61" i="2"/>
  <c r="AV61" i="2"/>
  <c r="AW61" i="2"/>
  <c r="AX61" i="2"/>
  <c r="AY61" i="2"/>
  <c r="AZ61" i="2"/>
  <c r="BB61" i="2"/>
  <c r="BC61" i="2"/>
  <c r="BD61" i="2"/>
  <c r="BF61" i="2"/>
  <c r="BG61" i="2"/>
  <c r="BH61" i="2"/>
  <c r="BI61" i="2"/>
  <c r="BJ61" i="2"/>
  <c r="D62" i="2"/>
  <c r="J62" i="2"/>
  <c r="K62" i="2"/>
  <c r="N62" i="2"/>
  <c r="S62" i="2"/>
  <c r="U62" i="2"/>
  <c r="W62" i="2"/>
  <c r="Y62" i="2"/>
  <c r="AA62" i="2"/>
  <c r="AC62" i="2"/>
  <c r="AE62" i="2"/>
  <c r="AF62" i="2"/>
  <c r="AG62" i="2"/>
  <c r="AH62" i="2"/>
  <c r="AJ62" i="2"/>
  <c r="AL62" i="2"/>
  <c r="AN62" i="2"/>
  <c r="AO62" i="2"/>
  <c r="AQ62" i="2"/>
  <c r="AT62" i="2"/>
  <c r="AU62" i="2"/>
  <c r="AV62" i="2"/>
  <c r="AW62" i="2"/>
  <c r="AX62" i="2"/>
  <c r="AY62" i="2"/>
  <c r="AZ62" i="2"/>
  <c r="BB62" i="2"/>
  <c r="BC62" i="2"/>
  <c r="BD62" i="2"/>
  <c r="BF62" i="2"/>
  <c r="BG62" i="2"/>
  <c r="BH62" i="2"/>
  <c r="BI62" i="2"/>
  <c r="BJ62" i="2"/>
  <c r="D63" i="2"/>
  <c r="J63" i="2"/>
  <c r="K63" i="2"/>
  <c r="N63" i="2"/>
  <c r="S63" i="2"/>
  <c r="U63" i="2"/>
  <c r="W63" i="2"/>
  <c r="Y63" i="2"/>
  <c r="AA63" i="2"/>
  <c r="AC63" i="2"/>
  <c r="AE63" i="2"/>
  <c r="AF63" i="2"/>
  <c r="AG63" i="2"/>
  <c r="AH63" i="2"/>
  <c r="AJ63" i="2"/>
  <c r="AL63" i="2"/>
  <c r="AN63" i="2"/>
  <c r="AO63" i="2"/>
  <c r="AQ63" i="2"/>
  <c r="AT63" i="2"/>
  <c r="AU63" i="2"/>
  <c r="AV63" i="2"/>
  <c r="AW63" i="2"/>
  <c r="AX63" i="2"/>
  <c r="AY63" i="2"/>
  <c r="AZ63" i="2"/>
  <c r="BB63" i="2"/>
  <c r="BC63" i="2"/>
  <c r="BD63" i="2"/>
  <c r="BF63" i="2"/>
  <c r="BG63" i="2"/>
  <c r="BH63" i="2"/>
  <c r="BI63" i="2"/>
  <c r="BJ63" i="2"/>
  <c r="D64" i="2"/>
  <c r="J64" i="2"/>
  <c r="K64" i="2"/>
  <c r="N64" i="2"/>
  <c r="S64" i="2"/>
  <c r="U64" i="2"/>
  <c r="W64" i="2"/>
  <c r="Y64" i="2"/>
  <c r="AA64" i="2"/>
  <c r="AC64" i="2"/>
  <c r="AE64" i="2"/>
  <c r="AF64" i="2"/>
  <c r="AG64" i="2"/>
  <c r="AH64" i="2"/>
  <c r="AJ64" i="2"/>
  <c r="AL64" i="2"/>
  <c r="AN64" i="2"/>
  <c r="AO64" i="2"/>
  <c r="AQ64" i="2"/>
  <c r="AT64" i="2"/>
  <c r="AU64" i="2"/>
  <c r="AV64" i="2"/>
  <c r="AW64" i="2"/>
  <c r="AX64" i="2"/>
  <c r="AY64" i="2"/>
  <c r="AZ64" i="2"/>
  <c r="BB64" i="2"/>
  <c r="BC64" i="2"/>
  <c r="BD64" i="2"/>
  <c r="BF64" i="2"/>
  <c r="BG64" i="2"/>
  <c r="BH64" i="2"/>
  <c r="BI64" i="2"/>
  <c r="BJ64" i="2"/>
  <c r="D65" i="2"/>
  <c r="J65" i="2"/>
  <c r="K65" i="2"/>
  <c r="N65" i="2"/>
  <c r="S65" i="2"/>
  <c r="U65" i="2"/>
  <c r="W65" i="2"/>
  <c r="Y65" i="2"/>
  <c r="AA65" i="2"/>
  <c r="AC65" i="2"/>
  <c r="AE65" i="2"/>
  <c r="AF65" i="2"/>
  <c r="AG65" i="2"/>
  <c r="AH65" i="2"/>
  <c r="AJ65" i="2"/>
  <c r="AL65" i="2"/>
  <c r="AN65" i="2"/>
  <c r="AO65" i="2"/>
  <c r="AQ65" i="2"/>
  <c r="AT65" i="2"/>
  <c r="AU65" i="2"/>
  <c r="AV65" i="2"/>
  <c r="AW65" i="2"/>
  <c r="AX65" i="2"/>
  <c r="AY65" i="2"/>
  <c r="AZ65" i="2"/>
  <c r="BB65" i="2"/>
  <c r="BC65" i="2"/>
  <c r="BD65" i="2"/>
  <c r="BF65" i="2"/>
  <c r="BG65" i="2"/>
  <c r="BH65" i="2"/>
  <c r="BI65" i="2"/>
  <c r="BJ65" i="2"/>
  <c r="D66" i="2"/>
  <c r="J66" i="2"/>
  <c r="K66" i="2"/>
  <c r="N66" i="2"/>
  <c r="S66" i="2"/>
  <c r="U66" i="2"/>
  <c r="W66" i="2"/>
  <c r="Y66" i="2"/>
  <c r="AA66" i="2"/>
  <c r="AC66" i="2"/>
  <c r="AE66" i="2"/>
  <c r="AF66" i="2"/>
  <c r="AG66" i="2"/>
  <c r="AH66" i="2"/>
  <c r="AJ66" i="2"/>
  <c r="AL66" i="2"/>
  <c r="AN66" i="2"/>
  <c r="AO66" i="2"/>
  <c r="AQ66" i="2"/>
  <c r="AT66" i="2"/>
  <c r="AU66" i="2"/>
  <c r="AV66" i="2"/>
  <c r="AW66" i="2"/>
  <c r="AX66" i="2"/>
  <c r="AY66" i="2"/>
  <c r="AZ66" i="2"/>
  <c r="BB66" i="2"/>
  <c r="BC66" i="2"/>
  <c r="BD66" i="2"/>
  <c r="BF66" i="2"/>
  <c r="BG66" i="2"/>
  <c r="BH66" i="2"/>
  <c r="BI66" i="2"/>
  <c r="BJ66" i="2"/>
  <c r="D67" i="2"/>
  <c r="J67" i="2"/>
  <c r="K67" i="2"/>
  <c r="N67" i="2"/>
  <c r="S67" i="2"/>
  <c r="U67" i="2"/>
  <c r="W67" i="2"/>
  <c r="Y67" i="2"/>
  <c r="AA67" i="2"/>
  <c r="AC67" i="2"/>
  <c r="AE67" i="2"/>
  <c r="AF67" i="2"/>
  <c r="AG67" i="2"/>
  <c r="AH67" i="2"/>
  <c r="AJ67" i="2"/>
  <c r="AL67" i="2"/>
  <c r="AN67" i="2"/>
  <c r="AO67" i="2"/>
  <c r="AQ67" i="2"/>
  <c r="AT67" i="2"/>
  <c r="AU67" i="2"/>
  <c r="AV67" i="2"/>
  <c r="AW67" i="2"/>
  <c r="AX67" i="2"/>
  <c r="AY67" i="2"/>
  <c r="AZ67" i="2"/>
  <c r="BB67" i="2"/>
  <c r="BC67" i="2"/>
  <c r="BD67" i="2"/>
  <c r="BF67" i="2"/>
  <c r="BG67" i="2"/>
  <c r="BH67" i="2"/>
  <c r="BI67" i="2"/>
  <c r="BJ67" i="2"/>
  <c r="D68" i="2"/>
  <c r="J68" i="2"/>
  <c r="K68" i="2"/>
  <c r="N68" i="2"/>
  <c r="S68" i="2"/>
  <c r="U68" i="2"/>
  <c r="W68" i="2"/>
  <c r="Y68" i="2"/>
  <c r="AA68" i="2"/>
  <c r="AC68" i="2"/>
  <c r="AE68" i="2"/>
  <c r="AF68" i="2"/>
  <c r="AG68" i="2"/>
  <c r="AH68" i="2"/>
  <c r="AJ68" i="2"/>
  <c r="AL68" i="2"/>
  <c r="AN68" i="2"/>
  <c r="AO68" i="2"/>
  <c r="AQ68" i="2"/>
  <c r="AT68" i="2"/>
  <c r="AU68" i="2"/>
  <c r="AV68" i="2"/>
  <c r="AW68" i="2"/>
  <c r="AX68" i="2"/>
  <c r="AY68" i="2"/>
  <c r="AZ68" i="2"/>
  <c r="BB68" i="2"/>
  <c r="BC68" i="2"/>
  <c r="BD68" i="2"/>
  <c r="BF68" i="2"/>
  <c r="BG68" i="2"/>
  <c r="BH68" i="2"/>
  <c r="BI68" i="2"/>
  <c r="BJ68" i="2"/>
  <c r="D69" i="2"/>
  <c r="J69" i="2"/>
  <c r="K69" i="2"/>
  <c r="N69" i="2"/>
  <c r="S69" i="2"/>
  <c r="U69" i="2"/>
  <c r="W69" i="2"/>
  <c r="Y69" i="2"/>
  <c r="AA69" i="2"/>
  <c r="AC69" i="2"/>
  <c r="AE69" i="2"/>
  <c r="AF69" i="2"/>
  <c r="AG69" i="2"/>
  <c r="AH69" i="2"/>
  <c r="AJ69" i="2"/>
  <c r="AL69" i="2"/>
  <c r="AN69" i="2"/>
  <c r="AO69" i="2"/>
  <c r="AQ69" i="2"/>
  <c r="AT69" i="2"/>
  <c r="AU69" i="2"/>
  <c r="AV69" i="2"/>
  <c r="AW69" i="2"/>
  <c r="AX69" i="2"/>
  <c r="AY69" i="2"/>
  <c r="AZ69" i="2"/>
  <c r="BB69" i="2"/>
  <c r="BC69" i="2"/>
  <c r="BD69" i="2"/>
  <c r="BF69" i="2"/>
  <c r="BG69" i="2"/>
  <c r="BH69" i="2"/>
  <c r="BI69" i="2"/>
  <c r="BJ69" i="2"/>
  <c r="D70" i="2"/>
  <c r="J70" i="2"/>
  <c r="K70" i="2"/>
  <c r="N70" i="2"/>
  <c r="S70" i="2"/>
  <c r="U70" i="2"/>
  <c r="W70" i="2"/>
  <c r="Y70" i="2"/>
  <c r="AA70" i="2"/>
  <c r="AC70" i="2"/>
  <c r="AE70" i="2"/>
  <c r="AF70" i="2"/>
  <c r="AG70" i="2"/>
  <c r="AH70" i="2"/>
  <c r="AJ70" i="2"/>
  <c r="AL70" i="2"/>
  <c r="AN70" i="2"/>
  <c r="AO70" i="2"/>
  <c r="AQ70" i="2"/>
  <c r="AT70" i="2"/>
  <c r="AU70" i="2"/>
  <c r="AV70" i="2"/>
  <c r="AW70" i="2"/>
  <c r="AX70" i="2"/>
  <c r="AY70" i="2"/>
  <c r="AZ70" i="2"/>
  <c r="BB70" i="2"/>
  <c r="BC70" i="2"/>
  <c r="BD70" i="2"/>
  <c r="BF70" i="2"/>
  <c r="BG70" i="2"/>
  <c r="BH70" i="2"/>
  <c r="BI70" i="2"/>
  <c r="BJ70" i="2"/>
  <c r="D71" i="2"/>
  <c r="J71" i="2"/>
  <c r="K71" i="2"/>
  <c r="N71" i="2"/>
  <c r="S71" i="2"/>
  <c r="U71" i="2"/>
  <c r="W71" i="2"/>
  <c r="Y71" i="2"/>
  <c r="AA71" i="2"/>
  <c r="AC71" i="2"/>
  <c r="AE71" i="2"/>
  <c r="AF71" i="2"/>
  <c r="AG71" i="2"/>
  <c r="AH71" i="2"/>
  <c r="AJ71" i="2"/>
  <c r="AL71" i="2"/>
  <c r="AN71" i="2"/>
  <c r="AO71" i="2"/>
  <c r="AQ71" i="2"/>
  <c r="AT71" i="2"/>
  <c r="AU71" i="2"/>
  <c r="AV71" i="2"/>
  <c r="AW71" i="2"/>
  <c r="AX71" i="2"/>
  <c r="AY71" i="2"/>
  <c r="AZ71" i="2"/>
  <c r="BB71" i="2"/>
  <c r="BC71" i="2"/>
  <c r="BD71" i="2"/>
  <c r="BF71" i="2"/>
  <c r="BG71" i="2"/>
  <c r="BH71" i="2"/>
  <c r="BI71" i="2"/>
  <c r="BJ71" i="2"/>
  <c r="D72" i="2"/>
  <c r="J72" i="2"/>
  <c r="K72" i="2"/>
  <c r="N72" i="2"/>
  <c r="S72" i="2"/>
  <c r="U72" i="2"/>
  <c r="W72" i="2"/>
  <c r="Y72" i="2"/>
  <c r="AA72" i="2"/>
  <c r="AC72" i="2"/>
  <c r="AE72" i="2"/>
  <c r="AF72" i="2"/>
  <c r="AG72" i="2"/>
  <c r="AH72" i="2"/>
  <c r="AJ72" i="2"/>
  <c r="AL72" i="2"/>
  <c r="AN72" i="2"/>
  <c r="AO72" i="2"/>
  <c r="AQ72" i="2"/>
  <c r="AT72" i="2"/>
  <c r="AU72" i="2"/>
  <c r="AV72" i="2"/>
  <c r="AW72" i="2"/>
  <c r="AX72" i="2"/>
  <c r="AY72" i="2"/>
  <c r="AZ72" i="2"/>
  <c r="BB72" i="2"/>
  <c r="BC72" i="2"/>
  <c r="BD72" i="2"/>
  <c r="BF72" i="2"/>
  <c r="BG72" i="2"/>
  <c r="BH72" i="2"/>
  <c r="BI72" i="2"/>
  <c r="BJ72" i="2"/>
  <c r="D73" i="2"/>
  <c r="J73" i="2"/>
  <c r="K73" i="2"/>
  <c r="N73" i="2"/>
  <c r="S73" i="2"/>
  <c r="U73" i="2"/>
  <c r="W73" i="2"/>
  <c r="Y73" i="2"/>
  <c r="AA73" i="2"/>
  <c r="AC73" i="2"/>
  <c r="AE73" i="2"/>
  <c r="AF73" i="2"/>
  <c r="AG73" i="2"/>
  <c r="AH73" i="2"/>
  <c r="AJ73" i="2"/>
  <c r="AL73" i="2"/>
  <c r="AN73" i="2"/>
  <c r="AO73" i="2"/>
  <c r="AQ73" i="2"/>
  <c r="AT73" i="2"/>
  <c r="AU73" i="2"/>
  <c r="AV73" i="2"/>
  <c r="AW73" i="2"/>
  <c r="AX73" i="2"/>
  <c r="AY73" i="2"/>
  <c r="AZ73" i="2"/>
  <c r="BB73" i="2"/>
  <c r="BC73" i="2"/>
  <c r="BD73" i="2"/>
  <c r="BF73" i="2"/>
  <c r="BG73" i="2"/>
  <c r="BH73" i="2"/>
  <c r="BI73" i="2"/>
  <c r="BJ73" i="2"/>
  <c r="D74" i="2"/>
  <c r="J74" i="2"/>
  <c r="K74" i="2"/>
  <c r="N74" i="2"/>
  <c r="S74" i="2"/>
  <c r="U74" i="2"/>
  <c r="W74" i="2"/>
  <c r="Y74" i="2"/>
  <c r="AA74" i="2"/>
  <c r="AC74" i="2"/>
  <c r="AE74" i="2"/>
  <c r="AF74" i="2"/>
  <c r="AG74" i="2"/>
  <c r="AH74" i="2"/>
  <c r="AJ74" i="2"/>
  <c r="AL74" i="2"/>
  <c r="AN74" i="2"/>
  <c r="AO74" i="2"/>
  <c r="AQ74" i="2"/>
  <c r="AT74" i="2"/>
  <c r="AU74" i="2"/>
  <c r="AV74" i="2"/>
  <c r="AW74" i="2"/>
  <c r="AX74" i="2"/>
  <c r="AY74" i="2"/>
  <c r="AZ74" i="2"/>
  <c r="BB74" i="2"/>
  <c r="BC74" i="2"/>
  <c r="BD74" i="2"/>
  <c r="BF74" i="2"/>
  <c r="BG74" i="2"/>
  <c r="BH74" i="2"/>
  <c r="BI74" i="2"/>
  <c r="BJ74" i="2"/>
  <c r="D75" i="2"/>
  <c r="J75" i="2"/>
  <c r="K75" i="2"/>
  <c r="N75" i="2"/>
  <c r="S75" i="2"/>
  <c r="U75" i="2"/>
  <c r="W75" i="2"/>
  <c r="Y75" i="2"/>
  <c r="AA75" i="2"/>
  <c r="AC75" i="2"/>
  <c r="AE75" i="2"/>
  <c r="AF75" i="2"/>
  <c r="AG75" i="2"/>
  <c r="AH75" i="2"/>
  <c r="AJ75" i="2"/>
  <c r="AL75" i="2"/>
  <c r="AN75" i="2"/>
  <c r="AO75" i="2"/>
  <c r="AQ75" i="2"/>
  <c r="AT75" i="2"/>
  <c r="AU75" i="2"/>
  <c r="AV75" i="2"/>
  <c r="AW75" i="2"/>
  <c r="AX75" i="2"/>
  <c r="AY75" i="2"/>
  <c r="AZ75" i="2"/>
  <c r="BB75" i="2"/>
  <c r="BC75" i="2"/>
  <c r="BD75" i="2"/>
  <c r="BF75" i="2"/>
  <c r="BG75" i="2"/>
  <c r="BH75" i="2"/>
  <c r="BI75" i="2"/>
  <c r="BJ75" i="2"/>
  <c r="D76" i="2"/>
  <c r="J76" i="2"/>
  <c r="K76" i="2"/>
  <c r="N76" i="2"/>
  <c r="S76" i="2"/>
  <c r="U76" i="2"/>
  <c r="W76" i="2"/>
  <c r="Y76" i="2"/>
  <c r="AA76" i="2"/>
  <c r="AC76" i="2"/>
  <c r="AE76" i="2"/>
  <c r="AF76" i="2"/>
  <c r="AG76" i="2"/>
  <c r="AH76" i="2"/>
  <c r="AJ76" i="2"/>
  <c r="AL76" i="2"/>
  <c r="AN76" i="2"/>
  <c r="AO76" i="2"/>
  <c r="AQ76" i="2"/>
  <c r="AT76" i="2"/>
  <c r="AU76" i="2"/>
  <c r="AV76" i="2"/>
  <c r="AW76" i="2"/>
  <c r="AX76" i="2"/>
  <c r="AY76" i="2"/>
  <c r="AZ76" i="2"/>
  <c r="BB76" i="2"/>
  <c r="BC76" i="2"/>
  <c r="BD76" i="2"/>
  <c r="BF76" i="2"/>
  <c r="BG76" i="2"/>
  <c r="BH76" i="2"/>
  <c r="BI76" i="2"/>
  <c r="BJ76" i="2"/>
  <c r="D77" i="2"/>
  <c r="J77" i="2"/>
  <c r="K77" i="2"/>
  <c r="N77" i="2"/>
  <c r="S77" i="2"/>
  <c r="U77" i="2"/>
  <c r="W77" i="2"/>
  <c r="Y77" i="2"/>
  <c r="AA77" i="2"/>
  <c r="AC77" i="2"/>
  <c r="AE77" i="2"/>
  <c r="AF77" i="2"/>
  <c r="AG77" i="2"/>
  <c r="AH77" i="2"/>
  <c r="AJ77" i="2"/>
  <c r="AL77" i="2"/>
  <c r="AN77" i="2"/>
  <c r="AO77" i="2"/>
  <c r="AQ77" i="2"/>
  <c r="AT77" i="2"/>
  <c r="AU77" i="2"/>
  <c r="AV77" i="2"/>
  <c r="AW77" i="2"/>
  <c r="AX77" i="2"/>
  <c r="AY77" i="2"/>
  <c r="AZ77" i="2"/>
  <c r="BB77" i="2"/>
  <c r="BC77" i="2"/>
  <c r="BD77" i="2"/>
  <c r="BF77" i="2"/>
  <c r="BG77" i="2"/>
  <c r="BH77" i="2"/>
  <c r="BI77" i="2"/>
  <c r="BJ77" i="2"/>
  <c r="D78" i="2"/>
  <c r="J78" i="2"/>
  <c r="K78" i="2"/>
  <c r="N78" i="2"/>
  <c r="S78" i="2"/>
  <c r="U78" i="2"/>
  <c r="W78" i="2"/>
  <c r="Y78" i="2"/>
  <c r="AA78" i="2"/>
  <c r="AC78" i="2"/>
  <c r="AE78" i="2"/>
  <c r="AF78" i="2"/>
  <c r="AG78" i="2"/>
  <c r="AH78" i="2"/>
  <c r="AJ78" i="2"/>
  <c r="AL78" i="2"/>
  <c r="AN78" i="2"/>
  <c r="AO78" i="2"/>
  <c r="AQ78" i="2"/>
  <c r="AT78" i="2"/>
  <c r="AU78" i="2"/>
  <c r="AV78" i="2"/>
  <c r="AW78" i="2"/>
  <c r="AX78" i="2"/>
  <c r="AY78" i="2"/>
  <c r="AZ78" i="2"/>
  <c r="BB78" i="2"/>
  <c r="BC78" i="2"/>
  <c r="BD78" i="2"/>
  <c r="BF78" i="2"/>
  <c r="BG78" i="2"/>
  <c r="BH78" i="2"/>
  <c r="BI78" i="2"/>
  <c r="BJ78" i="2"/>
  <c r="D79" i="2"/>
  <c r="J79" i="2"/>
  <c r="K79" i="2"/>
  <c r="N79" i="2"/>
  <c r="S79" i="2"/>
  <c r="U79" i="2"/>
  <c r="W79" i="2"/>
  <c r="Y79" i="2"/>
  <c r="AA79" i="2"/>
  <c r="AC79" i="2"/>
  <c r="AE79" i="2"/>
  <c r="AF79" i="2"/>
  <c r="AG79" i="2"/>
  <c r="AH79" i="2"/>
  <c r="AJ79" i="2"/>
  <c r="AL79" i="2"/>
  <c r="AN79" i="2"/>
  <c r="AO79" i="2"/>
  <c r="AQ79" i="2"/>
  <c r="AT79" i="2"/>
  <c r="AU79" i="2"/>
  <c r="AV79" i="2"/>
  <c r="AW79" i="2"/>
  <c r="AX79" i="2"/>
  <c r="AY79" i="2"/>
  <c r="AZ79" i="2"/>
  <c r="BB79" i="2"/>
  <c r="BC79" i="2"/>
  <c r="BD79" i="2"/>
  <c r="BF79" i="2"/>
  <c r="BG79" i="2"/>
  <c r="BH79" i="2"/>
  <c r="BI79" i="2"/>
  <c r="BJ79" i="2"/>
  <c r="D80" i="2"/>
  <c r="J80" i="2"/>
  <c r="K80" i="2"/>
  <c r="N80" i="2"/>
  <c r="S80" i="2"/>
  <c r="U80" i="2"/>
  <c r="W80" i="2"/>
  <c r="Y80" i="2"/>
  <c r="AA80" i="2"/>
  <c r="AC80" i="2"/>
  <c r="AE80" i="2"/>
  <c r="AF80" i="2"/>
  <c r="AG80" i="2"/>
  <c r="AH80" i="2"/>
  <c r="AJ80" i="2"/>
  <c r="AL80" i="2"/>
  <c r="AN80" i="2"/>
  <c r="AO80" i="2"/>
  <c r="AQ80" i="2"/>
  <c r="AT80" i="2"/>
  <c r="AU80" i="2"/>
  <c r="AV80" i="2"/>
  <c r="AW80" i="2"/>
  <c r="AX80" i="2"/>
  <c r="AY80" i="2"/>
  <c r="AZ80" i="2"/>
  <c r="BB80" i="2"/>
  <c r="BC80" i="2"/>
  <c r="BD80" i="2"/>
  <c r="BF80" i="2"/>
  <c r="BG80" i="2"/>
  <c r="BH80" i="2"/>
  <c r="BI80" i="2"/>
  <c r="BJ80" i="2"/>
  <c r="D81" i="2"/>
  <c r="J81" i="2"/>
  <c r="K81" i="2"/>
  <c r="N81" i="2"/>
  <c r="S81" i="2"/>
  <c r="U81" i="2"/>
  <c r="W81" i="2"/>
  <c r="Y81" i="2"/>
  <c r="AA81" i="2"/>
  <c r="AC81" i="2"/>
  <c r="AE81" i="2"/>
  <c r="AF81" i="2"/>
  <c r="AG81" i="2"/>
  <c r="AH81" i="2"/>
  <c r="AJ81" i="2"/>
  <c r="AL81" i="2"/>
  <c r="AN81" i="2"/>
  <c r="AO81" i="2"/>
  <c r="AQ81" i="2"/>
  <c r="AT81" i="2"/>
  <c r="AU81" i="2"/>
  <c r="AV81" i="2"/>
  <c r="AW81" i="2"/>
  <c r="AX81" i="2"/>
  <c r="AY81" i="2"/>
  <c r="AZ81" i="2"/>
  <c r="BB81" i="2"/>
  <c r="BC81" i="2"/>
  <c r="BD81" i="2"/>
  <c r="BF81" i="2"/>
  <c r="BG81" i="2"/>
  <c r="BH81" i="2"/>
  <c r="BI81" i="2"/>
  <c r="BJ81" i="2"/>
  <c r="D82" i="2"/>
  <c r="J82" i="2"/>
  <c r="K82" i="2"/>
  <c r="N82" i="2"/>
  <c r="S82" i="2"/>
  <c r="U82" i="2"/>
  <c r="W82" i="2"/>
  <c r="Y82" i="2"/>
  <c r="AA82" i="2"/>
  <c r="AC82" i="2"/>
  <c r="AE82" i="2"/>
  <c r="AF82" i="2"/>
  <c r="AG82" i="2"/>
  <c r="AH82" i="2"/>
  <c r="AJ82" i="2"/>
  <c r="AL82" i="2"/>
  <c r="AN82" i="2"/>
  <c r="AO82" i="2"/>
  <c r="AQ82" i="2"/>
  <c r="AT82" i="2"/>
  <c r="AU82" i="2"/>
  <c r="AV82" i="2"/>
  <c r="AW82" i="2"/>
  <c r="AX82" i="2"/>
  <c r="AY82" i="2"/>
  <c r="AZ82" i="2"/>
  <c r="BB82" i="2"/>
  <c r="BC82" i="2"/>
  <c r="BD82" i="2"/>
  <c r="BF82" i="2"/>
  <c r="BG82" i="2"/>
  <c r="BH82" i="2"/>
  <c r="BI82" i="2"/>
  <c r="BJ82" i="2"/>
  <c r="D83" i="2"/>
  <c r="J83" i="2"/>
  <c r="K83" i="2"/>
  <c r="N83" i="2"/>
  <c r="S83" i="2"/>
  <c r="U83" i="2"/>
  <c r="W83" i="2"/>
  <c r="Y83" i="2"/>
  <c r="AA83" i="2"/>
  <c r="AC83" i="2"/>
  <c r="AE83" i="2"/>
  <c r="AF83" i="2"/>
  <c r="AG83" i="2"/>
  <c r="AH83" i="2"/>
  <c r="AJ83" i="2"/>
  <c r="AL83" i="2"/>
  <c r="AN83" i="2"/>
  <c r="AO83" i="2"/>
  <c r="AQ83" i="2"/>
  <c r="AT83" i="2"/>
  <c r="AU83" i="2"/>
  <c r="AV83" i="2"/>
  <c r="AW83" i="2"/>
  <c r="AX83" i="2"/>
  <c r="AY83" i="2"/>
  <c r="AZ83" i="2"/>
  <c r="BB83" i="2"/>
  <c r="BC83" i="2"/>
  <c r="BD83" i="2"/>
  <c r="BF83" i="2"/>
  <c r="BG83" i="2"/>
  <c r="BH83" i="2"/>
  <c r="BI83" i="2"/>
  <c r="BJ83" i="2"/>
  <c r="D84" i="2"/>
  <c r="J84" i="2"/>
  <c r="K84" i="2"/>
  <c r="N84" i="2"/>
  <c r="S84" i="2"/>
  <c r="U84" i="2"/>
  <c r="W84" i="2"/>
  <c r="Y84" i="2"/>
  <c r="AA84" i="2"/>
  <c r="AC84" i="2"/>
  <c r="AE84" i="2"/>
  <c r="AF84" i="2"/>
  <c r="AG84" i="2"/>
  <c r="AH84" i="2"/>
  <c r="AJ84" i="2"/>
  <c r="AL84" i="2"/>
  <c r="AN84" i="2"/>
  <c r="AO84" i="2"/>
  <c r="AQ84" i="2"/>
  <c r="AT84" i="2"/>
  <c r="AU84" i="2"/>
  <c r="AV84" i="2"/>
  <c r="AW84" i="2"/>
  <c r="AX84" i="2"/>
  <c r="AY84" i="2"/>
  <c r="AZ84" i="2"/>
  <c r="BB84" i="2"/>
  <c r="BC84" i="2"/>
  <c r="BD84" i="2"/>
  <c r="BF84" i="2"/>
  <c r="BG84" i="2"/>
  <c r="BH84" i="2"/>
  <c r="BI84" i="2"/>
  <c r="BJ84" i="2"/>
  <c r="D85" i="2"/>
  <c r="J85" i="2"/>
  <c r="K85" i="2"/>
  <c r="N85" i="2"/>
  <c r="S85" i="2"/>
  <c r="U85" i="2"/>
  <c r="W85" i="2"/>
  <c r="Y85" i="2"/>
  <c r="AA85" i="2"/>
  <c r="AC85" i="2"/>
  <c r="AE85" i="2"/>
  <c r="AF85" i="2"/>
  <c r="AG85" i="2"/>
  <c r="AH85" i="2"/>
  <c r="AJ85" i="2"/>
  <c r="AL85" i="2"/>
  <c r="AN85" i="2"/>
  <c r="AO85" i="2"/>
  <c r="AQ85" i="2"/>
  <c r="AT85" i="2"/>
  <c r="AU85" i="2"/>
  <c r="AV85" i="2"/>
  <c r="AW85" i="2"/>
  <c r="AX85" i="2"/>
  <c r="AY85" i="2"/>
  <c r="AZ85" i="2"/>
  <c r="BB85" i="2"/>
  <c r="BC85" i="2"/>
  <c r="BD85" i="2"/>
  <c r="BF85" i="2"/>
  <c r="BG85" i="2"/>
  <c r="BH85" i="2"/>
  <c r="BI85" i="2"/>
  <c r="BJ85" i="2"/>
  <c r="D86" i="2"/>
  <c r="J86" i="2"/>
  <c r="K86" i="2"/>
  <c r="N86" i="2"/>
  <c r="S86" i="2"/>
  <c r="U86" i="2"/>
  <c r="W86" i="2"/>
  <c r="Y86" i="2"/>
  <c r="AA86" i="2"/>
  <c r="AC86" i="2"/>
  <c r="AE86" i="2"/>
  <c r="AF86" i="2"/>
  <c r="AG86" i="2"/>
  <c r="AH86" i="2"/>
  <c r="AJ86" i="2"/>
  <c r="AL86" i="2"/>
  <c r="AN86" i="2"/>
  <c r="AO86" i="2"/>
  <c r="AQ86" i="2"/>
  <c r="AT86" i="2"/>
  <c r="AU86" i="2"/>
  <c r="AV86" i="2"/>
  <c r="AW86" i="2"/>
  <c r="AX86" i="2"/>
  <c r="AY86" i="2"/>
  <c r="AZ86" i="2"/>
  <c r="BB86" i="2"/>
  <c r="BC86" i="2"/>
  <c r="BD86" i="2"/>
  <c r="BF86" i="2"/>
  <c r="BG86" i="2"/>
  <c r="BH86" i="2"/>
  <c r="BI86" i="2"/>
  <c r="BJ86" i="2"/>
  <c r="D87" i="2"/>
  <c r="J87" i="2"/>
  <c r="K87" i="2"/>
  <c r="N87" i="2"/>
  <c r="S87" i="2"/>
  <c r="U87" i="2"/>
  <c r="W87" i="2"/>
  <c r="Y87" i="2"/>
  <c r="AA87" i="2"/>
  <c r="AC87" i="2"/>
  <c r="AE87" i="2"/>
  <c r="AF87" i="2"/>
  <c r="AG87" i="2"/>
  <c r="AH87" i="2"/>
  <c r="AJ87" i="2"/>
  <c r="AL87" i="2"/>
  <c r="AN87" i="2"/>
  <c r="AO87" i="2"/>
  <c r="AQ87" i="2"/>
  <c r="AT87" i="2"/>
  <c r="AU87" i="2"/>
  <c r="AV87" i="2"/>
  <c r="AW87" i="2"/>
  <c r="AX87" i="2"/>
  <c r="AY87" i="2"/>
  <c r="AZ87" i="2"/>
  <c r="BB87" i="2"/>
  <c r="BC87" i="2"/>
  <c r="BD87" i="2"/>
  <c r="BF87" i="2"/>
  <c r="BG87" i="2"/>
  <c r="BH87" i="2"/>
  <c r="BI87" i="2"/>
  <c r="BJ87" i="2"/>
  <c r="D88" i="2"/>
  <c r="J88" i="2"/>
  <c r="K88" i="2"/>
  <c r="N88" i="2"/>
  <c r="S88" i="2"/>
  <c r="U88" i="2"/>
  <c r="W88" i="2"/>
  <c r="Y88" i="2"/>
  <c r="AA88" i="2"/>
  <c r="AC88" i="2"/>
  <c r="AE88" i="2"/>
  <c r="AF88" i="2"/>
  <c r="AG88" i="2"/>
  <c r="AH88" i="2"/>
  <c r="AJ88" i="2"/>
  <c r="AL88" i="2"/>
  <c r="AN88" i="2"/>
  <c r="AO88" i="2"/>
  <c r="AQ88" i="2"/>
  <c r="AT88" i="2"/>
  <c r="AU88" i="2"/>
  <c r="AV88" i="2"/>
  <c r="AW88" i="2"/>
  <c r="AX88" i="2"/>
  <c r="AY88" i="2"/>
  <c r="AZ88" i="2"/>
  <c r="BB88" i="2"/>
  <c r="BC88" i="2"/>
  <c r="BD88" i="2"/>
  <c r="BF88" i="2"/>
  <c r="BG88" i="2"/>
  <c r="BH88" i="2"/>
  <c r="BI88" i="2"/>
  <c r="BJ88" i="2"/>
  <c r="D89" i="2"/>
  <c r="J89" i="2"/>
  <c r="K89" i="2"/>
  <c r="N89" i="2"/>
  <c r="S89" i="2"/>
  <c r="U89" i="2"/>
  <c r="W89" i="2"/>
  <c r="Y89" i="2"/>
  <c r="AA89" i="2"/>
  <c r="AC89" i="2"/>
  <c r="AE89" i="2"/>
  <c r="AF89" i="2"/>
  <c r="AG89" i="2"/>
  <c r="AH89" i="2"/>
  <c r="AJ89" i="2"/>
  <c r="AL89" i="2"/>
  <c r="AN89" i="2"/>
  <c r="AO89" i="2"/>
  <c r="AQ89" i="2"/>
  <c r="AT89" i="2"/>
  <c r="AU89" i="2"/>
  <c r="AV89" i="2"/>
  <c r="AW89" i="2"/>
  <c r="AX89" i="2"/>
  <c r="AY89" i="2"/>
  <c r="AZ89" i="2"/>
  <c r="BB89" i="2"/>
  <c r="BC89" i="2"/>
  <c r="BD89" i="2"/>
  <c r="BF89" i="2"/>
  <c r="BG89" i="2"/>
  <c r="BH89" i="2"/>
  <c r="BI89" i="2"/>
  <c r="BJ89" i="2"/>
  <c r="D90" i="2"/>
  <c r="J90" i="2"/>
  <c r="K90" i="2"/>
  <c r="N90" i="2"/>
  <c r="S90" i="2"/>
  <c r="U90" i="2"/>
  <c r="W90" i="2"/>
  <c r="Y90" i="2"/>
  <c r="AA90" i="2"/>
  <c r="AC90" i="2"/>
  <c r="AE90" i="2"/>
  <c r="AF90" i="2"/>
  <c r="AG90" i="2"/>
  <c r="AH90" i="2"/>
  <c r="AJ90" i="2"/>
  <c r="AL90" i="2"/>
  <c r="AN90" i="2"/>
  <c r="AO90" i="2"/>
  <c r="AQ90" i="2"/>
  <c r="AT90" i="2"/>
  <c r="AU90" i="2"/>
  <c r="AV90" i="2"/>
  <c r="AW90" i="2"/>
  <c r="AX90" i="2"/>
  <c r="AY90" i="2"/>
  <c r="AZ90" i="2"/>
  <c r="BB90" i="2"/>
  <c r="BC90" i="2"/>
  <c r="BD90" i="2"/>
  <c r="BF90" i="2"/>
  <c r="BG90" i="2"/>
  <c r="BH90" i="2"/>
  <c r="BI90" i="2"/>
  <c r="BJ90" i="2"/>
  <c r="D91" i="2"/>
  <c r="J91" i="2"/>
  <c r="K91" i="2"/>
  <c r="N91" i="2"/>
  <c r="S91" i="2"/>
  <c r="U91" i="2"/>
  <c r="W91" i="2"/>
  <c r="Y91" i="2"/>
  <c r="AA91" i="2"/>
  <c r="AC91" i="2"/>
  <c r="AE91" i="2"/>
  <c r="AF91" i="2"/>
  <c r="AG91" i="2"/>
  <c r="AH91" i="2"/>
  <c r="AJ91" i="2"/>
  <c r="AL91" i="2"/>
  <c r="AN91" i="2"/>
  <c r="AO91" i="2"/>
  <c r="AQ91" i="2"/>
  <c r="AT91" i="2"/>
  <c r="AU91" i="2"/>
  <c r="AV91" i="2"/>
  <c r="AW91" i="2"/>
  <c r="AX91" i="2"/>
  <c r="AY91" i="2"/>
  <c r="AZ91" i="2"/>
  <c r="BB91" i="2"/>
  <c r="BC91" i="2"/>
  <c r="BD91" i="2"/>
  <c r="BF91" i="2"/>
  <c r="BG91" i="2"/>
  <c r="BH91" i="2"/>
  <c r="BI91" i="2"/>
  <c r="BJ91" i="2"/>
  <c r="D92" i="2"/>
  <c r="J92" i="2"/>
  <c r="K92" i="2"/>
  <c r="N92" i="2"/>
  <c r="S92" i="2"/>
  <c r="U92" i="2"/>
  <c r="W92" i="2"/>
  <c r="Y92" i="2"/>
  <c r="AA92" i="2"/>
  <c r="AC92" i="2"/>
  <c r="AE92" i="2"/>
  <c r="AF92" i="2"/>
  <c r="AG92" i="2"/>
  <c r="AH92" i="2"/>
  <c r="AJ92" i="2"/>
  <c r="AL92" i="2"/>
  <c r="AN92" i="2"/>
  <c r="AO92" i="2"/>
  <c r="AQ92" i="2"/>
  <c r="AT92" i="2"/>
  <c r="AU92" i="2"/>
  <c r="AV92" i="2"/>
  <c r="AW92" i="2"/>
  <c r="AX92" i="2"/>
  <c r="AY92" i="2"/>
  <c r="AZ92" i="2"/>
  <c r="BB92" i="2"/>
  <c r="BC92" i="2"/>
  <c r="BD92" i="2"/>
  <c r="BF92" i="2"/>
  <c r="BG92" i="2"/>
  <c r="BH92" i="2"/>
  <c r="BI92" i="2"/>
  <c r="BJ92" i="2"/>
  <c r="D93" i="2"/>
  <c r="J93" i="2"/>
  <c r="K93" i="2"/>
  <c r="N93" i="2"/>
  <c r="S93" i="2"/>
  <c r="U93" i="2"/>
  <c r="W93" i="2"/>
  <c r="Y93" i="2"/>
  <c r="AA93" i="2"/>
  <c r="AC93" i="2"/>
  <c r="AE93" i="2"/>
  <c r="AF93" i="2"/>
  <c r="AG93" i="2"/>
  <c r="AH93" i="2"/>
  <c r="AJ93" i="2"/>
  <c r="AL93" i="2"/>
  <c r="AN93" i="2"/>
  <c r="AO93" i="2"/>
  <c r="AQ93" i="2"/>
  <c r="AT93" i="2"/>
  <c r="AU93" i="2"/>
  <c r="AV93" i="2"/>
  <c r="AW93" i="2"/>
  <c r="AX93" i="2"/>
  <c r="AY93" i="2"/>
  <c r="AZ93" i="2"/>
  <c r="BB93" i="2"/>
  <c r="BC93" i="2"/>
  <c r="BD93" i="2"/>
  <c r="BF93" i="2"/>
  <c r="BG93" i="2"/>
  <c r="BH93" i="2"/>
  <c r="BI93" i="2"/>
  <c r="BJ93" i="2"/>
  <c r="D94" i="2"/>
  <c r="J94" i="2"/>
  <c r="K94" i="2"/>
  <c r="N94" i="2"/>
  <c r="S94" i="2"/>
  <c r="U94" i="2"/>
  <c r="W94" i="2"/>
  <c r="Y94" i="2"/>
  <c r="AA94" i="2"/>
  <c r="AC94" i="2"/>
  <c r="AE94" i="2"/>
  <c r="AF94" i="2"/>
  <c r="AG94" i="2"/>
  <c r="AH94" i="2"/>
  <c r="AJ94" i="2"/>
  <c r="AL94" i="2"/>
  <c r="AN94" i="2"/>
  <c r="AO94" i="2"/>
  <c r="AQ94" i="2"/>
  <c r="AT94" i="2"/>
  <c r="AU94" i="2"/>
  <c r="AV94" i="2"/>
  <c r="AW94" i="2"/>
  <c r="AX94" i="2"/>
  <c r="AY94" i="2"/>
  <c r="AZ94" i="2"/>
  <c r="BB94" i="2"/>
  <c r="BC94" i="2"/>
  <c r="BD94" i="2"/>
  <c r="BF94" i="2"/>
  <c r="BG94" i="2"/>
  <c r="BH94" i="2"/>
  <c r="BI94" i="2"/>
  <c r="BJ94" i="2"/>
  <c r="D95" i="2"/>
  <c r="J95" i="2"/>
  <c r="K95" i="2"/>
  <c r="N95" i="2"/>
  <c r="S95" i="2"/>
  <c r="U95" i="2"/>
  <c r="W95" i="2"/>
  <c r="Y95" i="2"/>
  <c r="AA95" i="2"/>
  <c r="AC95" i="2"/>
  <c r="AE95" i="2"/>
  <c r="AF95" i="2"/>
  <c r="AG95" i="2"/>
  <c r="AH95" i="2"/>
  <c r="AJ95" i="2"/>
  <c r="AL95" i="2"/>
  <c r="AN95" i="2"/>
  <c r="AO95" i="2"/>
  <c r="AQ95" i="2"/>
  <c r="AT95" i="2"/>
  <c r="AU95" i="2"/>
  <c r="AV95" i="2"/>
  <c r="AW95" i="2"/>
  <c r="AX95" i="2"/>
  <c r="AY95" i="2"/>
  <c r="AZ95" i="2"/>
  <c r="BB95" i="2"/>
  <c r="BC95" i="2"/>
  <c r="BD95" i="2"/>
  <c r="BF95" i="2"/>
  <c r="BG95" i="2"/>
  <c r="BH95" i="2"/>
  <c r="BI95" i="2"/>
  <c r="BJ95" i="2"/>
  <c r="D96" i="2"/>
  <c r="J96" i="2"/>
  <c r="K96" i="2"/>
  <c r="N96" i="2"/>
  <c r="S96" i="2"/>
  <c r="U96" i="2"/>
  <c r="W96" i="2"/>
  <c r="Y96" i="2"/>
  <c r="AA96" i="2"/>
  <c r="AC96" i="2"/>
  <c r="AE96" i="2"/>
  <c r="AF96" i="2"/>
  <c r="AG96" i="2"/>
  <c r="AH96" i="2"/>
  <c r="AJ96" i="2"/>
  <c r="AL96" i="2"/>
  <c r="AN96" i="2"/>
  <c r="AO96" i="2"/>
  <c r="AQ96" i="2"/>
  <c r="AT96" i="2"/>
  <c r="AU96" i="2"/>
  <c r="AV96" i="2"/>
  <c r="AW96" i="2"/>
  <c r="AX96" i="2"/>
  <c r="AY96" i="2"/>
  <c r="AZ96" i="2"/>
  <c r="BB96" i="2"/>
  <c r="BC96" i="2"/>
  <c r="BD96" i="2"/>
  <c r="BF96" i="2"/>
  <c r="BG96" i="2"/>
  <c r="BH96" i="2"/>
  <c r="BI96" i="2"/>
  <c r="BJ96" i="2"/>
  <c r="D97" i="2"/>
  <c r="J97" i="2"/>
  <c r="K97" i="2"/>
  <c r="N97" i="2"/>
  <c r="S97" i="2"/>
  <c r="U97" i="2"/>
  <c r="W97" i="2"/>
  <c r="Y97" i="2"/>
  <c r="AA97" i="2"/>
  <c r="AC97" i="2"/>
  <c r="AE97" i="2"/>
  <c r="AF97" i="2"/>
  <c r="AG97" i="2"/>
  <c r="AH97" i="2"/>
  <c r="AJ97" i="2"/>
  <c r="AL97" i="2"/>
  <c r="AN97" i="2"/>
  <c r="AO97" i="2"/>
  <c r="AQ97" i="2"/>
  <c r="AT97" i="2"/>
  <c r="AU97" i="2"/>
  <c r="AV97" i="2"/>
  <c r="AW97" i="2"/>
  <c r="AX97" i="2"/>
  <c r="AY97" i="2"/>
  <c r="AZ97" i="2"/>
  <c r="BB97" i="2"/>
  <c r="BC97" i="2"/>
  <c r="BD97" i="2"/>
  <c r="BF97" i="2"/>
  <c r="BG97" i="2"/>
  <c r="BH97" i="2"/>
  <c r="BI97" i="2"/>
  <c r="BJ97" i="2"/>
  <c r="D98" i="2"/>
  <c r="J98" i="2"/>
  <c r="K98" i="2"/>
  <c r="N98" i="2"/>
  <c r="S98" i="2"/>
  <c r="U98" i="2"/>
  <c r="W98" i="2"/>
  <c r="Y98" i="2"/>
  <c r="AA98" i="2"/>
  <c r="AC98" i="2"/>
  <c r="AE98" i="2"/>
  <c r="AF98" i="2"/>
  <c r="AG98" i="2"/>
  <c r="AH98" i="2"/>
  <c r="AJ98" i="2"/>
  <c r="AL98" i="2"/>
  <c r="AN98" i="2"/>
  <c r="AO98" i="2"/>
  <c r="AQ98" i="2"/>
  <c r="AT98" i="2"/>
  <c r="AU98" i="2"/>
  <c r="AV98" i="2"/>
  <c r="AW98" i="2"/>
  <c r="AX98" i="2"/>
  <c r="AY98" i="2"/>
  <c r="AZ98" i="2"/>
  <c r="BB98" i="2"/>
  <c r="BC98" i="2"/>
  <c r="BD98" i="2"/>
  <c r="BF98" i="2"/>
  <c r="BG98" i="2"/>
  <c r="BH98" i="2"/>
  <c r="BI98" i="2"/>
  <c r="BJ98" i="2"/>
  <c r="D99" i="2"/>
  <c r="J99" i="2"/>
  <c r="K99" i="2"/>
  <c r="N99" i="2"/>
  <c r="S99" i="2"/>
  <c r="U99" i="2"/>
  <c r="W99" i="2"/>
  <c r="Y99" i="2"/>
  <c r="AA99" i="2"/>
  <c r="AC99" i="2"/>
  <c r="AE99" i="2"/>
  <c r="AF99" i="2"/>
  <c r="AG99" i="2"/>
  <c r="AH99" i="2"/>
  <c r="AJ99" i="2"/>
  <c r="AL99" i="2"/>
  <c r="AN99" i="2"/>
  <c r="AO99" i="2"/>
  <c r="AQ99" i="2"/>
  <c r="AT99" i="2"/>
  <c r="AU99" i="2"/>
  <c r="AV99" i="2"/>
  <c r="AW99" i="2"/>
  <c r="AX99" i="2"/>
  <c r="AY99" i="2"/>
  <c r="AZ99" i="2"/>
  <c r="BB99" i="2"/>
  <c r="BC99" i="2"/>
  <c r="BD99" i="2"/>
  <c r="BF99" i="2"/>
  <c r="BG99" i="2"/>
  <c r="BH99" i="2"/>
  <c r="BI99" i="2"/>
  <c r="BJ99" i="2"/>
  <c r="D100" i="2"/>
  <c r="J100" i="2"/>
  <c r="K100" i="2"/>
  <c r="N100" i="2"/>
  <c r="S100" i="2"/>
  <c r="U100" i="2"/>
  <c r="W100" i="2"/>
  <c r="Y100" i="2"/>
  <c r="AA100" i="2"/>
  <c r="AC100" i="2"/>
  <c r="AE100" i="2"/>
  <c r="AF100" i="2"/>
  <c r="AG100" i="2"/>
  <c r="AH100" i="2"/>
  <c r="AJ100" i="2"/>
  <c r="AL100" i="2"/>
  <c r="AN100" i="2"/>
  <c r="AO100" i="2"/>
  <c r="AQ100" i="2"/>
  <c r="AT100" i="2"/>
  <c r="AU100" i="2"/>
  <c r="AV100" i="2"/>
  <c r="AW100" i="2"/>
  <c r="AX100" i="2"/>
  <c r="AY100" i="2"/>
  <c r="AZ100" i="2"/>
  <c r="BB100" i="2"/>
  <c r="BC100" i="2"/>
  <c r="BD100" i="2"/>
  <c r="BF100" i="2"/>
  <c r="BG100" i="2"/>
  <c r="BH100" i="2"/>
  <c r="BI100" i="2"/>
  <c r="BJ100" i="2"/>
  <c r="D101" i="2"/>
  <c r="J101" i="2"/>
  <c r="K101" i="2"/>
  <c r="N101" i="2"/>
  <c r="S101" i="2"/>
  <c r="U101" i="2"/>
  <c r="W101" i="2"/>
  <c r="Y101" i="2"/>
  <c r="AA101" i="2"/>
  <c r="AC101" i="2"/>
  <c r="AE101" i="2"/>
  <c r="AF101" i="2"/>
  <c r="AG101" i="2"/>
  <c r="AH101" i="2"/>
  <c r="AJ101" i="2"/>
  <c r="AL101" i="2"/>
  <c r="AN101" i="2"/>
  <c r="AO101" i="2"/>
  <c r="AQ101" i="2"/>
  <c r="AT101" i="2"/>
  <c r="AU101" i="2"/>
  <c r="AV101" i="2"/>
  <c r="AW101" i="2"/>
  <c r="AX101" i="2"/>
  <c r="AY101" i="2"/>
  <c r="AZ101" i="2"/>
  <c r="BB101" i="2"/>
  <c r="BC101" i="2"/>
  <c r="BD101" i="2"/>
  <c r="BF101" i="2"/>
  <c r="BG101" i="2"/>
  <c r="BH101" i="2"/>
  <c r="BI101" i="2"/>
  <c r="BJ101" i="2"/>
  <c r="D102" i="2"/>
  <c r="J102" i="2"/>
  <c r="K102" i="2"/>
  <c r="N102" i="2"/>
  <c r="S102" i="2"/>
  <c r="U102" i="2"/>
  <c r="W102" i="2"/>
  <c r="Y102" i="2"/>
  <c r="AA102" i="2"/>
  <c r="AC102" i="2"/>
  <c r="AE102" i="2"/>
  <c r="AF102" i="2"/>
  <c r="AG102" i="2"/>
  <c r="AH102" i="2"/>
  <c r="AJ102" i="2"/>
  <c r="AL102" i="2"/>
  <c r="AN102" i="2"/>
  <c r="AO102" i="2"/>
  <c r="AQ102" i="2"/>
  <c r="AT102" i="2"/>
  <c r="AU102" i="2"/>
  <c r="AV102" i="2"/>
  <c r="AW102" i="2"/>
  <c r="AX102" i="2"/>
  <c r="AY102" i="2"/>
  <c r="AZ102" i="2"/>
  <c r="BB102" i="2"/>
  <c r="BC102" i="2"/>
  <c r="BD102" i="2"/>
  <c r="BF102" i="2"/>
  <c r="BG102" i="2"/>
  <c r="BH102" i="2"/>
  <c r="BI102" i="2"/>
  <c r="BJ102" i="2"/>
  <c r="D103" i="2"/>
  <c r="J103" i="2"/>
  <c r="K103" i="2"/>
  <c r="N103" i="2"/>
  <c r="S103" i="2"/>
  <c r="U103" i="2"/>
  <c r="W103" i="2"/>
  <c r="Y103" i="2"/>
  <c r="AA103" i="2"/>
  <c r="AC103" i="2"/>
  <c r="AE103" i="2"/>
  <c r="AF103" i="2"/>
  <c r="AG103" i="2"/>
  <c r="AH103" i="2"/>
  <c r="AJ103" i="2"/>
  <c r="AL103" i="2"/>
  <c r="AN103" i="2"/>
  <c r="AO103" i="2"/>
  <c r="AQ103" i="2"/>
  <c r="AT103" i="2"/>
  <c r="AU103" i="2"/>
  <c r="AV103" i="2"/>
  <c r="AW103" i="2"/>
  <c r="AX103" i="2"/>
  <c r="AY103" i="2"/>
  <c r="AZ103" i="2"/>
  <c r="BB103" i="2"/>
  <c r="BC103" i="2"/>
  <c r="BD103" i="2"/>
  <c r="BF103" i="2"/>
  <c r="BG103" i="2"/>
  <c r="BH103" i="2"/>
  <c r="BI103" i="2"/>
  <c r="BJ103" i="2"/>
  <c r="D104" i="2"/>
  <c r="J104" i="2"/>
  <c r="K104" i="2"/>
  <c r="N104" i="2"/>
  <c r="S104" i="2"/>
  <c r="U104" i="2"/>
  <c r="W104" i="2"/>
  <c r="Y104" i="2"/>
  <c r="AA104" i="2"/>
  <c r="AC104" i="2"/>
  <c r="AE104" i="2"/>
  <c r="AF104" i="2"/>
  <c r="AG104" i="2"/>
  <c r="AH104" i="2"/>
  <c r="AJ104" i="2"/>
  <c r="AL104" i="2"/>
  <c r="AN104" i="2"/>
  <c r="AO104" i="2"/>
  <c r="AQ104" i="2"/>
  <c r="AT104" i="2"/>
  <c r="AU104" i="2"/>
  <c r="AV104" i="2"/>
  <c r="AW104" i="2"/>
  <c r="AX104" i="2"/>
  <c r="AY104" i="2"/>
  <c r="AZ104" i="2"/>
  <c r="BB104" i="2"/>
  <c r="BC104" i="2"/>
  <c r="BD104" i="2"/>
  <c r="BF104" i="2"/>
  <c r="BG104" i="2"/>
  <c r="BH104" i="2"/>
  <c r="BI104" i="2"/>
  <c r="BJ104" i="2"/>
  <c r="D105" i="2"/>
  <c r="J105" i="2"/>
  <c r="K105" i="2"/>
  <c r="N105" i="2"/>
  <c r="S105" i="2"/>
  <c r="U105" i="2"/>
  <c r="W105" i="2"/>
  <c r="Y105" i="2"/>
  <c r="AA105" i="2"/>
  <c r="AC105" i="2"/>
  <c r="AE105" i="2"/>
  <c r="AF105" i="2"/>
  <c r="AG105" i="2"/>
  <c r="AH105" i="2"/>
  <c r="AJ105" i="2"/>
  <c r="AL105" i="2"/>
  <c r="AN105" i="2"/>
  <c r="AO105" i="2"/>
  <c r="AQ105" i="2"/>
  <c r="AT105" i="2"/>
  <c r="AU105" i="2"/>
  <c r="AV105" i="2"/>
  <c r="AW105" i="2"/>
  <c r="AX105" i="2"/>
  <c r="AY105" i="2"/>
  <c r="AZ105" i="2"/>
  <c r="BB105" i="2"/>
  <c r="BC105" i="2"/>
  <c r="BD105" i="2"/>
  <c r="BF105" i="2"/>
  <c r="BG105" i="2"/>
  <c r="BH105" i="2"/>
  <c r="BI105" i="2"/>
  <c r="BJ105" i="2"/>
  <c r="D106" i="2"/>
  <c r="J106" i="2"/>
  <c r="K106" i="2"/>
  <c r="N106" i="2"/>
  <c r="S106" i="2"/>
  <c r="U106" i="2"/>
  <c r="W106" i="2"/>
  <c r="Y106" i="2"/>
  <c r="AA106" i="2"/>
  <c r="AC106" i="2"/>
  <c r="AE106" i="2"/>
  <c r="AF106" i="2"/>
  <c r="AG106" i="2"/>
  <c r="AH106" i="2"/>
  <c r="AJ106" i="2"/>
  <c r="AL106" i="2"/>
  <c r="AN106" i="2"/>
  <c r="AO106" i="2"/>
  <c r="AQ106" i="2"/>
  <c r="AT106" i="2"/>
  <c r="AU106" i="2"/>
  <c r="AV106" i="2"/>
  <c r="AW106" i="2"/>
  <c r="AX106" i="2"/>
  <c r="AY106" i="2"/>
  <c r="AZ106" i="2"/>
  <c r="BB106" i="2"/>
  <c r="BC106" i="2"/>
  <c r="BD106" i="2"/>
  <c r="BF106" i="2"/>
  <c r="BG106" i="2"/>
  <c r="BH106" i="2"/>
  <c r="BI106" i="2"/>
  <c r="BJ106" i="2"/>
  <c r="D107" i="2"/>
  <c r="J107" i="2"/>
  <c r="K107" i="2"/>
  <c r="N107" i="2"/>
  <c r="S107" i="2"/>
  <c r="U107" i="2"/>
  <c r="W107" i="2"/>
  <c r="Y107" i="2"/>
  <c r="AA107" i="2"/>
  <c r="AC107" i="2"/>
  <c r="AE107" i="2"/>
  <c r="AF107" i="2"/>
  <c r="AG107" i="2"/>
  <c r="AH107" i="2"/>
  <c r="AJ107" i="2"/>
  <c r="AL107" i="2"/>
  <c r="AN107" i="2"/>
  <c r="AO107" i="2"/>
  <c r="AQ107" i="2"/>
  <c r="AT107" i="2"/>
  <c r="AU107" i="2"/>
  <c r="AV107" i="2"/>
  <c r="AW107" i="2"/>
  <c r="AX107" i="2"/>
  <c r="AY107" i="2"/>
  <c r="AZ107" i="2"/>
  <c r="BB107" i="2"/>
  <c r="BC107" i="2"/>
  <c r="BD107" i="2"/>
  <c r="BF107" i="2"/>
  <c r="BG107" i="2"/>
  <c r="BH107" i="2"/>
  <c r="BI107" i="2"/>
  <c r="BJ107" i="2"/>
  <c r="D108" i="2"/>
  <c r="J108" i="2"/>
  <c r="K108" i="2"/>
  <c r="N108" i="2"/>
  <c r="S108" i="2"/>
  <c r="U108" i="2"/>
  <c r="W108" i="2"/>
  <c r="Y108" i="2"/>
  <c r="AA108" i="2"/>
  <c r="AC108" i="2"/>
  <c r="AE108" i="2"/>
  <c r="AF108" i="2"/>
  <c r="AG108" i="2"/>
  <c r="AH108" i="2"/>
  <c r="AJ108" i="2"/>
  <c r="AL108" i="2"/>
  <c r="AN108" i="2"/>
  <c r="AO108" i="2"/>
  <c r="AQ108" i="2"/>
  <c r="AT108" i="2"/>
  <c r="AU108" i="2"/>
  <c r="AV108" i="2"/>
  <c r="AW108" i="2"/>
  <c r="AX108" i="2"/>
  <c r="AY108" i="2"/>
  <c r="AZ108" i="2"/>
  <c r="BB108" i="2"/>
  <c r="BC108" i="2"/>
  <c r="BD108" i="2"/>
  <c r="BF108" i="2"/>
  <c r="BG108" i="2"/>
  <c r="BH108" i="2"/>
  <c r="BI108" i="2"/>
  <c r="BJ108" i="2"/>
  <c r="D109" i="2"/>
  <c r="J109" i="2"/>
  <c r="K109" i="2"/>
  <c r="N109" i="2"/>
  <c r="S109" i="2"/>
  <c r="U109" i="2"/>
  <c r="W109" i="2"/>
  <c r="Y109" i="2"/>
  <c r="AA109" i="2"/>
  <c r="AC109" i="2"/>
  <c r="AE109" i="2"/>
  <c r="AF109" i="2"/>
  <c r="AG109" i="2"/>
  <c r="AH109" i="2"/>
  <c r="AJ109" i="2"/>
  <c r="AL109" i="2"/>
  <c r="AN109" i="2"/>
  <c r="AO109" i="2"/>
  <c r="AQ109" i="2"/>
  <c r="AT109" i="2"/>
  <c r="AU109" i="2"/>
  <c r="AV109" i="2"/>
  <c r="AW109" i="2"/>
  <c r="AX109" i="2"/>
  <c r="AY109" i="2"/>
  <c r="AZ109" i="2"/>
  <c r="BB109" i="2"/>
  <c r="BC109" i="2"/>
  <c r="BD109" i="2"/>
  <c r="BF109" i="2"/>
  <c r="BG109" i="2"/>
  <c r="BH109" i="2"/>
  <c r="BI109" i="2"/>
  <c r="BJ109" i="2"/>
  <c r="D110" i="2"/>
  <c r="J110" i="2"/>
  <c r="K110" i="2"/>
  <c r="N110" i="2"/>
  <c r="S110" i="2"/>
  <c r="U110" i="2"/>
  <c r="W110" i="2"/>
  <c r="Y110" i="2"/>
  <c r="AA110" i="2"/>
  <c r="AC110" i="2"/>
  <c r="AE110" i="2"/>
  <c r="AF110" i="2"/>
  <c r="AG110" i="2"/>
  <c r="AH110" i="2"/>
  <c r="AJ110" i="2"/>
  <c r="AL110" i="2"/>
  <c r="AN110" i="2"/>
  <c r="AO110" i="2"/>
  <c r="AQ110" i="2"/>
  <c r="AT110" i="2"/>
  <c r="AU110" i="2"/>
  <c r="AV110" i="2"/>
  <c r="AW110" i="2"/>
  <c r="AX110" i="2"/>
  <c r="AY110" i="2"/>
  <c r="AZ110" i="2"/>
  <c r="BB110" i="2"/>
  <c r="BC110" i="2"/>
  <c r="BD110" i="2"/>
  <c r="BF110" i="2"/>
  <c r="BG110" i="2"/>
  <c r="BH110" i="2"/>
  <c r="BI110" i="2"/>
  <c r="BJ110" i="2"/>
  <c r="D111" i="2"/>
  <c r="J111" i="2"/>
  <c r="K111" i="2"/>
  <c r="N111" i="2"/>
  <c r="S111" i="2"/>
  <c r="U111" i="2"/>
  <c r="W111" i="2"/>
  <c r="Y111" i="2"/>
  <c r="AA111" i="2"/>
  <c r="AC111" i="2"/>
  <c r="AE111" i="2"/>
  <c r="AF111" i="2"/>
  <c r="AG111" i="2"/>
  <c r="AH111" i="2"/>
  <c r="AJ111" i="2"/>
  <c r="AL111" i="2"/>
  <c r="AN111" i="2"/>
  <c r="AO111" i="2"/>
  <c r="AQ111" i="2"/>
  <c r="AT111" i="2"/>
  <c r="AU111" i="2"/>
  <c r="AV111" i="2"/>
  <c r="AW111" i="2"/>
  <c r="AX111" i="2"/>
  <c r="AY111" i="2"/>
  <c r="AZ111" i="2"/>
  <c r="BB111" i="2"/>
  <c r="BC111" i="2"/>
  <c r="BD111" i="2"/>
  <c r="BF111" i="2"/>
  <c r="BG111" i="2"/>
  <c r="BH111" i="2"/>
  <c r="BI111" i="2"/>
  <c r="BJ111" i="2"/>
  <c r="D112" i="2"/>
  <c r="J112" i="2"/>
  <c r="K112" i="2"/>
  <c r="N112" i="2"/>
  <c r="S112" i="2"/>
  <c r="U112" i="2"/>
  <c r="W112" i="2"/>
  <c r="Y112" i="2"/>
  <c r="AA112" i="2"/>
  <c r="AC112" i="2"/>
  <c r="AE112" i="2"/>
  <c r="AF112" i="2"/>
  <c r="AG112" i="2"/>
  <c r="AH112" i="2"/>
  <c r="AJ112" i="2"/>
  <c r="AL112" i="2"/>
  <c r="AN112" i="2"/>
  <c r="AO112" i="2"/>
  <c r="AQ112" i="2"/>
  <c r="AT112" i="2"/>
  <c r="AU112" i="2"/>
  <c r="AV112" i="2"/>
  <c r="AW112" i="2"/>
  <c r="AX112" i="2"/>
  <c r="AY112" i="2"/>
  <c r="AZ112" i="2"/>
  <c r="BB112" i="2"/>
  <c r="BC112" i="2"/>
  <c r="BD112" i="2"/>
  <c r="BF112" i="2"/>
  <c r="BG112" i="2"/>
  <c r="BH112" i="2"/>
  <c r="BI112" i="2"/>
  <c r="BJ112" i="2"/>
  <c r="D113" i="2"/>
  <c r="J113" i="2"/>
  <c r="K113" i="2"/>
  <c r="N113" i="2"/>
  <c r="S113" i="2"/>
  <c r="U113" i="2"/>
  <c r="W113" i="2"/>
  <c r="Y113" i="2"/>
  <c r="AA113" i="2"/>
  <c r="AC113" i="2"/>
  <c r="AE113" i="2"/>
  <c r="AF113" i="2"/>
  <c r="AG113" i="2"/>
  <c r="AH113" i="2"/>
  <c r="AJ113" i="2"/>
  <c r="AL113" i="2"/>
  <c r="AN113" i="2"/>
  <c r="AO113" i="2"/>
  <c r="AQ113" i="2"/>
  <c r="AT113" i="2"/>
  <c r="AU113" i="2"/>
  <c r="AV113" i="2"/>
  <c r="AW113" i="2"/>
  <c r="AX113" i="2"/>
  <c r="AY113" i="2"/>
  <c r="AZ113" i="2"/>
  <c r="BB113" i="2"/>
  <c r="BC113" i="2"/>
  <c r="BD113" i="2"/>
  <c r="BF113" i="2"/>
  <c r="BG113" i="2"/>
  <c r="BH113" i="2"/>
  <c r="BI113" i="2"/>
  <c r="BJ113" i="2"/>
  <c r="D114" i="2"/>
  <c r="J114" i="2"/>
  <c r="K114" i="2"/>
  <c r="N114" i="2"/>
  <c r="S114" i="2"/>
  <c r="U114" i="2"/>
  <c r="W114" i="2"/>
  <c r="Y114" i="2"/>
  <c r="AA114" i="2"/>
  <c r="AC114" i="2"/>
  <c r="AE114" i="2"/>
  <c r="AF114" i="2"/>
  <c r="AG114" i="2"/>
  <c r="AH114" i="2"/>
  <c r="AJ114" i="2"/>
  <c r="AL114" i="2"/>
  <c r="AN114" i="2"/>
  <c r="AO114" i="2"/>
  <c r="AQ114" i="2"/>
  <c r="AT114" i="2"/>
  <c r="AU114" i="2"/>
  <c r="AV114" i="2"/>
  <c r="AW114" i="2"/>
  <c r="AX114" i="2"/>
  <c r="AY114" i="2"/>
  <c r="AZ114" i="2"/>
  <c r="BB114" i="2"/>
  <c r="BC114" i="2"/>
  <c r="BD114" i="2"/>
  <c r="BF114" i="2"/>
  <c r="BG114" i="2"/>
  <c r="BH114" i="2"/>
  <c r="BI114" i="2"/>
  <c r="BJ114" i="2"/>
  <c r="D115" i="2"/>
  <c r="J115" i="2"/>
  <c r="K115" i="2"/>
  <c r="N115" i="2"/>
  <c r="S115" i="2"/>
  <c r="U115" i="2"/>
  <c r="W115" i="2"/>
  <c r="Y115" i="2"/>
  <c r="AA115" i="2"/>
  <c r="AC115" i="2"/>
  <c r="AE115" i="2"/>
  <c r="AF115" i="2"/>
  <c r="AG115" i="2"/>
  <c r="AH115" i="2"/>
  <c r="AJ115" i="2"/>
  <c r="AL115" i="2"/>
  <c r="AN115" i="2"/>
  <c r="AO115" i="2"/>
  <c r="AQ115" i="2"/>
  <c r="AT115" i="2"/>
  <c r="AU115" i="2"/>
  <c r="AV115" i="2"/>
  <c r="AW115" i="2"/>
  <c r="AX115" i="2"/>
  <c r="AY115" i="2"/>
  <c r="AZ115" i="2"/>
  <c r="BB115" i="2"/>
  <c r="BC115" i="2"/>
  <c r="BD115" i="2"/>
  <c r="BF115" i="2"/>
  <c r="BG115" i="2"/>
  <c r="BH115" i="2"/>
  <c r="BI115" i="2"/>
  <c r="BJ115" i="2"/>
  <c r="D116" i="2"/>
  <c r="J116" i="2"/>
  <c r="K116" i="2"/>
  <c r="N116" i="2"/>
  <c r="S116" i="2"/>
  <c r="U116" i="2"/>
  <c r="W116" i="2"/>
  <c r="Y116" i="2"/>
  <c r="AA116" i="2"/>
  <c r="AC116" i="2"/>
  <c r="AE116" i="2"/>
  <c r="AF116" i="2"/>
  <c r="AG116" i="2"/>
  <c r="AH116" i="2"/>
  <c r="AJ116" i="2"/>
  <c r="AL116" i="2"/>
  <c r="AN116" i="2"/>
  <c r="AO116" i="2"/>
  <c r="AQ116" i="2"/>
  <c r="AT116" i="2"/>
  <c r="AU116" i="2"/>
  <c r="AV116" i="2"/>
  <c r="AW116" i="2"/>
  <c r="AX116" i="2"/>
  <c r="AY116" i="2"/>
  <c r="AZ116" i="2"/>
  <c r="BB116" i="2"/>
  <c r="BC116" i="2"/>
  <c r="BD116" i="2"/>
  <c r="BF116" i="2"/>
  <c r="BG116" i="2"/>
  <c r="BH116" i="2"/>
  <c r="BI116" i="2"/>
  <c r="BJ116" i="2"/>
  <c r="D117" i="2"/>
  <c r="J117" i="2"/>
  <c r="K117" i="2"/>
  <c r="N117" i="2"/>
  <c r="S117" i="2"/>
  <c r="U117" i="2"/>
  <c r="W117" i="2"/>
  <c r="Y117" i="2"/>
  <c r="AA117" i="2"/>
  <c r="AC117" i="2"/>
  <c r="AE117" i="2"/>
  <c r="AF117" i="2"/>
  <c r="AG117" i="2"/>
  <c r="AH117" i="2"/>
  <c r="AJ117" i="2"/>
  <c r="AL117" i="2"/>
  <c r="AN117" i="2"/>
  <c r="AO117" i="2"/>
  <c r="AQ117" i="2"/>
  <c r="AT117" i="2"/>
  <c r="AU117" i="2"/>
  <c r="AV117" i="2"/>
  <c r="AW117" i="2"/>
  <c r="AX117" i="2"/>
  <c r="AY117" i="2"/>
  <c r="AZ117" i="2"/>
  <c r="BB117" i="2"/>
  <c r="BC117" i="2"/>
  <c r="BD117" i="2"/>
  <c r="BF117" i="2"/>
  <c r="BG117" i="2"/>
  <c r="BH117" i="2"/>
  <c r="BI117" i="2"/>
  <c r="BJ117" i="2"/>
  <c r="D118" i="2"/>
  <c r="J118" i="2"/>
  <c r="K118" i="2"/>
  <c r="N118" i="2"/>
  <c r="S118" i="2"/>
  <c r="U118" i="2"/>
  <c r="W118" i="2"/>
  <c r="Y118" i="2"/>
  <c r="AA118" i="2"/>
  <c r="AC118" i="2"/>
  <c r="AE118" i="2"/>
  <c r="AF118" i="2"/>
  <c r="AG118" i="2"/>
  <c r="AH118" i="2"/>
  <c r="AJ118" i="2"/>
  <c r="AL118" i="2"/>
  <c r="AN118" i="2"/>
  <c r="AO118" i="2"/>
  <c r="AQ118" i="2"/>
  <c r="AT118" i="2"/>
  <c r="AU118" i="2"/>
  <c r="AV118" i="2"/>
  <c r="AW118" i="2"/>
  <c r="AX118" i="2"/>
  <c r="AY118" i="2"/>
  <c r="AZ118" i="2"/>
  <c r="BB118" i="2"/>
  <c r="BC118" i="2"/>
  <c r="BD118" i="2"/>
  <c r="BF118" i="2"/>
  <c r="BG118" i="2"/>
  <c r="BH118" i="2"/>
  <c r="BI118" i="2"/>
  <c r="BJ118" i="2"/>
  <c r="D119" i="2"/>
  <c r="J119" i="2"/>
  <c r="K119" i="2"/>
  <c r="N119" i="2"/>
  <c r="S119" i="2"/>
  <c r="U119" i="2"/>
  <c r="W119" i="2"/>
  <c r="Y119" i="2"/>
  <c r="AA119" i="2"/>
  <c r="AC119" i="2"/>
  <c r="AE119" i="2"/>
  <c r="AF119" i="2"/>
  <c r="AG119" i="2"/>
  <c r="AH119" i="2"/>
  <c r="AJ119" i="2"/>
  <c r="AL119" i="2"/>
  <c r="AN119" i="2"/>
  <c r="AO119" i="2"/>
  <c r="AQ119" i="2"/>
  <c r="AT119" i="2"/>
  <c r="AU119" i="2"/>
  <c r="AV119" i="2"/>
  <c r="AW119" i="2"/>
  <c r="AX119" i="2"/>
  <c r="AY119" i="2"/>
  <c r="AZ119" i="2"/>
  <c r="BB119" i="2"/>
  <c r="BC119" i="2"/>
  <c r="BD119" i="2"/>
  <c r="BF119" i="2"/>
  <c r="BG119" i="2"/>
  <c r="BH119" i="2"/>
  <c r="BI119" i="2"/>
  <c r="BJ119" i="2"/>
  <c r="D120" i="2"/>
  <c r="J120" i="2"/>
  <c r="K120" i="2"/>
  <c r="N120" i="2"/>
  <c r="S120" i="2"/>
  <c r="U120" i="2"/>
  <c r="W120" i="2"/>
  <c r="Y120" i="2"/>
  <c r="AA120" i="2"/>
  <c r="AC120" i="2"/>
  <c r="AE120" i="2"/>
  <c r="AF120" i="2"/>
  <c r="AG120" i="2"/>
  <c r="AH120" i="2"/>
  <c r="AJ120" i="2"/>
  <c r="AL120" i="2"/>
  <c r="AN120" i="2"/>
  <c r="AO120" i="2"/>
  <c r="AQ120" i="2"/>
  <c r="AT120" i="2"/>
  <c r="AU120" i="2"/>
  <c r="AV120" i="2"/>
  <c r="AW120" i="2"/>
  <c r="AX120" i="2"/>
  <c r="AY120" i="2"/>
  <c r="AZ120" i="2"/>
  <c r="BB120" i="2"/>
  <c r="BC120" i="2"/>
  <c r="BD120" i="2"/>
  <c r="BF120" i="2"/>
  <c r="BG120" i="2"/>
  <c r="BH120" i="2"/>
  <c r="BI120" i="2"/>
  <c r="BJ120" i="2"/>
  <c r="D121" i="2"/>
  <c r="J121" i="2"/>
  <c r="K121" i="2"/>
  <c r="N121" i="2"/>
  <c r="S121" i="2"/>
  <c r="U121" i="2"/>
  <c r="W121" i="2"/>
  <c r="Y121" i="2"/>
  <c r="AA121" i="2"/>
  <c r="AC121" i="2"/>
  <c r="AE121" i="2"/>
  <c r="AF121" i="2"/>
  <c r="AG121" i="2"/>
  <c r="AH121" i="2"/>
  <c r="AJ121" i="2"/>
  <c r="AL121" i="2"/>
  <c r="AN121" i="2"/>
  <c r="AO121" i="2"/>
  <c r="AQ121" i="2"/>
  <c r="AT121" i="2"/>
  <c r="AU121" i="2"/>
  <c r="AV121" i="2"/>
  <c r="AW121" i="2"/>
  <c r="AX121" i="2"/>
  <c r="AY121" i="2"/>
  <c r="AZ121" i="2"/>
  <c r="BB121" i="2"/>
  <c r="BC121" i="2"/>
  <c r="BD121" i="2"/>
  <c r="BF121" i="2"/>
  <c r="BG121" i="2"/>
  <c r="BH121" i="2"/>
  <c r="BI121" i="2"/>
  <c r="BJ121" i="2"/>
  <c r="D122" i="2"/>
  <c r="J122" i="2"/>
  <c r="K122" i="2"/>
  <c r="N122" i="2"/>
  <c r="S122" i="2"/>
  <c r="U122" i="2"/>
  <c r="W122" i="2"/>
  <c r="Y122" i="2"/>
  <c r="AA122" i="2"/>
  <c r="AC122" i="2"/>
  <c r="AE122" i="2"/>
  <c r="AF122" i="2"/>
  <c r="AG122" i="2"/>
  <c r="AH122" i="2"/>
  <c r="AJ122" i="2"/>
  <c r="AL122" i="2"/>
  <c r="AN122" i="2"/>
  <c r="AO122" i="2"/>
  <c r="AQ122" i="2"/>
  <c r="AT122" i="2"/>
  <c r="AU122" i="2"/>
  <c r="AV122" i="2"/>
  <c r="AW122" i="2"/>
  <c r="AX122" i="2"/>
  <c r="AY122" i="2"/>
  <c r="AZ122" i="2"/>
  <c r="BB122" i="2"/>
  <c r="BC122" i="2"/>
  <c r="BD122" i="2"/>
  <c r="BF122" i="2"/>
  <c r="BG122" i="2"/>
  <c r="BH122" i="2"/>
  <c r="BI122" i="2"/>
  <c r="BJ122" i="2"/>
  <c r="D123" i="2"/>
  <c r="J123" i="2"/>
  <c r="K123" i="2"/>
  <c r="N123" i="2"/>
  <c r="S123" i="2"/>
  <c r="U123" i="2"/>
  <c r="W123" i="2"/>
  <c r="Y123" i="2"/>
  <c r="AA123" i="2"/>
  <c r="AC123" i="2"/>
  <c r="AE123" i="2"/>
  <c r="AF123" i="2"/>
  <c r="AG123" i="2"/>
  <c r="AH123" i="2"/>
  <c r="AJ123" i="2"/>
  <c r="AL123" i="2"/>
  <c r="AN123" i="2"/>
  <c r="AO123" i="2"/>
  <c r="AQ123" i="2"/>
  <c r="AT123" i="2"/>
  <c r="AU123" i="2"/>
  <c r="AV123" i="2"/>
  <c r="AW123" i="2"/>
  <c r="AX123" i="2"/>
  <c r="AY123" i="2"/>
  <c r="AZ123" i="2"/>
  <c r="BB123" i="2"/>
  <c r="BC123" i="2"/>
  <c r="BD123" i="2"/>
  <c r="BF123" i="2"/>
  <c r="BG123" i="2"/>
  <c r="BH123" i="2"/>
  <c r="BI123" i="2"/>
  <c r="BJ123" i="2"/>
  <c r="D124" i="2"/>
  <c r="J124" i="2"/>
  <c r="K124" i="2"/>
  <c r="N124" i="2"/>
  <c r="S124" i="2"/>
  <c r="U124" i="2"/>
  <c r="W124" i="2"/>
  <c r="Y124" i="2"/>
  <c r="AA124" i="2"/>
  <c r="AC124" i="2"/>
  <c r="AE124" i="2"/>
  <c r="AF124" i="2"/>
  <c r="AG124" i="2"/>
  <c r="AH124" i="2"/>
  <c r="AJ124" i="2"/>
  <c r="AL124" i="2"/>
  <c r="AN124" i="2"/>
  <c r="AO124" i="2"/>
  <c r="AQ124" i="2"/>
  <c r="AT124" i="2"/>
  <c r="AU124" i="2"/>
  <c r="AV124" i="2"/>
  <c r="AW124" i="2"/>
  <c r="AX124" i="2"/>
  <c r="AY124" i="2"/>
  <c r="AZ124" i="2"/>
  <c r="BB124" i="2"/>
  <c r="BC124" i="2"/>
  <c r="BD124" i="2"/>
  <c r="BF124" i="2"/>
  <c r="BG124" i="2"/>
  <c r="BH124" i="2"/>
  <c r="BI124" i="2"/>
  <c r="BJ124" i="2"/>
  <c r="D125" i="2"/>
  <c r="J125" i="2"/>
  <c r="K125" i="2"/>
  <c r="N125" i="2"/>
  <c r="S125" i="2"/>
  <c r="U125" i="2"/>
  <c r="W125" i="2"/>
  <c r="Y125" i="2"/>
  <c r="AA125" i="2"/>
  <c r="AC125" i="2"/>
  <c r="AE125" i="2"/>
  <c r="AF125" i="2"/>
  <c r="AG125" i="2"/>
  <c r="AH125" i="2"/>
  <c r="AJ125" i="2"/>
  <c r="AL125" i="2"/>
  <c r="AN125" i="2"/>
  <c r="AO125" i="2"/>
  <c r="AQ125" i="2"/>
  <c r="AT125" i="2"/>
  <c r="AU125" i="2"/>
  <c r="AV125" i="2"/>
  <c r="AW125" i="2"/>
  <c r="AX125" i="2"/>
  <c r="AY125" i="2"/>
  <c r="AZ125" i="2"/>
  <c r="BB125" i="2"/>
  <c r="BC125" i="2"/>
  <c r="BD125" i="2"/>
  <c r="BF125" i="2"/>
  <c r="BG125" i="2"/>
  <c r="BH125" i="2"/>
  <c r="BI125" i="2"/>
  <c r="BJ125" i="2"/>
  <c r="D126" i="2"/>
  <c r="J126" i="2"/>
  <c r="K126" i="2"/>
  <c r="N126" i="2"/>
  <c r="S126" i="2"/>
  <c r="U126" i="2"/>
  <c r="W126" i="2"/>
  <c r="Y126" i="2"/>
  <c r="AA126" i="2"/>
  <c r="AC126" i="2"/>
  <c r="AE126" i="2"/>
  <c r="AF126" i="2"/>
  <c r="AG126" i="2"/>
  <c r="AH126" i="2"/>
  <c r="AJ126" i="2"/>
  <c r="AL126" i="2"/>
  <c r="AN126" i="2"/>
  <c r="AO126" i="2"/>
  <c r="AQ126" i="2"/>
  <c r="AT126" i="2"/>
  <c r="AU126" i="2"/>
  <c r="AV126" i="2"/>
  <c r="AW126" i="2"/>
  <c r="AX126" i="2"/>
  <c r="AY126" i="2"/>
  <c r="AZ126" i="2"/>
  <c r="BB126" i="2"/>
  <c r="BC126" i="2"/>
  <c r="BD126" i="2"/>
  <c r="BF126" i="2"/>
  <c r="BG126" i="2"/>
  <c r="BH126" i="2"/>
  <c r="BI126" i="2"/>
  <c r="BJ126" i="2"/>
  <c r="D127" i="2"/>
  <c r="J127" i="2"/>
  <c r="K127" i="2"/>
  <c r="N127" i="2"/>
  <c r="S127" i="2"/>
  <c r="U127" i="2"/>
  <c r="W127" i="2"/>
  <c r="Y127" i="2"/>
  <c r="AA127" i="2"/>
  <c r="AC127" i="2"/>
  <c r="AE127" i="2"/>
  <c r="AF127" i="2"/>
  <c r="AG127" i="2"/>
  <c r="AH127" i="2"/>
  <c r="AJ127" i="2"/>
  <c r="AL127" i="2"/>
  <c r="AN127" i="2"/>
  <c r="AO127" i="2"/>
  <c r="AQ127" i="2"/>
  <c r="AT127" i="2"/>
  <c r="AU127" i="2"/>
  <c r="AV127" i="2"/>
  <c r="AW127" i="2"/>
  <c r="AX127" i="2"/>
  <c r="AY127" i="2"/>
  <c r="AZ127" i="2"/>
  <c r="BB127" i="2"/>
  <c r="BC127" i="2"/>
  <c r="BD127" i="2"/>
  <c r="BF127" i="2"/>
  <c r="BG127" i="2"/>
  <c r="BH127" i="2"/>
  <c r="BI127" i="2"/>
  <c r="BJ127" i="2"/>
  <c r="D128" i="2"/>
  <c r="J128" i="2"/>
  <c r="K128" i="2"/>
  <c r="N128" i="2"/>
  <c r="S128" i="2"/>
  <c r="U128" i="2"/>
  <c r="W128" i="2"/>
  <c r="Y128" i="2"/>
  <c r="AA128" i="2"/>
  <c r="AC128" i="2"/>
  <c r="AE128" i="2"/>
  <c r="AF128" i="2"/>
  <c r="AG128" i="2"/>
  <c r="AH128" i="2"/>
  <c r="AJ128" i="2"/>
  <c r="AL128" i="2"/>
  <c r="AN128" i="2"/>
  <c r="AO128" i="2"/>
  <c r="AQ128" i="2"/>
  <c r="AT128" i="2"/>
  <c r="AU128" i="2"/>
  <c r="AV128" i="2"/>
  <c r="AW128" i="2"/>
  <c r="AX128" i="2"/>
  <c r="AY128" i="2"/>
  <c r="AZ128" i="2"/>
  <c r="BB128" i="2"/>
  <c r="BC128" i="2"/>
  <c r="BD128" i="2"/>
  <c r="BF128" i="2"/>
  <c r="BG128" i="2"/>
  <c r="BH128" i="2"/>
  <c r="BI128" i="2"/>
  <c r="BJ128" i="2"/>
  <c r="D129" i="2"/>
  <c r="J129" i="2"/>
  <c r="K129" i="2"/>
  <c r="N129" i="2"/>
  <c r="S129" i="2"/>
  <c r="U129" i="2"/>
  <c r="W129" i="2"/>
  <c r="Y129" i="2"/>
  <c r="AA129" i="2"/>
  <c r="AC129" i="2"/>
  <c r="AE129" i="2"/>
  <c r="AF129" i="2"/>
  <c r="AG129" i="2"/>
  <c r="AH129" i="2"/>
  <c r="AJ129" i="2"/>
  <c r="AL129" i="2"/>
  <c r="AN129" i="2"/>
  <c r="AO129" i="2"/>
  <c r="AQ129" i="2"/>
  <c r="AT129" i="2"/>
  <c r="AU129" i="2"/>
  <c r="AV129" i="2"/>
  <c r="AW129" i="2"/>
  <c r="AX129" i="2"/>
  <c r="AY129" i="2"/>
  <c r="AZ129" i="2"/>
  <c r="BB129" i="2"/>
  <c r="BC129" i="2"/>
  <c r="BD129" i="2"/>
  <c r="BF129" i="2"/>
  <c r="BG129" i="2"/>
  <c r="BH129" i="2"/>
  <c r="BI129" i="2"/>
  <c r="BJ129" i="2"/>
  <c r="D130" i="2"/>
  <c r="J130" i="2"/>
  <c r="K130" i="2"/>
  <c r="N130" i="2"/>
  <c r="S130" i="2"/>
  <c r="U130" i="2"/>
  <c r="W130" i="2"/>
  <c r="Y130" i="2"/>
  <c r="AA130" i="2"/>
  <c r="AC130" i="2"/>
  <c r="AE130" i="2"/>
  <c r="AF130" i="2"/>
  <c r="AG130" i="2"/>
  <c r="AH130" i="2"/>
  <c r="AJ130" i="2"/>
  <c r="AL130" i="2"/>
  <c r="AN130" i="2"/>
  <c r="AO130" i="2"/>
  <c r="AQ130" i="2"/>
  <c r="AT130" i="2"/>
  <c r="AU130" i="2"/>
  <c r="AV130" i="2"/>
  <c r="AW130" i="2"/>
  <c r="AX130" i="2"/>
  <c r="AY130" i="2"/>
  <c r="AZ130" i="2"/>
  <c r="BB130" i="2"/>
  <c r="BC130" i="2"/>
  <c r="BD130" i="2"/>
  <c r="BF130" i="2"/>
  <c r="BG130" i="2"/>
  <c r="BH130" i="2"/>
  <c r="BI130" i="2"/>
  <c r="BJ130" i="2"/>
  <c r="D131" i="2"/>
  <c r="J131" i="2"/>
  <c r="K131" i="2"/>
  <c r="N131" i="2"/>
  <c r="S131" i="2"/>
  <c r="U131" i="2"/>
  <c r="W131" i="2"/>
  <c r="Y131" i="2"/>
  <c r="AA131" i="2"/>
  <c r="AC131" i="2"/>
  <c r="AE131" i="2"/>
  <c r="AF131" i="2"/>
  <c r="AG131" i="2"/>
  <c r="AH131" i="2"/>
  <c r="AJ131" i="2"/>
  <c r="AL131" i="2"/>
  <c r="AN131" i="2"/>
  <c r="AO131" i="2"/>
  <c r="AQ131" i="2"/>
  <c r="AT131" i="2"/>
  <c r="AU131" i="2"/>
  <c r="AV131" i="2"/>
  <c r="AW131" i="2"/>
  <c r="AX131" i="2"/>
  <c r="AY131" i="2"/>
  <c r="AZ131" i="2"/>
  <c r="BB131" i="2"/>
  <c r="BC131" i="2"/>
  <c r="BD131" i="2"/>
  <c r="BF131" i="2"/>
  <c r="BG131" i="2"/>
  <c r="BH131" i="2"/>
  <c r="BI131" i="2"/>
  <c r="BJ131" i="2"/>
  <c r="D132" i="2"/>
  <c r="J132" i="2"/>
  <c r="K132" i="2"/>
  <c r="N132" i="2"/>
  <c r="S132" i="2"/>
  <c r="U132" i="2"/>
  <c r="W132" i="2"/>
  <c r="Y132" i="2"/>
  <c r="AA132" i="2"/>
  <c r="AC132" i="2"/>
  <c r="AE132" i="2"/>
  <c r="AF132" i="2"/>
  <c r="AG132" i="2"/>
  <c r="AH132" i="2"/>
  <c r="AJ132" i="2"/>
  <c r="AL132" i="2"/>
  <c r="AN132" i="2"/>
  <c r="AO132" i="2"/>
  <c r="AQ132" i="2"/>
  <c r="AT132" i="2"/>
  <c r="AU132" i="2"/>
  <c r="AV132" i="2"/>
  <c r="AW132" i="2"/>
  <c r="AX132" i="2"/>
  <c r="AY132" i="2"/>
  <c r="AZ132" i="2"/>
  <c r="BB132" i="2"/>
  <c r="BC132" i="2"/>
  <c r="BD132" i="2"/>
  <c r="BF132" i="2"/>
  <c r="BG132" i="2"/>
  <c r="BH132" i="2"/>
  <c r="BI132" i="2"/>
  <c r="BJ132" i="2"/>
  <c r="D133" i="2"/>
  <c r="J133" i="2"/>
  <c r="K133" i="2"/>
  <c r="N133" i="2"/>
  <c r="S133" i="2"/>
  <c r="U133" i="2"/>
  <c r="W133" i="2"/>
  <c r="Y133" i="2"/>
  <c r="AA133" i="2"/>
  <c r="AC133" i="2"/>
  <c r="AE133" i="2"/>
  <c r="AF133" i="2"/>
  <c r="AG133" i="2"/>
  <c r="AH133" i="2"/>
  <c r="AJ133" i="2"/>
  <c r="AL133" i="2"/>
  <c r="AN133" i="2"/>
  <c r="AO133" i="2"/>
  <c r="AQ133" i="2"/>
  <c r="AT133" i="2"/>
  <c r="AU133" i="2"/>
  <c r="AV133" i="2"/>
  <c r="AW133" i="2"/>
  <c r="AX133" i="2"/>
  <c r="AY133" i="2"/>
  <c r="AZ133" i="2"/>
  <c r="BB133" i="2"/>
  <c r="BC133" i="2"/>
  <c r="BD133" i="2"/>
  <c r="BF133" i="2"/>
  <c r="BG133" i="2"/>
  <c r="BH133" i="2"/>
  <c r="BI133" i="2"/>
  <c r="BJ133" i="2"/>
  <c r="D134" i="2"/>
  <c r="J134" i="2"/>
  <c r="K134" i="2"/>
  <c r="N134" i="2"/>
  <c r="S134" i="2"/>
  <c r="U134" i="2"/>
  <c r="W134" i="2"/>
  <c r="Y134" i="2"/>
  <c r="AA134" i="2"/>
  <c r="AC134" i="2"/>
  <c r="AE134" i="2"/>
  <c r="AF134" i="2"/>
  <c r="AG134" i="2"/>
  <c r="AH134" i="2"/>
  <c r="AJ134" i="2"/>
  <c r="AL134" i="2"/>
  <c r="AN134" i="2"/>
  <c r="AO134" i="2"/>
  <c r="AQ134" i="2"/>
  <c r="AT134" i="2"/>
  <c r="AU134" i="2"/>
  <c r="AV134" i="2"/>
  <c r="AW134" i="2"/>
  <c r="AX134" i="2"/>
  <c r="AY134" i="2"/>
  <c r="AZ134" i="2"/>
  <c r="BB134" i="2"/>
  <c r="BC134" i="2"/>
  <c r="BD134" i="2"/>
  <c r="BF134" i="2"/>
  <c r="BG134" i="2"/>
  <c r="BH134" i="2"/>
  <c r="BI134" i="2"/>
  <c r="BJ134" i="2"/>
  <c r="D135" i="2"/>
  <c r="J135" i="2"/>
  <c r="K135" i="2"/>
  <c r="N135" i="2"/>
  <c r="S135" i="2"/>
  <c r="U135" i="2"/>
  <c r="W135" i="2"/>
  <c r="Y135" i="2"/>
  <c r="AA135" i="2"/>
  <c r="AC135" i="2"/>
  <c r="AE135" i="2"/>
  <c r="AF135" i="2"/>
  <c r="AG135" i="2"/>
  <c r="AH135" i="2"/>
  <c r="AJ135" i="2"/>
  <c r="AL135" i="2"/>
  <c r="AN135" i="2"/>
  <c r="AO135" i="2"/>
  <c r="AQ135" i="2"/>
  <c r="AT135" i="2"/>
  <c r="AU135" i="2"/>
  <c r="AV135" i="2"/>
  <c r="AW135" i="2"/>
  <c r="AX135" i="2"/>
  <c r="AY135" i="2"/>
  <c r="AZ135" i="2"/>
  <c r="BB135" i="2"/>
  <c r="BC135" i="2"/>
  <c r="BD135" i="2"/>
  <c r="BF135" i="2"/>
  <c r="BG135" i="2"/>
  <c r="BH135" i="2"/>
  <c r="BI135" i="2"/>
  <c r="BJ135" i="2"/>
  <c r="D136" i="2"/>
  <c r="J136" i="2"/>
  <c r="K136" i="2"/>
  <c r="N136" i="2"/>
  <c r="S136" i="2"/>
  <c r="U136" i="2"/>
  <c r="W136" i="2"/>
  <c r="Y136" i="2"/>
  <c r="AA136" i="2"/>
  <c r="AC136" i="2"/>
  <c r="AE136" i="2"/>
  <c r="AF136" i="2"/>
  <c r="AG136" i="2"/>
  <c r="AH136" i="2"/>
  <c r="AJ136" i="2"/>
  <c r="AL136" i="2"/>
  <c r="AN136" i="2"/>
  <c r="AO136" i="2"/>
  <c r="AQ136" i="2"/>
  <c r="AT136" i="2"/>
  <c r="AU136" i="2"/>
  <c r="AV136" i="2"/>
  <c r="AW136" i="2"/>
  <c r="AX136" i="2"/>
  <c r="AY136" i="2"/>
  <c r="AZ136" i="2"/>
  <c r="BB136" i="2"/>
  <c r="BC136" i="2"/>
  <c r="BD136" i="2"/>
  <c r="BF136" i="2"/>
  <c r="BG136" i="2"/>
  <c r="BH136" i="2"/>
  <c r="BI136" i="2"/>
  <c r="BJ136" i="2"/>
  <c r="D137" i="2"/>
  <c r="J137" i="2"/>
  <c r="K137" i="2"/>
  <c r="N137" i="2"/>
  <c r="S137" i="2"/>
  <c r="U137" i="2"/>
  <c r="W137" i="2"/>
  <c r="Y137" i="2"/>
  <c r="AA137" i="2"/>
  <c r="AC137" i="2"/>
  <c r="AE137" i="2"/>
  <c r="AF137" i="2"/>
  <c r="AG137" i="2"/>
  <c r="AH137" i="2"/>
  <c r="AJ137" i="2"/>
  <c r="AL137" i="2"/>
  <c r="AN137" i="2"/>
  <c r="AO137" i="2"/>
  <c r="AQ137" i="2"/>
  <c r="AT137" i="2"/>
  <c r="AU137" i="2"/>
  <c r="AV137" i="2"/>
  <c r="AW137" i="2"/>
  <c r="AX137" i="2"/>
  <c r="AY137" i="2"/>
  <c r="AZ137" i="2"/>
  <c r="BB137" i="2"/>
  <c r="BC137" i="2"/>
  <c r="BD137" i="2"/>
  <c r="BF137" i="2"/>
  <c r="BG137" i="2"/>
  <c r="BH137" i="2"/>
  <c r="BI137" i="2"/>
  <c r="BJ137" i="2"/>
  <c r="D138" i="2"/>
  <c r="J138" i="2"/>
  <c r="K138" i="2"/>
  <c r="N138" i="2"/>
  <c r="S138" i="2"/>
  <c r="U138" i="2"/>
  <c r="W138" i="2"/>
  <c r="Y138" i="2"/>
  <c r="AA138" i="2"/>
  <c r="AC138" i="2"/>
  <c r="AE138" i="2"/>
  <c r="AF138" i="2"/>
  <c r="AG138" i="2"/>
  <c r="AH138" i="2"/>
  <c r="AJ138" i="2"/>
  <c r="AL138" i="2"/>
  <c r="AN138" i="2"/>
  <c r="AO138" i="2"/>
  <c r="AQ138" i="2"/>
  <c r="AT138" i="2"/>
  <c r="AU138" i="2"/>
  <c r="AV138" i="2"/>
  <c r="AW138" i="2"/>
  <c r="AX138" i="2"/>
  <c r="AY138" i="2"/>
  <c r="AZ138" i="2"/>
  <c r="BB138" i="2"/>
  <c r="BC138" i="2"/>
  <c r="BD138" i="2"/>
  <c r="BF138" i="2"/>
  <c r="BG138" i="2"/>
  <c r="BH138" i="2"/>
  <c r="BI138" i="2"/>
  <c r="BJ138" i="2"/>
  <c r="D139" i="2"/>
  <c r="J139" i="2"/>
  <c r="K139" i="2"/>
  <c r="N139" i="2"/>
  <c r="S139" i="2"/>
  <c r="U139" i="2"/>
  <c r="W139" i="2"/>
  <c r="Y139" i="2"/>
  <c r="AA139" i="2"/>
  <c r="AC139" i="2"/>
  <c r="AE139" i="2"/>
  <c r="AF139" i="2"/>
  <c r="AG139" i="2"/>
  <c r="AH139" i="2"/>
  <c r="AJ139" i="2"/>
  <c r="AL139" i="2"/>
  <c r="AN139" i="2"/>
  <c r="AO139" i="2"/>
  <c r="AQ139" i="2"/>
  <c r="AT139" i="2"/>
  <c r="AU139" i="2"/>
  <c r="AV139" i="2"/>
  <c r="AW139" i="2"/>
  <c r="AX139" i="2"/>
  <c r="AY139" i="2"/>
  <c r="AZ139" i="2"/>
  <c r="BB139" i="2"/>
  <c r="BC139" i="2"/>
  <c r="BD139" i="2"/>
  <c r="BF139" i="2"/>
  <c r="BG139" i="2"/>
  <c r="BH139" i="2"/>
  <c r="BI139" i="2"/>
  <c r="BJ139" i="2"/>
  <c r="D140" i="2"/>
  <c r="J140" i="2"/>
  <c r="K140" i="2"/>
  <c r="N140" i="2"/>
  <c r="S140" i="2"/>
  <c r="U140" i="2"/>
  <c r="W140" i="2"/>
  <c r="Y140" i="2"/>
  <c r="AA140" i="2"/>
  <c r="AC140" i="2"/>
  <c r="AE140" i="2"/>
  <c r="AF140" i="2"/>
  <c r="AG140" i="2"/>
  <c r="AH140" i="2"/>
  <c r="AJ140" i="2"/>
  <c r="AL140" i="2"/>
  <c r="AN140" i="2"/>
  <c r="AO140" i="2"/>
  <c r="AQ140" i="2"/>
  <c r="AT140" i="2"/>
  <c r="AU140" i="2"/>
  <c r="AV140" i="2"/>
  <c r="AW140" i="2"/>
  <c r="AX140" i="2"/>
  <c r="AY140" i="2"/>
  <c r="AZ140" i="2"/>
  <c r="BB140" i="2"/>
  <c r="BC140" i="2"/>
  <c r="BD140" i="2"/>
  <c r="BF140" i="2"/>
  <c r="BG140" i="2"/>
  <c r="BH140" i="2"/>
  <c r="BI140" i="2"/>
  <c r="BJ140" i="2"/>
  <c r="D141" i="2"/>
  <c r="J141" i="2"/>
  <c r="K141" i="2"/>
  <c r="N141" i="2"/>
  <c r="S141" i="2"/>
  <c r="U141" i="2"/>
  <c r="W141" i="2"/>
  <c r="Y141" i="2"/>
  <c r="AA141" i="2"/>
  <c r="AC141" i="2"/>
  <c r="AE141" i="2"/>
  <c r="AF141" i="2"/>
  <c r="AG141" i="2"/>
  <c r="AH141" i="2"/>
  <c r="AJ141" i="2"/>
  <c r="AL141" i="2"/>
  <c r="AN141" i="2"/>
  <c r="AO141" i="2"/>
  <c r="AQ141" i="2"/>
  <c r="AT141" i="2"/>
  <c r="AU141" i="2"/>
  <c r="AV141" i="2"/>
  <c r="AW141" i="2"/>
  <c r="AX141" i="2"/>
  <c r="AY141" i="2"/>
  <c r="AZ141" i="2"/>
  <c r="BB141" i="2"/>
  <c r="BC141" i="2"/>
  <c r="BD141" i="2"/>
  <c r="BF141" i="2"/>
  <c r="BG141" i="2"/>
  <c r="BH141" i="2"/>
  <c r="BI141" i="2"/>
  <c r="BJ141" i="2"/>
  <c r="D142" i="2"/>
  <c r="J142" i="2"/>
  <c r="K142" i="2"/>
  <c r="N142" i="2"/>
  <c r="S142" i="2"/>
  <c r="U142" i="2"/>
  <c r="W142" i="2"/>
  <c r="Y142" i="2"/>
  <c r="AA142" i="2"/>
  <c r="AC142" i="2"/>
  <c r="AE142" i="2"/>
  <c r="AF142" i="2"/>
  <c r="AG142" i="2"/>
  <c r="AH142" i="2"/>
  <c r="AJ142" i="2"/>
  <c r="AL142" i="2"/>
  <c r="AN142" i="2"/>
  <c r="AO142" i="2"/>
  <c r="AQ142" i="2"/>
  <c r="AT142" i="2"/>
  <c r="AU142" i="2"/>
  <c r="AV142" i="2"/>
  <c r="AW142" i="2"/>
  <c r="AX142" i="2"/>
  <c r="AY142" i="2"/>
  <c r="AZ142" i="2"/>
  <c r="BB142" i="2"/>
  <c r="BC142" i="2"/>
  <c r="BD142" i="2"/>
  <c r="BF142" i="2"/>
  <c r="BG142" i="2"/>
  <c r="BH142" i="2"/>
  <c r="BI142" i="2"/>
  <c r="BJ142" i="2"/>
  <c r="D143" i="2"/>
  <c r="J143" i="2"/>
  <c r="K143" i="2"/>
  <c r="N143" i="2"/>
  <c r="S143" i="2"/>
  <c r="U143" i="2"/>
  <c r="W143" i="2"/>
  <c r="Y143" i="2"/>
  <c r="AA143" i="2"/>
  <c r="AC143" i="2"/>
  <c r="AE143" i="2"/>
  <c r="AF143" i="2"/>
  <c r="AG143" i="2"/>
  <c r="AH143" i="2"/>
  <c r="AJ143" i="2"/>
  <c r="AL143" i="2"/>
  <c r="AN143" i="2"/>
  <c r="AO143" i="2"/>
  <c r="AQ143" i="2"/>
  <c r="AT143" i="2"/>
  <c r="AU143" i="2"/>
  <c r="AV143" i="2"/>
  <c r="AW143" i="2"/>
  <c r="AX143" i="2"/>
  <c r="AY143" i="2"/>
  <c r="AZ143" i="2"/>
  <c r="BB143" i="2"/>
  <c r="BC143" i="2"/>
  <c r="BD143" i="2"/>
  <c r="BF143" i="2"/>
  <c r="BG143" i="2"/>
  <c r="BH143" i="2"/>
  <c r="BI143" i="2"/>
  <c r="BJ143" i="2"/>
  <c r="D144" i="2"/>
  <c r="J144" i="2"/>
  <c r="K144" i="2"/>
  <c r="N144" i="2"/>
  <c r="S144" i="2"/>
  <c r="U144" i="2"/>
  <c r="W144" i="2"/>
  <c r="Y144" i="2"/>
  <c r="AA144" i="2"/>
  <c r="AC144" i="2"/>
  <c r="AE144" i="2"/>
  <c r="AF144" i="2"/>
  <c r="AG144" i="2"/>
  <c r="AH144" i="2"/>
  <c r="AJ144" i="2"/>
  <c r="AL144" i="2"/>
  <c r="AN144" i="2"/>
  <c r="AO144" i="2"/>
  <c r="AQ144" i="2"/>
  <c r="AT144" i="2"/>
  <c r="AU144" i="2"/>
  <c r="AV144" i="2"/>
  <c r="AW144" i="2"/>
  <c r="AX144" i="2"/>
  <c r="AY144" i="2"/>
  <c r="AZ144" i="2"/>
  <c r="BB144" i="2"/>
  <c r="BC144" i="2"/>
  <c r="BD144" i="2"/>
  <c r="BF144" i="2"/>
  <c r="BG144" i="2"/>
  <c r="BH144" i="2"/>
  <c r="BI144" i="2"/>
  <c r="BJ144" i="2"/>
  <c r="D145" i="2"/>
  <c r="J145" i="2"/>
  <c r="K145" i="2"/>
  <c r="N145" i="2"/>
  <c r="S145" i="2"/>
  <c r="U145" i="2"/>
  <c r="W145" i="2"/>
  <c r="Y145" i="2"/>
  <c r="AA145" i="2"/>
  <c r="AC145" i="2"/>
  <c r="AE145" i="2"/>
  <c r="AF145" i="2"/>
  <c r="AG145" i="2"/>
  <c r="AH145" i="2"/>
  <c r="AJ145" i="2"/>
  <c r="AL145" i="2"/>
  <c r="AN145" i="2"/>
  <c r="AO145" i="2"/>
  <c r="AQ145" i="2"/>
  <c r="AT145" i="2"/>
  <c r="AU145" i="2"/>
  <c r="AV145" i="2"/>
  <c r="AW145" i="2"/>
  <c r="AX145" i="2"/>
  <c r="AY145" i="2"/>
  <c r="AZ145" i="2"/>
  <c r="BB145" i="2"/>
  <c r="BC145" i="2"/>
  <c r="BD145" i="2"/>
  <c r="BF145" i="2"/>
  <c r="BG145" i="2"/>
  <c r="BH145" i="2"/>
  <c r="BI145" i="2"/>
  <c r="BJ145" i="2"/>
  <c r="D146" i="2"/>
  <c r="J146" i="2"/>
  <c r="K146" i="2"/>
  <c r="N146" i="2"/>
  <c r="S146" i="2"/>
  <c r="U146" i="2"/>
  <c r="W146" i="2"/>
  <c r="Y146" i="2"/>
  <c r="AA146" i="2"/>
  <c r="AC146" i="2"/>
  <c r="AE146" i="2"/>
  <c r="AF146" i="2"/>
  <c r="AG146" i="2"/>
  <c r="AH146" i="2"/>
  <c r="AJ146" i="2"/>
  <c r="AL146" i="2"/>
  <c r="AN146" i="2"/>
  <c r="AO146" i="2"/>
  <c r="AQ146" i="2"/>
  <c r="AT146" i="2"/>
  <c r="AU146" i="2"/>
  <c r="AV146" i="2"/>
  <c r="AW146" i="2"/>
  <c r="AX146" i="2"/>
  <c r="AY146" i="2"/>
  <c r="AZ146" i="2"/>
  <c r="BB146" i="2"/>
  <c r="BC146" i="2"/>
  <c r="BD146" i="2"/>
  <c r="BF146" i="2"/>
  <c r="BG146" i="2"/>
  <c r="BH146" i="2"/>
  <c r="BI146" i="2"/>
  <c r="BJ146" i="2"/>
  <c r="D147" i="2"/>
  <c r="J147" i="2"/>
  <c r="K147" i="2"/>
  <c r="N147" i="2"/>
  <c r="S147" i="2"/>
  <c r="U147" i="2"/>
  <c r="W147" i="2"/>
  <c r="Y147" i="2"/>
  <c r="AA147" i="2"/>
  <c r="AC147" i="2"/>
  <c r="AE147" i="2"/>
  <c r="AF147" i="2"/>
  <c r="AG147" i="2"/>
  <c r="AH147" i="2"/>
  <c r="AJ147" i="2"/>
  <c r="AL147" i="2"/>
  <c r="AN147" i="2"/>
  <c r="AO147" i="2"/>
  <c r="AQ147" i="2"/>
  <c r="AT147" i="2"/>
  <c r="AU147" i="2"/>
  <c r="AV147" i="2"/>
  <c r="AW147" i="2"/>
  <c r="AX147" i="2"/>
  <c r="AY147" i="2"/>
  <c r="AZ147" i="2"/>
  <c r="BB147" i="2"/>
  <c r="BC147" i="2"/>
  <c r="BD147" i="2"/>
  <c r="BF147" i="2"/>
  <c r="BG147" i="2"/>
  <c r="BH147" i="2"/>
  <c r="BI147" i="2"/>
  <c r="BJ147" i="2"/>
  <c r="D148" i="2"/>
  <c r="J148" i="2"/>
  <c r="K148" i="2"/>
  <c r="N148" i="2"/>
  <c r="S148" i="2"/>
  <c r="U148" i="2"/>
  <c r="W148" i="2"/>
  <c r="Y148" i="2"/>
  <c r="AA148" i="2"/>
  <c r="AC148" i="2"/>
  <c r="AE148" i="2"/>
  <c r="AF148" i="2"/>
  <c r="AG148" i="2"/>
  <c r="AH148" i="2"/>
  <c r="AJ148" i="2"/>
  <c r="AL148" i="2"/>
  <c r="AN148" i="2"/>
  <c r="AO148" i="2"/>
  <c r="AQ148" i="2"/>
  <c r="AT148" i="2"/>
  <c r="AU148" i="2"/>
  <c r="AV148" i="2"/>
  <c r="AW148" i="2"/>
  <c r="AX148" i="2"/>
  <c r="AY148" i="2"/>
  <c r="AZ148" i="2"/>
  <c r="BB148" i="2"/>
  <c r="BC148" i="2"/>
  <c r="BD148" i="2"/>
  <c r="BF148" i="2"/>
  <c r="BG148" i="2"/>
  <c r="BH148" i="2"/>
  <c r="BI148" i="2"/>
  <c r="BJ148" i="2"/>
  <c r="D149" i="2"/>
  <c r="J149" i="2"/>
  <c r="K149" i="2"/>
  <c r="N149" i="2"/>
  <c r="S149" i="2"/>
  <c r="U149" i="2"/>
  <c r="W149" i="2"/>
  <c r="Y149" i="2"/>
  <c r="AA149" i="2"/>
  <c r="AC149" i="2"/>
  <c r="AE149" i="2"/>
  <c r="AF149" i="2"/>
  <c r="AG149" i="2"/>
  <c r="AH149" i="2"/>
  <c r="AJ149" i="2"/>
  <c r="AL149" i="2"/>
  <c r="AN149" i="2"/>
  <c r="AO149" i="2"/>
  <c r="AQ149" i="2"/>
  <c r="AT149" i="2"/>
  <c r="AU149" i="2"/>
  <c r="AV149" i="2"/>
  <c r="AW149" i="2"/>
  <c r="AX149" i="2"/>
  <c r="AY149" i="2"/>
  <c r="AZ149" i="2"/>
  <c r="BB149" i="2"/>
  <c r="BC149" i="2"/>
  <c r="BD149" i="2"/>
  <c r="BF149" i="2"/>
  <c r="BG149" i="2"/>
  <c r="BH149" i="2"/>
  <c r="BI149" i="2"/>
  <c r="BJ149" i="2"/>
  <c r="D150" i="2"/>
  <c r="J150" i="2"/>
  <c r="K150" i="2"/>
  <c r="N150" i="2"/>
  <c r="S150" i="2"/>
  <c r="U150" i="2"/>
  <c r="W150" i="2"/>
  <c r="Y150" i="2"/>
  <c r="AA150" i="2"/>
  <c r="AC150" i="2"/>
  <c r="AE150" i="2"/>
  <c r="AF150" i="2"/>
  <c r="AG150" i="2"/>
  <c r="AH150" i="2"/>
  <c r="AJ150" i="2"/>
  <c r="AL150" i="2"/>
  <c r="AN150" i="2"/>
  <c r="AO150" i="2"/>
  <c r="AQ150" i="2"/>
  <c r="AT150" i="2"/>
  <c r="AU150" i="2"/>
  <c r="AV150" i="2"/>
  <c r="AW150" i="2"/>
  <c r="AX150" i="2"/>
  <c r="AY150" i="2"/>
  <c r="AZ150" i="2"/>
  <c r="BB150" i="2"/>
  <c r="BC150" i="2"/>
  <c r="BD150" i="2"/>
  <c r="BF150" i="2"/>
  <c r="BG150" i="2"/>
  <c r="BH150" i="2"/>
  <c r="BI150" i="2"/>
  <c r="BJ150" i="2"/>
  <c r="D151" i="2"/>
  <c r="J151" i="2"/>
  <c r="K151" i="2"/>
  <c r="N151" i="2"/>
  <c r="S151" i="2"/>
  <c r="U151" i="2"/>
  <c r="W151" i="2"/>
  <c r="Y151" i="2"/>
  <c r="AA151" i="2"/>
  <c r="AC151" i="2"/>
  <c r="AE151" i="2"/>
  <c r="AF151" i="2"/>
  <c r="AG151" i="2"/>
  <c r="AH151" i="2"/>
  <c r="AJ151" i="2"/>
  <c r="AL151" i="2"/>
  <c r="AN151" i="2"/>
  <c r="AO151" i="2"/>
  <c r="AQ151" i="2"/>
  <c r="AT151" i="2"/>
  <c r="AU151" i="2"/>
  <c r="AV151" i="2"/>
  <c r="AW151" i="2"/>
  <c r="AX151" i="2"/>
  <c r="AY151" i="2"/>
  <c r="AZ151" i="2"/>
  <c r="BB151" i="2"/>
  <c r="BC151" i="2"/>
  <c r="BD151" i="2"/>
  <c r="BF151" i="2"/>
  <c r="BG151" i="2"/>
  <c r="BH151" i="2"/>
  <c r="BI151" i="2"/>
  <c r="BJ151" i="2"/>
  <c r="D152" i="2"/>
  <c r="J152" i="2"/>
  <c r="K152" i="2"/>
  <c r="N152" i="2"/>
  <c r="S152" i="2"/>
  <c r="U152" i="2"/>
  <c r="W152" i="2"/>
  <c r="Y152" i="2"/>
  <c r="AA152" i="2"/>
  <c r="AC152" i="2"/>
  <c r="AE152" i="2"/>
  <c r="AF152" i="2"/>
  <c r="AG152" i="2"/>
  <c r="AH152" i="2"/>
  <c r="AJ152" i="2"/>
  <c r="AL152" i="2"/>
  <c r="AN152" i="2"/>
  <c r="AO152" i="2"/>
  <c r="AQ152" i="2"/>
  <c r="AT152" i="2"/>
  <c r="AU152" i="2"/>
  <c r="AV152" i="2"/>
  <c r="AW152" i="2"/>
  <c r="AX152" i="2"/>
  <c r="AY152" i="2"/>
  <c r="AZ152" i="2"/>
  <c r="BB152" i="2"/>
  <c r="BC152" i="2"/>
  <c r="BD152" i="2"/>
  <c r="BF152" i="2"/>
  <c r="BG152" i="2"/>
  <c r="BH152" i="2"/>
  <c r="BI152" i="2"/>
  <c r="BJ152" i="2"/>
  <c r="D153" i="2"/>
  <c r="J153" i="2"/>
  <c r="K153" i="2"/>
  <c r="N153" i="2"/>
  <c r="S153" i="2"/>
  <c r="U153" i="2"/>
  <c r="W153" i="2"/>
  <c r="Y153" i="2"/>
  <c r="AA153" i="2"/>
  <c r="AC153" i="2"/>
  <c r="AE153" i="2"/>
  <c r="AF153" i="2"/>
  <c r="AG153" i="2"/>
  <c r="AH153" i="2"/>
  <c r="AJ153" i="2"/>
  <c r="AL153" i="2"/>
  <c r="AN153" i="2"/>
  <c r="AO153" i="2"/>
  <c r="AQ153" i="2"/>
  <c r="AT153" i="2"/>
  <c r="AU153" i="2"/>
  <c r="AV153" i="2"/>
  <c r="AW153" i="2"/>
  <c r="AX153" i="2"/>
  <c r="AY153" i="2"/>
  <c r="AZ153" i="2"/>
  <c r="BB153" i="2"/>
  <c r="BC153" i="2"/>
  <c r="BD153" i="2"/>
  <c r="BF153" i="2"/>
  <c r="BG153" i="2"/>
  <c r="BH153" i="2"/>
  <c r="BI153" i="2"/>
  <c r="BJ153" i="2"/>
  <c r="D154" i="2"/>
  <c r="J154" i="2"/>
  <c r="K154" i="2"/>
  <c r="N154" i="2"/>
  <c r="S154" i="2"/>
  <c r="U154" i="2"/>
  <c r="W154" i="2"/>
  <c r="Y154" i="2"/>
  <c r="AA154" i="2"/>
  <c r="AC154" i="2"/>
  <c r="AE154" i="2"/>
  <c r="AF154" i="2"/>
  <c r="AG154" i="2"/>
  <c r="AH154" i="2"/>
  <c r="AJ154" i="2"/>
  <c r="AL154" i="2"/>
  <c r="AN154" i="2"/>
  <c r="AO154" i="2"/>
  <c r="AQ154" i="2"/>
  <c r="AT154" i="2"/>
  <c r="AU154" i="2"/>
  <c r="AV154" i="2"/>
  <c r="AW154" i="2"/>
  <c r="AX154" i="2"/>
  <c r="AY154" i="2"/>
  <c r="AZ154" i="2"/>
  <c r="BB154" i="2"/>
  <c r="BC154" i="2"/>
  <c r="BD154" i="2"/>
  <c r="BF154" i="2"/>
  <c r="BG154" i="2"/>
  <c r="BH154" i="2"/>
  <c r="BI154" i="2"/>
  <c r="BJ154" i="2"/>
  <c r="D155" i="2"/>
  <c r="J155" i="2"/>
  <c r="K155" i="2"/>
  <c r="N155" i="2"/>
  <c r="S155" i="2"/>
  <c r="U155" i="2"/>
  <c r="W155" i="2"/>
  <c r="Y155" i="2"/>
  <c r="AA155" i="2"/>
  <c r="AC155" i="2"/>
  <c r="AE155" i="2"/>
  <c r="AF155" i="2"/>
  <c r="AG155" i="2"/>
  <c r="AH155" i="2"/>
  <c r="AJ155" i="2"/>
  <c r="AL155" i="2"/>
  <c r="AN155" i="2"/>
  <c r="AO155" i="2"/>
  <c r="AQ155" i="2"/>
  <c r="AT155" i="2"/>
  <c r="AU155" i="2"/>
  <c r="AV155" i="2"/>
  <c r="AW155" i="2"/>
  <c r="AX155" i="2"/>
  <c r="AY155" i="2"/>
  <c r="AZ155" i="2"/>
  <c r="BB155" i="2"/>
  <c r="BC155" i="2"/>
  <c r="BD155" i="2"/>
  <c r="BF155" i="2"/>
  <c r="BG155" i="2"/>
  <c r="BH155" i="2"/>
  <c r="BI155" i="2"/>
  <c r="BJ155" i="2"/>
  <c r="D156" i="2"/>
  <c r="J156" i="2"/>
  <c r="K156" i="2"/>
  <c r="N156" i="2"/>
  <c r="S156" i="2"/>
  <c r="U156" i="2"/>
  <c r="W156" i="2"/>
  <c r="Y156" i="2"/>
  <c r="AA156" i="2"/>
  <c r="AC156" i="2"/>
  <c r="AE156" i="2"/>
  <c r="AF156" i="2"/>
  <c r="AG156" i="2"/>
  <c r="AH156" i="2"/>
  <c r="AJ156" i="2"/>
  <c r="AL156" i="2"/>
  <c r="AN156" i="2"/>
  <c r="AO156" i="2"/>
  <c r="AQ156" i="2"/>
  <c r="AT156" i="2"/>
  <c r="AU156" i="2"/>
  <c r="AV156" i="2"/>
  <c r="AW156" i="2"/>
  <c r="AX156" i="2"/>
  <c r="AY156" i="2"/>
  <c r="AZ156" i="2"/>
  <c r="BB156" i="2"/>
  <c r="BC156" i="2"/>
  <c r="BD156" i="2"/>
  <c r="BF156" i="2"/>
  <c r="BG156" i="2"/>
  <c r="BH156" i="2"/>
  <c r="BI156" i="2"/>
  <c r="BJ156" i="2"/>
  <c r="D157" i="2"/>
  <c r="J157" i="2"/>
  <c r="K157" i="2"/>
  <c r="N157" i="2"/>
  <c r="S157" i="2"/>
  <c r="U157" i="2"/>
  <c r="W157" i="2"/>
  <c r="Y157" i="2"/>
  <c r="AA157" i="2"/>
  <c r="AC157" i="2"/>
  <c r="AE157" i="2"/>
  <c r="AF157" i="2"/>
  <c r="AG157" i="2"/>
  <c r="AH157" i="2"/>
  <c r="AJ157" i="2"/>
  <c r="AL157" i="2"/>
  <c r="AN157" i="2"/>
  <c r="AO157" i="2"/>
  <c r="AQ157" i="2"/>
  <c r="AT157" i="2"/>
  <c r="AU157" i="2"/>
  <c r="AV157" i="2"/>
  <c r="AW157" i="2"/>
  <c r="AX157" i="2"/>
  <c r="AY157" i="2"/>
  <c r="AZ157" i="2"/>
  <c r="BB157" i="2"/>
  <c r="BC157" i="2"/>
  <c r="BD157" i="2"/>
  <c r="BF157" i="2"/>
  <c r="BG157" i="2"/>
  <c r="BH157" i="2"/>
  <c r="BI157" i="2"/>
  <c r="BJ157" i="2"/>
  <c r="D158" i="2"/>
  <c r="J158" i="2"/>
  <c r="K158" i="2"/>
  <c r="N158" i="2"/>
  <c r="S158" i="2"/>
  <c r="U158" i="2"/>
  <c r="W158" i="2"/>
  <c r="Y158" i="2"/>
  <c r="AA158" i="2"/>
  <c r="AC158" i="2"/>
  <c r="AE158" i="2"/>
  <c r="AF158" i="2"/>
  <c r="AG158" i="2"/>
  <c r="AH158" i="2"/>
  <c r="AJ158" i="2"/>
  <c r="AL158" i="2"/>
  <c r="AN158" i="2"/>
  <c r="AO158" i="2"/>
  <c r="AQ158" i="2"/>
  <c r="AT158" i="2"/>
  <c r="AU158" i="2"/>
  <c r="AV158" i="2"/>
  <c r="AW158" i="2"/>
  <c r="AX158" i="2"/>
  <c r="AY158" i="2"/>
  <c r="AZ158" i="2"/>
  <c r="BB158" i="2"/>
  <c r="BC158" i="2"/>
  <c r="BD158" i="2"/>
  <c r="BF158" i="2"/>
  <c r="BG158" i="2"/>
  <c r="BH158" i="2"/>
  <c r="BI158" i="2"/>
  <c r="BJ158" i="2"/>
  <c r="D159" i="2"/>
  <c r="J159" i="2"/>
  <c r="K159" i="2"/>
  <c r="N159" i="2"/>
  <c r="S159" i="2"/>
  <c r="U159" i="2"/>
  <c r="W159" i="2"/>
  <c r="Y159" i="2"/>
  <c r="AA159" i="2"/>
  <c r="AC159" i="2"/>
  <c r="AE159" i="2"/>
  <c r="AF159" i="2"/>
  <c r="AG159" i="2"/>
  <c r="AH159" i="2"/>
  <c r="AJ159" i="2"/>
  <c r="AL159" i="2"/>
  <c r="AN159" i="2"/>
  <c r="AO159" i="2"/>
  <c r="AQ159" i="2"/>
  <c r="AT159" i="2"/>
  <c r="AU159" i="2"/>
  <c r="AV159" i="2"/>
  <c r="AW159" i="2"/>
  <c r="AX159" i="2"/>
  <c r="AY159" i="2"/>
  <c r="AZ159" i="2"/>
  <c r="BB159" i="2"/>
  <c r="BC159" i="2"/>
  <c r="BD159" i="2"/>
  <c r="BF159" i="2"/>
  <c r="BG159" i="2"/>
  <c r="BH159" i="2"/>
  <c r="BI159" i="2"/>
  <c r="BJ159" i="2"/>
  <c r="D160" i="2"/>
  <c r="J160" i="2"/>
  <c r="K160" i="2"/>
  <c r="N160" i="2"/>
  <c r="S160" i="2"/>
  <c r="U160" i="2"/>
  <c r="W160" i="2"/>
  <c r="Y160" i="2"/>
  <c r="AA160" i="2"/>
  <c r="AC160" i="2"/>
  <c r="AE160" i="2"/>
  <c r="AF160" i="2"/>
  <c r="AG160" i="2"/>
  <c r="AH160" i="2"/>
  <c r="AJ160" i="2"/>
  <c r="AL160" i="2"/>
  <c r="AN160" i="2"/>
  <c r="AO160" i="2"/>
  <c r="AQ160" i="2"/>
  <c r="AT160" i="2"/>
  <c r="AU160" i="2"/>
  <c r="AV160" i="2"/>
  <c r="AW160" i="2"/>
  <c r="AX160" i="2"/>
  <c r="AY160" i="2"/>
  <c r="AZ160" i="2"/>
  <c r="BB160" i="2"/>
  <c r="BC160" i="2"/>
  <c r="BD160" i="2"/>
  <c r="BF160" i="2"/>
  <c r="BG160" i="2"/>
  <c r="BH160" i="2"/>
  <c r="BI160" i="2"/>
  <c r="BJ160" i="2"/>
  <c r="D161" i="2"/>
  <c r="J161" i="2"/>
  <c r="K161" i="2"/>
  <c r="N161" i="2"/>
  <c r="S161" i="2"/>
  <c r="U161" i="2"/>
  <c r="W161" i="2"/>
  <c r="Y161" i="2"/>
  <c r="AA161" i="2"/>
  <c r="AC161" i="2"/>
  <c r="AE161" i="2"/>
  <c r="AF161" i="2"/>
  <c r="AG161" i="2"/>
  <c r="AH161" i="2"/>
  <c r="AJ161" i="2"/>
  <c r="AL161" i="2"/>
  <c r="AN161" i="2"/>
  <c r="AO161" i="2"/>
  <c r="AQ161" i="2"/>
  <c r="AT161" i="2"/>
  <c r="AU161" i="2"/>
  <c r="AV161" i="2"/>
  <c r="AW161" i="2"/>
  <c r="AX161" i="2"/>
  <c r="AY161" i="2"/>
  <c r="AZ161" i="2"/>
  <c r="BB161" i="2"/>
  <c r="BC161" i="2"/>
  <c r="BD161" i="2"/>
  <c r="BF161" i="2"/>
  <c r="BG161" i="2"/>
  <c r="BH161" i="2"/>
  <c r="BI161" i="2"/>
  <c r="BJ161" i="2"/>
  <c r="D162" i="2"/>
  <c r="J162" i="2"/>
  <c r="K162" i="2"/>
  <c r="N162" i="2"/>
  <c r="S162" i="2"/>
  <c r="U162" i="2"/>
  <c r="W162" i="2"/>
  <c r="Y162" i="2"/>
  <c r="AA162" i="2"/>
  <c r="AC162" i="2"/>
  <c r="AE162" i="2"/>
  <c r="AF162" i="2"/>
  <c r="AG162" i="2"/>
  <c r="AH162" i="2"/>
  <c r="AJ162" i="2"/>
  <c r="AL162" i="2"/>
  <c r="AN162" i="2"/>
  <c r="AO162" i="2"/>
  <c r="AQ162" i="2"/>
  <c r="AT162" i="2"/>
  <c r="AU162" i="2"/>
  <c r="AV162" i="2"/>
  <c r="AW162" i="2"/>
  <c r="AX162" i="2"/>
  <c r="AY162" i="2"/>
  <c r="AZ162" i="2"/>
  <c r="BB162" i="2"/>
  <c r="BC162" i="2"/>
  <c r="BD162" i="2"/>
  <c r="BF162" i="2"/>
  <c r="BG162" i="2"/>
  <c r="BH162" i="2"/>
  <c r="BI162" i="2"/>
  <c r="BJ162" i="2"/>
  <c r="D163" i="2"/>
  <c r="J163" i="2"/>
  <c r="K163" i="2"/>
  <c r="N163" i="2"/>
  <c r="S163" i="2"/>
  <c r="U163" i="2"/>
  <c r="W163" i="2"/>
  <c r="Y163" i="2"/>
  <c r="AA163" i="2"/>
  <c r="AC163" i="2"/>
  <c r="AE163" i="2"/>
  <c r="AF163" i="2"/>
  <c r="AG163" i="2"/>
  <c r="AH163" i="2"/>
  <c r="AJ163" i="2"/>
  <c r="AL163" i="2"/>
  <c r="AN163" i="2"/>
  <c r="AO163" i="2"/>
  <c r="AQ163" i="2"/>
  <c r="AT163" i="2"/>
  <c r="AU163" i="2"/>
  <c r="AV163" i="2"/>
  <c r="AW163" i="2"/>
  <c r="AX163" i="2"/>
  <c r="AY163" i="2"/>
  <c r="AZ163" i="2"/>
  <c r="BB163" i="2"/>
  <c r="BC163" i="2"/>
  <c r="BD163" i="2"/>
  <c r="BF163" i="2"/>
  <c r="BG163" i="2"/>
  <c r="BH163" i="2"/>
  <c r="BI163" i="2"/>
  <c r="BJ163" i="2"/>
  <c r="D164" i="2"/>
  <c r="J164" i="2"/>
  <c r="K164" i="2"/>
  <c r="N164" i="2"/>
  <c r="S164" i="2"/>
  <c r="U164" i="2"/>
  <c r="W164" i="2"/>
  <c r="Y164" i="2"/>
  <c r="AA164" i="2"/>
  <c r="AC164" i="2"/>
  <c r="AE164" i="2"/>
  <c r="AF164" i="2"/>
  <c r="AG164" i="2"/>
  <c r="AH164" i="2"/>
  <c r="AJ164" i="2"/>
  <c r="AL164" i="2"/>
  <c r="AN164" i="2"/>
  <c r="AO164" i="2"/>
  <c r="AQ164" i="2"/>
  <c r="AT164" i="2"/>
  <c r="AU164" i="2"/>
  <c r="AV164" i="2"/>
  <c r="AW164" i="2"/>
  <c r="AX164" i="2"/>
  <c r="AY164" i="2"/>
  <c r="AZ164" i="2"/>
  <c r="BB164" i="2"/>
  <c r="BC164" i="2"/>
  <c r="BD164" i="2"/>
  <c r="BF164" i="2"/>
  <c r="BG164" i="2"/>
  <c r="BH164" i="2"/>
  <c r="BI164" i="2"/>
  <c r="BJ164" i="2"/>
  <c r="D165" i="2"/>
  <c r="J165" i="2"/>
  <c r="K165" i="2"/>
  <c r="N165" i="2"/>
  <c r="S165" i="2"/>
  <c r="U165" i="2"/>
  <c r="W165" i="2"/>
  <c r="Y165" i="2"/>
  <c r="AA165" i="2"/>
  <c r="AC165" i="2"/>
  <c r="AE165" i="2"/>
  <c r="AF165" i="2"/>
  <c r="AG165" i="2"/>
  <c r="AH165" i="2"/>
  <c r="AJ165" i="2"/>
  <c r="AL165" i="2"/>
  <c r="AN165" i="2"/>
  <c r="AO165" i="2"/>
  <c r="AQ165" i="2"/>
  <c r="AT165" i="2"/>
  <c r="AU165" i="2"/>
  <c r="AV165" i="2"/>
  <c r="AW165" i="2"/>
  <c r="AX165" i="2"/>
  <c r="AY165" i="2"/>
  <c r="AZ165" i="2"/>
  <c r="BB165" i="2"/>
  <c r="BC165" i="2"/>
  <c r="BD165" i="2"/>
  <c r="BF165" i="2"/>
  <c r="BG165" i="2"/>
  <c r="BH165" i="2"/>
  <c r="BI165" i="2"/>
  <c r="BJ165" i="2"/>
  <c r="D166" i="2"/>
  <c r="J166" i="2"/>
  <c r="K166" i="2"/>
  <c r="N166" i="2"/>
  <c r="S166" i="2"/>
  <c r="U166" i="2"/>
  <c r="W166" i="2"/>
  <c r="Y166" i="2"/>
  <c r="AA166" i="2"/>
  <c r="AC166" i="2"/>
  <c r="AE166" i="2"/>
  <c r="AF166" i="2"/>
  <c r="AG166" i="2"/>
  <c r="AH166" i="2"/>
  <c r="AJ166" i="2"/>
  <c r="AL166" i="2"/>
  <c r="AN166" i="2"/>
  <c r="AO166" i="2"/>
  <c r="AQ166" i="2"/>
  <c r="AT166" i="2"/>
  <c r="AU166" i="2"/>
  <c r="AV166" i="2"/>
  <c r="AW166" i="2"/>
  <c r="AX166" i="2"/>
  <c r="AY166" i="2"/>
  <c r="AZ166" i="2"/>
  <c r="BB166" i="2"/>
  <c r="BC166" i="2"/>
  <c r="BD166" i="2"/>
  <c r="BF166" i="2"/>
  <c r="BG166" i="2"/>
  <c r="BH166" i="2"/>
  <c r="BI166" i="2"/>
  <c r="BJ166" i="2"/>
  <c r="D167" i="2"/>
  <c r="J167" i="2"/>
  <c r="K167" i="2"/>
  <c r="N167" i="2"/>
  <c r="S167" i="2"/>
  <c r="U167" i="2"/>
  <c r="W167" i="2"/>
  <c r="Y167" i="2"/>
  <c r="AA167" i="2"/>
  <c r="AC167" i="2"/>
  <c r="AE167" i="2"/>
  <c r="AF167" i="2"/>
  <c r="AG167" i="2"/>
  <c r="AH167" i="2"/>
  <c r="AJ167" i="2"/>
  <c r="AL167" i="2"/>
  <c r="AN167" i="2"/>
  <c r="AO167" i="2"/>
  <c r="AQ167" i="2"/>
  <c r="AT167" i="2"/>
  <c r="AU167" i="2"/>
  <c r="AV167" i="2"/>
  <c r="AW167" i="2"/>
  <c r="AX167" i="2"/>
  <c r="AY167" i="2"/>
  <c r="AZ167" i="2"/>
  <c r="BB167" i="2"/>
  <c r="BC167" i="2"/>
  <c r="BD167" i="2"/>
  <c r="BF167" i="2"/>
  <c r="BG167" i="2"/>
  <c r="BH167" i="2"/>
  <c r="BI167" i="2"/>
  <c r="BJ167" i="2"/>
  <c r="D168" i="2"/>
  <c r="J168" i="2"/>
  <c r="K168" i="2"/>
  <c r="N168" i="2"/>
  <c r="S168" i="2"/>
  <c r="U168" i="2"/>
  <c r="W168" i="2"/>
  <c r="Y168" i="2"/>
  <c r="AA168" i="2"/>
  <c r="AC168" i="2"/>
  <c r="AE168" i="2"/>
  <c r="AF168" i="2"/>
  <c r="AG168" i="2"/>
  <c r="AH168" i="2"/>
  <c r="AJ168" i="2"/>
  <c r="AL168" i="2"/>
  <c r="AN168" i="2"/>
  <c r="AO168" i="2"/>
  <c r="AQ168" i="2"/>
  <c r="AT168" i="2"/>
  <c r="AU168" i="2"/>
  <c r="AV168" i="2"/>
  <c r="AW168" i="2"/>
  <c r="AX168" i="2"/>
  <c r="AY168" i="2"/>
  <c r="AZ168" i="2"/>
  <c r="BB168" i="2"/>
  <c r="BC168" i="2"/>
  <c r="BD168" i="2"/>
  <c r="BF168" i="2"/>
  <c r="BG168" i="2"/>
  <c r="BH168" i="2"/>
  <c r="BI168" i="2"/>
  <c r="BJ168" i="2"/>
  <c r="D169" i="2"/>
  <c r="J169" i="2"/>
  <c r="K169" i="2"/>
  <c r="N169" i="2"/>
  <c r="S169" i="2"/>
  <c r="U169" i="2"/>
  <c r="W169" i="2"/>
  <c r="Y169" i="2"/>
  <c r="AA169" i="2"/>
  <c r="AC169" i="2"/>
  <c r="AE169" i="2"/>
  <c r="AF169" i="2"/>
  <c r="AG169" i="2"/>
  <c r="AH169" i="2"/>
  <c r="AJ169" i="2"/>
  <c r="AL169" i="2"/>
  <c r="AN169" i="2"/>
  <c r="AO169" i="2"/>
  <c r="AQ169" i="2"/>
  <c r="AT169" i="2"/>
  <c r="AU169" i="2"/>
  <c r="AV169" i="2"/>
  <c r="AW169" i="2"/>
  <c r="AX169" i="2"/>
  <c r="AY169" i="2"/>
  <c r="AZ169" i="2"/>
  <c r="BB169" i="2"/>
  <c r="BC169" i="2"/>
  <c r="BD169" i="2"/>
  <c r="BF169" i="2"/>
  <c r="BG169" i="2"/>
  <c r="BH169" i="2"/>
  <c r="BI169" i="2"/>
  <c r="BJ169" i="2"/>
  <c r="D170" i="2"/>
  <c r="J170" i="2"/>
  <c r="K170" i="2"/>
  <c r="N170" i="2"/>
  <c r="S170" i="2"/>
  <c r="U170" i="2"/>
  <c r="W170" i="2"/>
  <c r="Y170" i="2"/>
  <c r="AA170" i="2"/>
  <c r="AC170" i="2"/>
  <c r="AE170" i="2"/>
  <c r="AF170" i="2"/>
  <c r="AG170" i="2"/>
  <c r="AH170" i="2"/>
  <c r="AJ170" i="2"/>
  <c r="AL170" i="2"/>
  <c r="AN170" i="2"/>
  <c r="AO170" i="2"/>
  <c r="AQ170" i="2"/>
  <c r="AT170" i="2"/>
  <c r="AU170" i="2"/>
  <c r="AV170" i="2"/>
  <c r="AW170" i="2"/>
  <c r="AX170" i="2"/>
  <c r="AY170" i="2"/>
  <c r="AZ170" i="2"/>
  <c r="BB170" i="2"/>
  <c r="BC170" i="2"/>
  <c r="BD170" i="2"/>
  <c r="BF170" i="2"/>
  <c r="BG170" i="2"/>
  <c r="BH170" i="2"/>
  <c r="BI170" i="2"/>
  <c r="BJ170" i="2"/>
  <c r="D171" i="2"/>
  <c r="J171" i="2"/>
  <c r="K171" i="2"/>
  <c r="N171" i="2"/>
  <c r="S171" i="2"/>
  <c r="U171" i="2"/>
  <c r="W171" i="2"/>
  <c r="Y171" i="2"/>
  <c r="AA171" i="2"/>
  <c r="AC171" i="2"/>
  <c r="AE171" i="2"/>
  <c r="AF171" i="2"/>
  <c r="AG171" i="2"/>
  <c r="AH171" i="2"/>
  <c r="AJ171" i="2"/>
  <c r="AL171" i="2"/>
  <c r="AN171" i="2"/>
  <c r="AO171" i="2"/>
  <c r="AQ171" i="2"/>
  <c r="AT171" i="2"/>
  <c r="AU171" i="2"/>
  <c r="AV171" i="2"/>
  <c r="AW171" i="2"/>
  <c r="AX171" i="2"/>
  <c r="AY171" i="2"/>
  <c r="AZ171" i="2"/>
  <c r="BB171" i="2"/>
  <c r="BC171" i="2"/>
  <c r="BD171" i="2"/>
  <c r="BF171" i="2"/>
  <c r="BG171" i="2"/>
  <c r="BH171" i="2"/>
  <c r="BI171" i="2"/>
  <c r="BJ171" i="2"/>
  <c r="D172" i="2"/>
  <c r="J172" i="2"/>
  <c r="K172" i="2"/>
  <c r="N172" i="2"/>
  <c r="S172" i="2"/>
  <c r="U172" i="2"/>
  <c r="W172" i="2"/>
  <c r="Y172" i="2"/>
  <c r="AA172" i="2"/>
  <c r="AC172" i="2"/>
  <c r="AE172" i="2"/>
  <c r="AF172" i="2"/>
  <c r="AG172" i="2"/>
  <c r="AH172" i="2"/>
  <c r="AJ172" i="2"/>
  <c r="AL172" i="2"/>
  <c r="AN172" i="2"/>
  <c r="AO172" i="2"/>
  <c r="AQ172" i="2"/>
  <c r="AT172" i="2"/>
  <c r="AU172" i="2"/>
  <c r="AV172" i="2"/>
  <c r="AW172" i="2"/>
  <c r="AX172" i="2"/>
  <c r="AY172" i="2"/>
  <c r="AZ172" i="2"/>
  <c r="BB172" i="2"/>
  <c r="BC172" i="2"/>
  <c r="BD172" i="2"/>
  <c r="BF172" i="2"/>
  <c r="BG172" i="2"/>
  <c r="BH172" i="2"/>
  <c r="BI172" i="2"/>
  <c r="BJ172" i="2"/>
  <c r="D173" i="2"/>
  <c r="J173" i="2"/>
  <c r="K173" i="2"/>
  <c r="N173" i="2"/>
  <c r="S173" i="2"/>
  <c r="U173" i="2"/>
  <c r="W173" i="2"/>
  <c r="Y173" i="2"/>
  <c r="AA173" i="2"/>
  <c r="AC173" i="2"/>
  <c r="AE173" i="2"/>
  <c r="AF173" i="2"/>
  <c r="AG173" i="2"/>
  <c r="AH173" i="2"/>
  <c r="AJ173" i="2"/>
  <c r="AL173" i="2"/>
  <c r="AN173" i="2"/>
  <c r="AO173" i="2"/>
  <c r="AQ173" i="2"/>
  <c r="AT173" i="2"/>
  <c r="AU173" i="2"/>
  <c r="AV173" i="2"/>
  <c r="AW173" i="2"/>
  <c r="AX173" i="2"/>
  <c r="AY173" i="2"/>
  <c r="AZ173" i="2"/>
  <c r="BB173" i="2"/>
  <c r="BC173" i="2"/>
  <c r="BD173" i="2"/>
  <c r="BF173" i="2"/>
  <c r="BG173" i="2"/>
  <c r="BH173" i="2"/>
  <c r="BI173" i="2"/>
  <c r="BJ173" i="2"/>
  <c r="D174" i="2"/>
  <c r="J174" i="2"/>
  <c r="K174" i="2"/>
  <c r="N174" i="2"/>
  <c r="S174" i="2"/>
  <c r="U174" i="2"/>
  <c r="W174" i="2"/>
  <c r="Y174" i="2"/>
  <c r="AA174" i="2"/>
  <c r="AC174" i="2"/>
  <c r="AE174" i="2"/>
  <c r="AF174" i="2"/>
  <c r="AG174" i="2"/>
  <c r="AH174" i="2"/>
  <c r="AJ174" i="2"/>
  <c r="AL174" i="2"/>
  <c r="AN174" i="2"/>
  <c r="AO174" i="2"/>
  <c r="AQ174" i="2"/>
  <c r="AT174" i="2"/>
  <c r="AU174" i="2"/>
  <c r="AV174" i="2"/>
  <c r="AW174" i="2"/>
  <c r="AX174" i="2"/>
  <c r="AY174" i="2"/>
  <c r="AZ174" i="2"/>
  <c r="BB174" i="2"/>
  <c r="BC174" i="2"/>
  <c r="BD174" i="2"/>
  <c r="BF174" i="2"/>
  <c r="BG174" i="2"/>
  <c r="BH174" i="2"/>
  <c r="BI174" i="2"/>
  <c r="BJ174" i="2"/>
  <c r="D175" i="2"/>
  <c r="J175" i="2"/>
  <c r="K175" i="2"/>
  <c r="N175" i="2"/>
  <c r="S175" i="2"/>
  <c r="U175" i="2"/>
  <c r="W175" i="2"/>
  <c r="Y175" i="2"/>
  <c r="AA175" i="2"/>
  <c r="AC175" i="2"/>
  <c r="AE175" i="2"/>
  <c r="AF175" i="2"/>
  <c r="AG175" i="2"/>
  <c r="AH175" i="2"/>
  <c r="AJ175" i="2"/>
  <c r="AL175" i="2"/>
  <c r="AN175" i="2"/>
  <c r="AO175" i="2"/>
  <c r="AQ175" i="2"/>
  <c r="AT175" i="2"/>
  <c r="AU175" i="2"/>
  <c r="AV175" i="2"/>
  <c r="AW175" i="2"/>
  <c r="AX175" i="2"/>
  <c r="AY175" i="2"/>
  <c r="AZ175" i="2"/>
  <c r="BB175" i="2"/>
  <c r="BC175" i="2"/>
  <c r="BD175" i="2"/>
  <c r="BF175" i="2"/>
  <c r="BG175" i="2"/>
  <c r="BH175" i="2"/>
  <c r="BI175" i="2"/>
  <c r="BJ175" i="2"/>
  <c r="D176" i="2"/>
  <c r="J176" i="2"/>
  <c r="K176" i="2"/>
  <c r="N176" i="2"/>
  <c r="S176" i="2"/>
  <c r="U176" i="2"/>
  <c r="W176" i="2"/>
  <c r="Y176" i="2"/>
  <c r="AA176" i="2"/>
  <c r="AC176" i="2"/>
  <c r="AE176" i="2"/>
  <c r="AF176" i="2"/>
  <c r="AG176" i="2"/>
  <c r="AH176" i="2"/>
  <c r="AJ176" i="2"/>
  <c r="AL176" i="2"/>
  <c r="AN176" i="2"/>
  <c r="AO176" i="2"/>
  <c r="AQ176" i="2"/>
  <c r="AT176" i="2"/>
  <c r="AU176" i="2"/>
  <c r="AV176" i="2"/>
  <c r="AW176" i="2"/>
  <c r="AX176" i="2"/>
  <c r="AY176" i="2"/>
  <c r="AZ176" i="2"/>
  <c r="BB176" i="2"/>
  <c r="BC176" i="2"/>
  <c r="BD176" i="2"/>
  <c r="BF176" i="2"/>
  <c r="BG176" i="2"/>
  <c r="BH176" i="2"/>
  <c r="BI176" i="2"/>
  <c r="BJ176" i="2"/>
  <c r="D177" i="2"/>
  <c r="J177" i="2"/>
  <c r="K177" i="2"/>
  <c r="N177" i="2"/>
  <c r="S177" i="2"/>
  <c r="U177" i="2"/>
  <c r="W177" i="2"/>
  <c r="Y177" i="2"/>
  <c r="AA177" i="2"/>
  <c r="AC177" i="2"/>
  <c r="AE177" i="2"/>
  <c r="AF177" i="2"/>
  <c r="AG177" i="2"/>
  <c r="AH177" i="2"/>
  <c r="AJ177" i="2"/>
  <c r="AL177" i="2"/>
  <c r="AN177" i="2"/>
  <c r="AO177" i="2"/>
  <c r="AQ177" i="2"/>
  <c r="AT177" i="2"/>
  <c r="AU177" i="2"/>
  <c r="AV177" i="2"/>
  <c r="AW177" i="2"/>
  <c r="AX177" i="2"/>
  <c r="AY177" i="2"/>
  <c r="AZ177" i="2"/>
  <c r="BB177" i="2"/>
  <c r="BC177" i="2"/>
  <c r="BD177" i="2"/>
  <c r="BF177" i="2"/>
  <c r="BG177" i="2"/>
  <c r="BH177" i="2"/>
  <c r="BI177" i="2"/>
  <c r="BJ177" i="2"/>
  <c r="D178" i="2"/>
  <c r="J178" i="2"/>
  <c r="K178" i="2"/>
  <c r="N178" i="2"/>
  <c r="S178" i="2"/>
  <c r="U178" i="2"/>
  <c r="W178" i="2"/>
  <c r="Y178" i="2"/>
  <c r="AA178" i="2"/>
  <c r="AC178" i="2"/>
  <c r="AE178" i="2"/>
  <c r="AF178" i="2"/>
  <c r="AG178" i="2"/>
  <c r="AH178" i="2"/>
  <c r="AJ178" i="2"/>
  <c r="AL178" i="2"/>
  <c r="AN178" i="2"/>
  <c r="AO178" i="2"/>
  <c r="AQ178" i="2"/>
  <c r="AT178" i="2"/>
  <c r="AU178" i="2"/>
  <c r="AV178" i="2"/>
  <c r="AW178" i="2"/>
  <c r="AX178" i="2"/>
  <c r="AY178" i="2"/>
  <c r="AZ178" i="2"/>
  <c r="BB178" i="2"/>
  <c r="BC178" i="2"/>
  <c r="BD178" i="2"/>
  <c r="BF178" i="2"/>
  <c r="BG178" i="2"/>
  <c r="BH178" i="2"/>
  <c r="BI178" i="2"/>
  <c r="BJ178" i="2"/>
  <c r="D179" i="2"/>
  <c r="J179" i="2"/>
  <c r="K179" i="2"/>
  <c r="N179" i="2"/>
  <c r="S179" i="2"/>
  <c r="U179" i="2"/>
  <c r="W179" i="2"/>
  <c r="Y179" i="2"/>
  <c r="AA179" i="2"/>
  <c r="AC179" i="2"/>
  <c r="AE179" i="2"/>
  <c r="AF179" i="2"/>
  <c r="AG179" i="2"/>
  <c r="AH179" i="2"/>
  <c r="AJ179" i="2"/>
  <c r="AL179" i="2"/>
  <c r="AN179" i="2"/>
  <c r="AO179" i="2"/>
  <c r="AQ179" i="2"/>
  <c r="AT179" i="2"/>
  <c r="AU179" i="2"/>
  <c r="AV179" i="2"/>
  <c r="AW179" i="2"/>
  <c r="AX179" i="2"/>
  <c r="AY179" i="2"/>
  <c r="AZ179" i="2"/>
  <c r="BB179" i="2"/>
  <c r="BC179" i="2"/>
  <c r="BD179" i="2"/>
  <c r="BF179" i="2"/>
  <c r="BG179" i="2"/>
  <c r="BH179" i="2"/>
  <c r="BI179" i="2"/>
  <c r="BJ179" i="2"/>
  <c r="D180" i="2"/>
  <c r="J180" i="2"/>
  <c r="K180" i="2"/>
  <c r="N180" i="2"/>
  <c r="S180" i="2"/>
  <c r="U180" i="2"/>
  <c r="W180" i="2"/>
  <c r="Y180" i="2"/>
  <c r="AA180" i="2"/>
  <c r="AC180" i="2"/>
  <c r="AE180" i="2"/>
  <c r="AF180" i="2"/>
  <c r="AG180" i="2"/>
  <c r="AH180" i="2"/>
  <c r="AJ180" i="2"/>
  <c r="AL180" i="2"/>
  <c r="AN180" i="2"/>
  <c r="AO180" i="2"/>
  <c r="AQ180" i="2"/>
  <c r="AT180" i="2"/>
  <c r="AU180" i="2"/>
  <c r="AV180" i="2"/>
  <c r="AW180" i="2"/>
  <c r="AX180" i="2"/>
  <c r="AY180" i="2"/>
  <c r="AZ180" i="2"/>
  <c r="BB180" i="2"/>
  <c r="BC180" i="2"/>
  <c r="BD180" i="2"/>
  <c r="BF180" i="2"/>
  <c r="BG180" i="2"/>
  <c r="BH180" i="2"/>
  <c r="BI180" i="2"/>
  <c r="BJ180" i="2"/>
  <c r="D181" i="2"/>
  <c r="J181" i="2"/>
  <c r="K181" i="2"/>
  <c r="N181" i="2"/>
  <c r="S181" i="2"/>
  <c r="U181" i="2"/>
  <c r="W181" i="2"/>
  <c r="Y181" i="2"/>
  <c r="AA181" i="2"/>
  <c r="AC181" i="2"/>
  <c r="AE181" i="2"/>
  <c r="AF181" i="2"/>
  <c r="AG181" i="2"/>
  <c r="AH181" i="2"/>
  <c r="AJ181" i="2"/>
  <c r="AL181" i="2"/>
  <c r="AN181" i="2"/>
  <c r="AO181" i="2"/>
  <c r="AQ181" i="2"/>
  <c r="AT181" i="2"/>
  <c r="AU181" i="2"/>
  <c r="AV181" i="2"/>
  <c r="AW181" i="2"/>
  <c r="AX181" i="2"/>
  <c r="AY181" i="2"/>
  <c r="AZ181" i="2"/>
  <c r="BB181" i="2"/>
  <c r="BC181" i="2"/>
  <c r="BD181" i="2"/>
  <c r="BF181" i="2"/>
  <c r="BG181" i="2"/>
  <c r="BH181" i="2"/>
  <c r="BI181" i="2"/>
  <c r="BJ181" i="2"/>
  <c r="D182" i="2"/>
  <c r="J182" i="2"/>
  <c r="K182" i="2"/>
  <c r="N182" i="2"/>
  <c r="S182" i="2"/>
  <c r="U182" i="2"/>
  <c r="W182" i="2"/>
  <c r="Y182" i="2"/>
  <c r="AA182" i="2"/>
  <c r="AC182" i="2"/>
  <c r="AE182" i="2"/>
  <c r="AF182" i="2"/>
  <c r="AG182" i="2"/>
  <c r="AH182" i="2"/>
  <c r="AJ182" i="2"/>
  <c r="AL182" i="2"/>
  <c r="AN182" i="2"/>
  <c r="AO182" i="2"/>
  <c r="AQ182" i="2"/>
  <c r="AT182" i="2"/>
  <c r="AU182" i="2"/>
  <c r="AV182" i="2"/>
  <c r="AW182" i="2"/>
  <c r="AX182" i="2"/>
  <c r="AY182" i="2"/>
  <c r="AZ182" i="2"/>
  <c r="BB182" i="2"/>
  <c r="BC182" i="2"/>
  <c r="BD182" i="2"/>
  <c r="BF182" i="2"/>
  <c r="BG182" i="2"/>
  <c r="BH182" i="2"/>
  <c r="BI182" i="2"/>
  <c r="BJ182" i="2"/>
  <c r="D183" i="2"/>
  <c r="J183" i="2"/>
  <c r="K183" i="2"/>
  <c r="N183" i="2"/>
  <c r="S183" i="2"/>
  <c r="U183" i="2"/>
  <c r="W183" i="2"/>
  <c r="Y183" i="2"/>
  <c r="AA183" i="2"/>
  <c r="AC183" i="2"/>
  <c r="AE183" i="2"/>
  <c r="AF183" i="2"/>
  <c r="AG183" i="2"/>
  <c r="AH183" i="2"/>
  <c r="AJ183" i="2"/>
  <c r="AL183" i="2"/>
  <c r="AN183" i="2"/>
  <c r="AO183" i="2"/>
  <c r="AQ183" i="2"/>
  <c r="AT183" i="2"/>
  <c r="AU183" i="2"/>
  <c r="AV183" i="2"/>
  <c r="AW183" i="2"/>
  <c r="AX183" i="2"/>
  <c r="AY183" i="2"/>
  <c r="AZ183" i="2"/>
  <c r="BB183" i="2"/>
  <c r="BC183" i="2"/>
  <c r="BD183" i="2"/>
  <c r="BF183" i="2"/>
  <c r="BG183" i="2"/>
  <c r="BH183" i="2"/>
  <c r="BI183" i="2"/>
  <c r="BJ183" i="2"/>
  <c r="D184" i="2"/>
  <c r="J184" i="2"/>
  <c r="K184" i="2"/>
  <c r="N184" i="2"/>
  <c r="S184" i="2"/>
  <c r="U184" i="2"/>
  <c r="W184" i="2"/>
  <c r="Y184" i="2"/>
  <c r="AA184" i="2"/>
  <c r="AC184" i="2"/>
  <c r="AE184" i="2"/>
  <c r="AF184" i="2"/>
  <c r="AG184" i="2"/>
  <c r="AH184" i="2"/>
  <c r="AJ184" i="2"/>
  <c r="AL184" i="2"/>
  <c r="AN184" i="2"/>
  <c r="AO184" i="2"/>
  <c r="AQ184" i="2"/>
  <c r="AT184" i="2"/>
  <c r="AU184" i="2"/>
  <c r="AV184" i="2"/>
  <c r="AW184" i="2"/>
  <c r="AX184" i="2"/>
  <c r="AY184" i="2"/>
  <c r="AZ184" i="2"/>
  <c r="BB184" i="2"/>
  <c r="BC184" i="2"/>
  <c r="BD184" i="2"/>
  <c r="BF184" i="2"/>
  <c r="BG184" i="2"/>
  <c r="BH184" i="2"/>
  <c r="BI184" i="2"/>
  <c r="BJ184" i="2"/>
  <c r="D185" i="2"/>
  <c r="J185" i="2"/>
  <c r="K185" i="2"/>
  <c r="N185" i="2"/>
  <c r="S185" i="2"/>
  <c r="U185" i="2"/>
  <c r="W185" i="2"/>
  <c r="Y185" i="2"/>
  <c r="AA185" i="2"/>
  <c r="AC185" i="2"/>
  <c r="AE185" i="2"/>
  <c r="AF185" i="2"/>
  <c r="AG185" i="2"/>
  <c r="AH185" i="2"/>
  <c r="AJ185" i="2"/>
  <c r="AL185" i="2"/>
  <c r="AN185" i="2"/>
  <c r="AO185" i="2"/>
  <c r="AQ185" i="2"/>
  <c r="AT185" i="2"/>
  <c r="AU185" i="2"/>
  <c r="AV185" i="2"/>
  <c r="AW185" i="2"/>
  <c r="AX185" i="2"/>
  <c r="AY185" i="2"/>
  <c r="AZ185" i="2"/>
  <c r="BB185" i="2"/>
  <c r="BC185" i="2"/>
  <c r="BD185" i="2"/>
  <c r="BF185" i="2"/>
  <c r="BG185" i="2"/>
  <c r="BH185" i="2"/>
  <c r="BI185" i="2"/>
  <c r="BJ185" i="2"/>
  <c r="D186" i="2"/>
  <c r="J186" i="2"/>
  <c r="K186" i="2"/>
  <c r="N186" i="2"/>
  <c r="S186" i="2"/>
  <c r="U186" i="2"/>
  <c r="W186" i="2"/>
  <c r="Y186" i="2"/>
  <c r="AA186" i="2"/>
  <c r="AC186" i="2"/>
  <c r="AE186" i="2"/>
  <c r="AF186" i="2"/>
  <c r="AG186" i="2"/>
  <c r="AH186" i="2"/>
  <c r="AJ186" i="2"/>
  <c r="AL186" i="2"/>
  <c r="AN186" i="2"/>
  <c r="AO186" i="2"/>
  <c r="AQ186" i="2"/>
  <c r="AT186" i="2"/>
  <c r="AU186" i="2"/>
  <c r="AV186" i="2"/>
  <c r="AW186" i="2"/>
  <c r="AX186" i="2"/>
  <c r="AY186" i="2"/>
  <c r="AZ186" i="2"/>
  <c r="BB186" i="2"/>
  <c r="BC186" i="2"/>
  <c r="BD186" i="2"/>
  <c r="BF186" i="2"/>
  <c r="BG186" i="2"/>
  <c r="BH186" i="2"/>
  <c r="BI186" i="2"/>
  <c r="BJ186" i="2"/>
  <c r="D187" i="2"/>
  <c r="J187" i="2"/>
  <c r="K187" i="2"/>
  <c r="N187" i="2"/>
  <c r="S187" i="2"/>
  <c r="U187" i="2"/>
  <c r="W187" i="2"/>
  <c r="Y187" i="2"/>
  <c r="AA187" i="2"/>
  <c r="AC187" i="2"/>
  <c r="AE187" i="2"/>
  <c r="AF187" i="2"/>
  <c r="AG187" i="2"/>
  <c r="AH187" i="2"/>
  <c r="AJ187" i="2"/>
  <c r="AL187" i="2"/>
  <c r="AN187" i="2"/>
  <c r="AO187" i="2"/>
  <c r="AQ187" i="2"/>
  <c r="AT187" i="2"/>
  <c r="AU187" i="2"/>
  <c r="AV187" i="2"/>
  <c r="AW187" i="2"/>
  <c r="AX187" i="2"/>
  <c r="AY187" i="2"/>
  <c r="AZ187" i="2"/>
  <c r="BB187" i="2"/>
  <c r="BC187" i="2"/>
  <c r="BD187" i="2"/>
  <c r="BF187" i="2"/>
  <c r="BG187" i="2"/>
  <c r="BH187" i="2"/>
  <c r="BI187" i="2"/>
  <c r="BJ187" i="2"/>
  <c r="D188" i="2"/>
  <c r="J188" i="2"/>
  <c r="K188" i="2"/>
  <c r="N188" i="2"/>
  <c r="S188" i="2"/>
  <c r="U188" i="2"/>
  <c r="W188" i="2"/>
  <c r="Y188" i="2"/>
  <c r="AA188" i="2"/>
  <c r="AC188" i="2"/>
  <c r="AE188" i="2"/>
  <c r="AF188" i="2"/>
  <c r="AG188" i="2"/>
  <c r="AH188" i="2"/>
  <c r="AJ188" i="2"/>
  <c r="AL188" i="2"/>
  <c r="AN188" i="2"/>
  <c r="AO188" i="2"/>
  <c r="AQ188" i="2"/>
  <c r="AT188" i="2"/>
  <c r="AU188" i="2"/>
  <c r="AV188" i="2"/>
  <c r="AW188" i="2"/>
  <c r="AX188" i="2"/>
  <c r="AY188" i="2"/>
  <c r="AZ188" i="2"/>
  <c r="BB188" i="2"/>
  <c r="BC188" i="2"/>
  <c r="BD188" i="2"/>
  <c r="BF188" i="2"/>
  <c r="BG188" i="2"/>
  <c r="BH188" i="2"/>
  <c r="BI188" i="2"/>
  <c r="BJ188" i="2"/>
  <c r="D189" i="2"/>
  <c r="J189" i="2"/>
  <c r="K189" i="2"/>
  <c r="N189" i="2"/>
  <c r="S189" i="2"/>
  <c r="U189" i="2"/>
  <c r="W189" i="2"/>
  <c r="Y189" i="2"/>
  <c r="AA189" i="2"/>
  <c r="AC189" i="2"/>
  <c r="AE189" i="2"/>
  <c r="AF189" i="2"/>
  <c r="AG189" i="2"/>
  <c r="AH189" i="2"/>
  <c r="AJ189" i="2"/>
  <c r="AL189" i="2"/>
  <c r="AN189" i="2"/>
  <c r="AO189" i="2"/>
  <c r="AQ189" i="2"/>
  <c r="AT189" i="2"/>
  <c r="AU189" i="2"/>
  <c r="AV189" i="2"/>
  <c r="AW189" i="2"/>
  <c r="AX189" i="2"/>
  <c r="AY189" i="2"/>
  <c r="AZ189" i="2"/>
  <c r="BB189" i="2"/>
  <c r="BC189" i="2"/>
  <c r="BD189" i="2"/>
  <c r="BF189" i="2"/>
  <c r="BG189" i="2"/>
  <c r="BH189" i="2"/>
  <c r="BI189" i="2"/>
  <c r="BJ189" i="2"/>
  <c r="D190" i="2"/>
  <c r="J190" i="2"/>
  <c r="K190" i="2"/>
  <c r="N190" i="2"/>
  <c r="S190" i="2"/>
  <c r="U190" i="2"/>
  <c r="W190" i="2"/>
  <c r="Y190" i="2"/>
  <c r="AA190" i="2"/>
  <c r="AC190" i="2"/>
  <c r="AE190" i="2"/>
  <c r="AF190" i="2"/>
  <c r="AG190" i="2"/>
  <c r="AH190" i="2"/>
  <c r="AJ190" i="2"/>
  <c r="AL190" i="2"/>
  <c r="AN190" i="2"/>
  <c r="AO190" i="2"/>
  <c r="AQ190" i="2"/>
  <c r="AT190" i="2"/>
  <c r="AU190" i="2"/>
  <c r="AV190" i="2"/>
  <c r="AW190" i="2"/>
  <c r="AX190" i="2"/>
  <c r="AY190" i="2"/>
  <c r="AZ190" i="2"/>
  <c r="BB190" i="2"/>
  <c r="BC190" i="2"/>
  <c r="BD190" i="2"/>
  <c r="BF190" i="2"/>
  <c r="BG190" i="2"/>
  <c r="BH190" i="2"/>
  <c r="BI190" i="2"/>
  <c r="BJ190" i="2"/>
  <c r="D191" i="2"/>
  <c r="J191" i="2"/>
  <c r="K191" i="2"/>
  <c r="N191" i="2"/>
  <c r="S191" i="2"/>
  <c r="U191" i="2"/>
  <c r="W191" i="2"/>
  <c r="Y191" i="2"/>
  <c r="AA191" i="2"/>
  <c r="AC191" i="2"/>
  <c r="AE191" i="2"/>
  <c r="AF191" i="2"/>
  <c r="AG191" i="2"/>
  <c r="AH191" i="2"/>
  <c r="AJ191" i="2"/>
  <c r="AL191" i="2"/>
  <c r="AN191" i="2"/>
  <c r="AO191" i="2"/>
  <c r="AQ191" i="2"/>
  <c r="AT191" i="2"/>
  <c r="AU191" i="2"/>
  <c r="AV191" i="2"/>
  <c r="AW191" i="2"/>
  <c r="AX191" i="2"/>
  <c r="AY191" i="2"/>
  <c r="AZ191" i="2"/>
  <c r="BB191" i="2"/>
  <c r="BC191" i="2"/>
  <c r="BD191" i="2"/>
  <c r="BF191" i="2"/>
  <c r="BG191" i="2"/>
  <c r="BH191" i="2"/>
  <c r="BI191" i="2"/>
  <c r="BJ191" i="2"/>
  <c r="D192" i="2"/>
  <c r="J192" i="2"/>
  <c r="K192" i="2"/>
  <c r="N192" i="2"/>
  <c r="S192" i="2"/>
  <c r="U192" i="2"/>
  <c r="W192" i="2"/>
  <c r="Y192" i="2"/>
  <c r="AA192" i="2"/>
  <c r="AC192" i="2"/>
  <c r="AE192" i="2"/>
  <c r="AF192" i="2"/>
  <c r="AG192" i="2"/>
  <c r="AH192" i="2"/>
  <c r="AJ192" i="2"/>
  <c r="AL192" i="2"/>
  <c r="AN192" i="2"/>
  <c r="AO192" i="2"/>
  <c r="AQ192" i="2"/>
  <c r="AT192" i="2"/>
  <c r="AU192" i="2"/>
  <c r="AV192" i="2"/>
  <c r="AW192" i="2"/>
  <c r="AX192" i="2"/>
  <c r="AY192" i="2"/>
  <c r="AZ192" i="2"/>
  <c r="BB192" i="2"/>
  <c r="BC192" i="2"/>
  <c r="BD192" i="2"/>
  <c r="BF192" i="2"/>
  <c r="BG192" i="2"/>
  <c r="BH192" i="2"/>
  <c r="BI192" i="2"/>
  <c r="BJ192" i="2"/>
  <c r="D193" i="2"/>
  <c r="J193" i="2"/>
  <c r="K193" i="2"/>
  <c r="N193" i="2"/>
  <c r="S193" i="2"/>
  <c r="U193" i="2"/>
  <c r="W193" i="2"/>
  <c r="Y193" i="2"/>
  <c r="AA193" i="2"/>
  <c r="AC193" i="2"/>
  <c r="AE193" i="2"/>
  <c r="AF193" i="2"/>
  <c r="AG193" i="2"/>
  <c r="AH193" i="2"/>
  <c r="AJ193" i="2"/>
  <c r="AL193" i="2"/>
  <c r="AN193" i="2"/>
  <c r="AO193" i="2"/>
  <c r="AQ193" i="2"/>
  <c r="AT193" i="2"/>
  <c r="AU193" i="2"/>
  <c r="AV193" i="2"/>
  <c r="AW193" i="2"/>
  <c r="AX193" i="2"/>
  <c r="AY193" i="2"/>
  <c r="AZ193" i="2"/>
  <c r="BB193" i="2"/>
  <c r="BC193" i="2"/>
  <c r="BD193" i="2"/>
  <c r="BF193" i="2"/>
  <c r="BG193" i="2"/>
  <c r="BH193" i="2"/>
  <c r="BI193" i="2"/>
  <c r="BJ193" i="2"/>
  <c r="D194" i="2"/>
  <c r="J194" i="2"/>
  <c r="K194" i="2"/>
  <c r="N194" i="2"/>
  <c r="S194" i="2"/>
  <c r="U194" i="2"/>
  <c r="W194" i="2"/>
  <c r="Y194" i="2"/>
  <c r="AA194" i="2"/>
  <c r="AC194" i="2"/>
  <c r="AE194" i="2"/>
  <c r="AF194" i="2"/>
  <c r="AG194" i="2"/>
  <c r="AH194" i="2"/>
  <c r="AJ194" i="2"/>
  <c r="AL194" i="2"/>
  <c r="AN194" i="2"/>
  <c r="AO194" i="2"/>
  <c r="AQ194" i="2"/>
  <c r="AT194" i="2"/>
  <c r="AU194" i="2"/>
  <c r="AV194" i="2"/>
  <c r="AW194" i="2"/>
  <c r="AX194" i="2"/>
  <c r="AY194" i="2"/>
  <c r="AZ194" i="2"/>
  <c r="BB194" i="2"/>
  <c r="BC194" i="2"/>
  <c r="BD194" i="2"/>
  <c r="BF194" i="2"/>
  <c r="BG194" i="2"/>
  <c r="BH194" i="2"/>
  <c r="BI194" i="2"/>
  <c r="BJ194" i="2"/>
  <c r="D195" i="2"/>
  <c r="J195" i="2"/>
  <c r="K195" i="2"/>
  <c r="N195" i="2"/>
  <c r="S195" i="2"/>
  <c r="U195" i="2"/>
  <c r="W195" i="2"/>
  <c r="Y195" i="2"/>
  <c r="AA195" i="2"/>
  <c r="AC195" i="2"/>
  <c r="AE195" i="2"/>
  <c r="AF195" i="2"/>
  <c r="AG195" i="2"/>
  <c r="AH195" i="2"/>
  <c r="AJ195" i="2"/>
  <c r="AL195" i="2"/>
  <c r="AN195" i="2"/>
  <c r="AO195" i="2"/>
  <c r="AQ195" i="2"/>
  <c r="AT195" i="2"/>
  <c r="AU195" i="2"/>
  <c r="AV195" i="2"/>
  <c r="AW195" i="2"/>
  <c r="AX195" i="2"/>
  <c r="AY195" i="2"/>
  <c r="AZ195" i="2"/>
  <c r="BB195" i="2"/>
  <c r="BC195" i="2"/>
  <c r="BD195" i="2"/>
  <c r="BF195" i="2"/>
  <c r="BG195" i="2"/>
  <c r="BH195" i="2"/>
  <c r="BI195" i="2"/>
  <c r="BJ195" i="2"/>
  <c r="D196" i="2"/>
  <c r="J196" i="2"/>
  <c r="K196" i="2"/>
  <c r="N196" i="2"/>
  <c r="S196" i="2"/>
  <c r="U196" i="2"/>
  <c r="W196" i="2"/>
  <c r="Y196" i="2"/>
  <c r="AA196" i="2"/>
  <c r="AC196" i="2"/>
  <c r="AE196" i="2"/>
  <c r="AF196" i="2"/>
  <c r="AG196" i="2"/>
  <c r="AH196" i="2"/>
  <c r="AJ196" i="2"/>
  <c r="AL196" i="2"/>
  <c r="AN196" i="2"/>
  <c r="AO196" i="2"/>
  <c r="AQ196" i="2"/>
  <c r="AT196" i="2"/>
  <c r="AU196" i="2"/>
  <c r="AV196" i="2"/>
  <c r="AW196" i="2"/>
  <c r="AX196" i="2"/>
  <c r="AY196" i="2"/>
  <c r="AZ196" i="2"/>
  <c r="BB196" i="2"/>
  <c r="BC196" i="2"/>
  <c r="BD196" i="2"/>
  <c r="BF196" i="2"/>
  <c r="BG196" i="2"/>
  <c r="BH196" i="2"/>
  <c r="BI196" i="2"/>
  <c r="BJ196" i="2"/>
  <c r="D197" i="2"/>
  <c r="J197" i="2"/>
  <c r="K197" i="2"/>
  <c r="N197" i="2"/>
  <c r="S197" i="2"/>
  <c r="U197" i="2"/>
  <c r="W197" i="2"/>
  <c r="Y197" i="2"/>
  <c r="AA197" i="2"/>
  <c r="AC197" i="2"/>
  <c r="AE197" i="2"/>
  <c r="AF197" i="2"/>
  <c r="AG197" i="2"/>
  <c r="AH197" i="2"/>
  <c r="AJ197" i="2"/>
  <c r="AL197" i="2"/>
  <c r="AN197" i="2"/>
  <c r="AO197" i="2"/>
  <c r="AQ197" i="2"/>
  <c r="AT197" i="2"/>
  <c r="AU197" i="2"/>
  <c r="AV197" i="2"/>
  <c r="AW197" i="2"/>
  <c r="AX197" i="2"/>
  <c r="AY197" i="2"/>
  <c r="AZ197" i="2"/>
  <c r="BB197" i="2"/>
  <c r="BC197" i="2"/>
  <c r="BD197" i="2"/>
  <c r="BF197" i="2"/>
  <c r="BG197" i="2"/>
  <c r="BH197" i="2"/>
  <c r="BI197" i="2"/>
  <c r="BJ197" i="2"/>
  <c r="D198" i="2"/>
  <c r="J198" i="2"/>
  <c r="K198" i="2"/>
  <c r="N198" i="2"/>
  <c r="S198" i="2"/>
  <c r="U198" i="2"/>
  <c r="W198" i="2"/>
  <c r="Y198" i="2"/>
  <c r="AA198" i="2"/>
  <c r="AC198" i="2"/>
  <c r="AE198" i="2"/>
  <c r="AF198" i="2"/>
  <c r="AG198" i="2"/>
  <c r="AH198" i="2"/>
  <c r="AJ198" i="2"/>
  <c r="AL198" i="2"/>
  <c r="AN198" i="2"/>
  <c r="AO198" i="2"/>
  <c r="AQ198" i="2"/>
  <c r="AT198" i="2"/>
  <c r="AU198" i="2"/>
  <c r="AV198" i="2"/>
  <c r="AW198" i="2"/>
  <c r="AX198" i="2"/>
  <c r="AY198" i="2"/>
  <c r="AZ198" i="2"/>
  <c r="BB198" i="2"/>
  <c r="BC198" i="2"/>
  <c r="BD198" i="2"/>
  <c r="BF198" i="2"/>
  <c r="BG198" i="2"/>
  <c r="BH198" i="2"/>
  <c r="BI198" i="2"/>
  <c r="BJ198" i="2"/>
  <c r="D199" i="2"/>
  <c r="J199" i="2"/>
  <c r="K199" i="2"/>
  <c r="N199" i="2"/>
  <c r="S199" i="2"/>
  <c r="U199" i="2"/>
  <c r="W199" i="2"/>
  <c r="Y199" i="2"/>
  <c r="AA199" i="2"/>
  <c r="AC199" i="2"/>
  <c r="AE199" i="2"/>
  <c r="AF199" i="2"/>
  <c r="AG199" i="2"/>
  <c r="AH199" i="2"/>
  <c r="AJ199" i="2"/>
  <c r="AL199" i="2"/>
  <c r="AN199" i="2"/>
  <c r="AO199" i="2"/>
  <c r="AQ199" i="2"/>
  <c r="AT199" i="2"/>
  <c r="AU199" i="2"/>
  <c r="AV199" i="2"/>
  <c r="AW199" i="2"/>
  <c r="AX199" i="2"/>
  <c r="AY199" i="2"/>
  <c r="AZ199" i="2"/>
  <c r="BB199" i="2"/>
  <c r="BC199" i="2"/>
  <c r="BD199" i="2"/>
  <c r="BF199" i="2"/>
  <c r="BG199" i="2"/>
  <c r="BH199" i="2"/>
  <c r="BI199" i="2"/>
  <c r="BJ199" i="2"/>
  <c r="D200" i="2"/>
  <c r="J200" i="2"/>
  <c r="K200" i="2"/>
  <c r="N200" i="2"/>
  <c r="S200" i="2"/>
  <c r="U200" i="2"/>
  <c r="W200" i="2"/>
  <c r="Y200" i="2"/>
  <c r="AA200" i="2"/>
  <c r="AC200" i="2"/>
  <c r="AE200" i="2"/>
  <c r="AF200" i="2"/>
  <c r="AG200" i="2"/>
  <c r="AH200" i="2"/>
  <c r="AJ200" i="2"/>
  <c r="AL200" i="2"/>
  <c r="AN200" i="2"/>
  <c r="AO200" i="2"/>
  <c r="AQ200" i="2"/>
  <c r="AT200" i="2"/>
  <c r="AU200" i="2"/>
  <c r="AV200" i="2"/>
  <c r="AW200" i="2"/>
  <c r="AX200" i="2"/>
  <c r="AY200" i="2"/>
  <c r="AZ200" i="2"/>
  <c r="BB200" i="2"/>
  <c r="BC200" i="2"/>
  <c r="BD200" i="2"/>
  <c r="BF200" i="2"/>
  <c r="BG200" i="2"/>
  <c r="BH200" i="2"/>
  <c r="BI200" i="2"/>
  <c r="BJ200" i="2"/>
  <c r="D201" i="2"/>
  <c r="J201" i="2"/>
  <c r="K201" i="2"/>
  <c r="N201" i="2"/>
  <c r="S201" i="2"/>
  <c r="U201" i="2"/>
  <c r="W201" i="2"/>
  <c r="Y201" i="2"/>
  <c r="AA201" i="2"/>
  <c r="AC201" i="2"/>
  <c r="AE201" i="2"/>
  <c r="AF201" i="2"/>
  <c r="AG201" i="2"/>
  <c r="AH201" i="2"/>
  <c r="AJ201" i="2"/>
  <c r="AL201" i="2"/>
  <c r="AN201" i="2"/>
  <c r="AO201" i="2"/>
  <c r="AQ201" i="2"/>
  <c r="AT201" i="2"/>
  <c r="AU201" i="2"/>
  <c r="AV201" i="2"/>
  <c r="AW201" i="2"/>
  <c r="AX201" i="2"/>
  <c r="AY201" i="2"/>
  <c r="AZ201" i="2"/>
  <c r="BB201" i="2"/>
  <c r="BC201" i="2"/>
  <c r="BD201" i="2"/>
  <c r="BF201" i="2"/>
  <c r="BG201" i="2"/>
  <c r="BH201" i="2"/>
  <c r="BI201" i="2"/>
  <c r="BJ201" i="2"/>
  <c r="D202" i="2"/>
  <c r="J202" i="2"/>
  <c r="K202" i="2"/>
  <c r="N202" i="2"/>
  <c r="S202" i="2"/>
  <c r="U202" i="2"/>
  <c r="W202" i="2"/>
  <c r="Y202" i="2"/>
  <c r="AA202" i="2"/>
  <c r="AC202" i="2"/>
  <c r="AE202" i="2"/>
  <c r="AF202" i="2"/>
  <c r="AG202" i="2"/>
  <c r="AH202" i="2"/>
  <c r="AJ202" i="2"/>
  <c r="AL202" i="2"/>
  <c r="AN202" i="2"/>
  <c r="AO202" i="2"/>
  <c r="AQ202" i="2"/>
  <c r="AT202" i="2"/>
  <c r="AU202" i="2"/>
  <c r="AV202" i="2"/>
  <c r="AW202" i="2"/>
  <c r="AX202" i="2"/>
  <c r="AY202" i="2"/>
  <c r="AZ202" i="2"/>
  <c r="BB202" i="2"/>
  <c r="BC202" i="2"/>
  <c r="BD202" i="2"/>
  <c r="BF202" i="2"/>
  <c r="BG202" i="2"/>
  <c r="BH202" i="2"/>
  <c r="BI202" i="2"/>
  <c r="BJ202" i="2"/>
  <c r="D203" i="2"/>
  <c r="J203" i="2"/>
  <c r="K203" i="2"/>
  <c r="N203" i="2"/>
  <c r="S203" i="2"/>
  <c r="U203" i="2"/>
  <c r="W203" i="2"/>
  <c r="Y203" i="2"/>
  <c r="AA203" i="2"/>
  <c r="AC203" i="2"/>
  <c r="AE203" i="2"/>
  <c r="AF203" i="2"/>
  <c r="AG203" i="2"/>
  <c r="AH203" i="2"/>
  <c r="AJ203" i="2"/>
  <c r="AL203" i="2"/>
  <c r="AN203" i="2"/>
  <c r="AO203" i="2"/>
  <c r="AQ203" i="2"/>
  <c r="AT203" i="2"/>
  <c r="AU203" i="2"/>
  <c r="AV203" i="2"/>
  <c r="AW203" i="2"/>
  <c r="AX203" i="2"/>
  <c r="AY203" i="2"/>
  <c r="AZ203" i="2"/>
  <c r="BB203" i="2"/>
  <c r="BC203" i="2"/>
  <c r="BD203" i="2"/>
  <c r="BF203" i="2"/>
  <c r="BG203" i="2"/>
  <c r="BH203" i="2"/>
  <c r="BI203" i="2"/>
  <c r="BJ203" i="2"/>
  <c r="D204" i="2"/>
  <c r="J204" i="2"/>
  <c r="K204" i="2"/>
  <c r="N204" i="2"/>
  <c r="S204" i="2"/>
  <c r="U204" i="2"/>
  <c r="W204" i="2"/>
  <c r="Y204" i="2"/>
  <c r="AA204" i="2"/>
  <c r="AC204" i="2"/>
  <c r="AE204" i="2"/>
  <c r="AF204" i="2"/>
  <c r="AG204" i="2"/>
  <c r="AH204" i="2"/>
  <c r="AJ204" i="2"/>
  <c r="AL204" i="2"/>
  <c r="AN204" i="2"/>
  <c r="AO204" i="2"/>
  <c r="AQ204" i="2"/>
  <c r="AT204" i="2"/>
  <c r="AU204" i="2"/>
  <c r="AV204" i="2"/>
  <c r="AW204" i="2"/>
  <c r="AX204" i="2"/>
  <c r="AY204" i="2"/>
  <c r="AZ204" i="2"/>
  <c r="BB204" i="2"/>
  <c r="BC204" i="2"/>
  <c r="BD204" i="2"/>
  <c r="BF204" i="2"/>
  <c r="BG204" i="2"/>
  <c r="BH204" i="2"/>
  <c r="BI204" i="2"/>
  <c r="BJ204" i="2"/>
  <c r="D205" i="2"/>
  <c r="J205" i="2"/>
  <c r="K205" i="2"/>
  <c r="N205" i="2"/>
  <c r="S205" i="2"/>
  <c r="U205" i="2"/>
  <c r="W205" i="2"/>
  <c r="Y205" i="2"/>
  <c r="AA205" i="2"/>
  <c r="AC205" i="2"/>
  <c r="AE205" i="2"/>
  <c r="AF205" i="2"/>
  <c r="AG205" i="2"/>
  <c r="AH205" i="2"/>
  <c r="AJ205" i="2"/>
  <c r="AL205" i="2"/>
  <c r="AN205" i="2"/>
  <c r="AO205" i="2"/>
  <c r="AQ205" i="2"/>
  <c r="AT205" i="2"/>
  <c r="AU205" i="2"/>
  <c r="AV205" i="2"/>
  <c r="AW205" i="2"/>
  <c r="AX205" i="2"/>
  <c r="AY205" i="2"/>
  <c r="AZ205" i="2"/>
  <c r="BB205" i="2"/>
  <c r="BC205" i="2"/>
  <c r="BD205" i="2"/>
  <c r="BF205" i="2"/>
  <c r="BG205" i="2"/>
  <c r="BH205" i="2"/>
  <c r="BI205" i="2"/>
  <c r="BJ205" i="2"/>
  <c r="D206" i="2"/>
  <c r="J206" i="2"/>
  <c r="K206" i="2"/>
  <c r="N206" i="2"/>
  <c r="S206" i="2"/>
  <c r="U206" i="2"/>
  <c r="W206" i="2"/>
  <c r="Y206" i="2"/>
  <c r="AA206" i="2"/>
  <c r="AC206" i="2"/>
  <c r="AE206" i="2"/>
  <c r="AF206" i="2"/>
  <c r="AG206" i="2"/>
  <c r="AH206" i="2"/>
  <c r="AJ206" i="2"/>
  <c r="AL206" i="2"/>
  <c r="AN206" i="2"/>
  <c r="AO206" i="2"/>
  <c r="AQ206" i="2"/>
  <c r="AT206" i="2"/>
  <c r="AU206" i="2"/>
  <c r="AV206" i="2"/>
  <c r="AW206" i="2"/>
  <c r="AX206" i="2"/>
  <c r="AY206" i="2"/>
  <c r="AZ206" i="2"/>
  <c r="BB206" i="2"/>
  <c r="BC206" i="2"/>
  <c r="BD206" i="2"/>
  <c r="BF206" i="2"/>
  <c r="BG206" i="2"/>
  <c r="BH206" i="2"/>
  <c r="BI206" i="2"/>
  <c r="BJ206" i="2"/>
  <c r="D207" i="2"/>
  <c r="J207" i="2"/>
  <c r="K207" i="2"/>
  <c r="N207" i="2"/>
  <c r="S207" i="2"/>
  <c r="U207" i="2"/>
  <c r="W207" i="2"/>
  <c r="Y207" i="2"/>
  <c r="AA207" i="2"/>
  <c r="AC207" i="2"/>
  <c r="AE207" i="2"/>
  <c r="AF207" i="2"/>
  <c r="AG207" i="2"/>
  <c r="AH207" i="2"/>
  <c r="AJ207" i="2"/>
  <c r="AL207" i="2"/>
  <c r="AN207" i="2"/>
  <c r="AO207" i="2"/>
  <c r="AQ207" i="2"/>
  <c r="AT207" i="2"/>
  <c r="AU207" i="2"/>
  <c r="AV207" i="2"/>
  <c r="AW207" i="2"/>
  <c r="AX207" i="2"/>
  <c r="AY207" i="2"/>
  <c r="AZ207" i="2"/>
  <c r="BB207" i="2"/>
  <c r="BC207" i="2"/>
  <c r="BD207" i="2"/>
  <c r="BF207" i="2"/>
  <c r="BG207" i="2"/>
  <c r="BH207" i="2"/>
  <c r="BI207" i="2"/>
  <c r="BJ207" i="2"/>
  <c r="D208" i="2"/>
  <c r="J208" i="2"/>
  <c r="K208" i="2"/>
  <c r="N208" i="2"/>
  <c r="S208" i="2"/>
  <c r="U208" i="2"/>
  <c r="W208" i="2"/>
  <c r="Y208" i="2"/>
  <c r="AA208" i="2"/>
  <c r="AC208" i="2"/>
  <c r="AE208" i="2"/>
  <c r="AF208" i="2"/>
  <c r="AG208" i="2"/>
  <c r="AH208" i="2"/>
  <c r="AJ208" i="2"/>
  <c r="AL208" i="2"/>
  <c r="AN208" i="2"/>
  <c r="AO208" i="2"/>
  <c r="AQ208" i="2"/>
  <c r="AT208" i="2"/>
  <c r="AU208" i="2"/>
  <c r="AV208" i="2"/>
  <c r="AW208" i="2"/>
  <c r="AX208" i="2"/>
  <c r="AY208" i="2"/>
  <c r="AZ208" i="2"/>
  <c r="BB208" i="2"/>
  <c r="BC208" i="2"/>
  <c r="BD208" i="2"/>
  <c r="BF208" i="2"/>
  <c r="BG208" i="2"/>
  <c r="BH208" i="2"/>
  <c r="BI208" i="2"/>
  <c r="BJ208" i="2"/>
  <c r="D209" i="2"/>
  <c r="J209" i="2"/>
  <c r="K209" i="2"/>
  <c r="N209" i="2"/>
  <c r="S209" i="2"/>
  <c r="U209" i="2"/>
  <c r="W209" i="2"/>
  <c r="Y209" i="2"/>
  <c r="AA209" i="2"/>
  <c r="AC209" i="2"/>
  <c r="AE209" i="2"/>
  <c r="AF209" i="2"/>
  <c r="AG209" i="2"/>
  <c r="AH209" i="2"/>
  <c r="AJ209" i="2"/>
  <c r="AL209" i="2"/>
  <c r="AN209" i="2"/>
  <c r="AO209" i="2"/>
  <c r="AQ209" i="2"/>
  <c r="AT209" i="2"/>
  <c r="AU209" i="2"/>
  <c r="AV209" i="2"/>
  <c r="AW209" i="2"/>
  <c r="AX209" i="2"/>
  <c r="AY209" i="2"/>
  <c r="AZ209" i="2"/>
  <c r="BB209" i="2"/>
  <c r="BC209" i="2"/>
  <c r="BD209" i="2"/>
  <c r="BF209" i="2"/>
  <c r="BG209" i="2"/>
  <c r="BH209" i="2"/>
  <c r="BI209" i="2"/>
  <c r="BJ209" i="2"/>
  <c r="D210" i="2"/>
  <c r="J210" i="2"/>
  <c r="K210" i="2"/>
  <c r="N210" i="2"/>
  <c r="S210" i="2"/>
  <c r="U210" i="2"/>
  <c r="W210" i="2"/>
  <c r="Y210" i="2"/>
  <c r="AA210" i="2"/>
  <c r="AC210" i="2"/>
  <c r="AE210" i="2"/>
  <c r="AF210" i="2"/>
  <c r="AG210" i="2"/>
  <c r="AH210" i="2"/>
  <c r="AJ210" i="2"/>
  <c r="AL210" i="2"/>
  <c r="AN210" i="2"/>
  <c r="AO210" i="2"/>
  <c r="AQ210" i="2"/>
  <c r="AT210" i="2"/>
  <c r="AU210" i="2"/>
  <c r="AV210" i="2"/>
  <c r="AW210" i="2"/>
  <c r="AX210" i="2"/>
  <c r="AY210" i="2"/>
  <c r="AZ210" i="2"/>
  <c r="BB210" i="2"/>
  <c r="BC210" i="2"/>
  <c r="BD210" i="2"/>
  <c r="BF210" i="2"/>
  <c r="BG210" i="2"/>
  <c r="BH210" i="2"/>
  <c r="BI210" i="2"/>
  <c r="BJ210" i="2"/>
  <c r="D211" i="2"/>
  <c r="J211" i="2"/>
  <c r="K211" i="2"/>
  <c r="N211" i="2"/>
  <c r="S211" i="2"/>
  <c r="U211" i="2"/>
  <c r="W211" i="2"/>
  <c r="Y211" i="2"/>
  <c r="AA211" i="2"/>
  <c r="AC211" i="2"/>
  <c r="AE211" i="2"/>
  <c r="AF211" i="2"/>
  <c r="AG211" i="2"/>
  <c r="AH211" i="2"/>
  <c r="AJ211" i="2"/>
  <c r="AL211" i="2"/>
  <c r="AN211" i="2"/>
  <c r="AO211" i="2"/>
  <c r="AQ211" i="2"/>
  <c r="AT211" i="2"/>
  <c r="AU211" i="2"/>
  <c r="AV211" i="2"/>
  <c r="AW211" i="2"/>
  <c r="AX211" i="2"/>
  <c r="AY211" i="2"/>
  <c r="AZ211" i="2"/>
  <c r="BB211" i="2"/>
  <c r="BC211" i="2"/>
  <c r="BD211" i="2"/>
  <c r="BF211" i="2"/>
  <c r="BG211" i="2"/>
  <c r="BH211" i="2"/>
  <c r="BI211" i="2"/>
  <c r="BJ211" i="2"/>
  <c r="D212" i="2"/>
  <c r="J212" i="2"/>
  <c r="K212" i="2"/>
  <c r="N212" i="2"/>
  <c r="S212" i="2"/>
  <c r="U212" i="2"/>
  <c r="W212" i="2"/>
  <c r="Y212" i="2"/>
  <c r="AA212" i="2"/>
  <c r="AC212" i="2"/>
  <c r="AE212" i="2"/>
  <c r="AF212" i="2"/>
  <c r="AG212" i="2"/>
  <c r="AH212" i="2"/>
  <c r="AJ212" i="2"/>
  <c r="AL212" i="2"/>
  <c r="AN212" i="2"/>
  <c r="AO212" i="2"/>
  <c r="AQ212" i="2"/>
  <c r="AT212" i="2"/>
  <c r="AU212" i="2"/>
  <c r="AV212" i="2"/>
  <c r="AW212" i="2"/>
  <c r="AX212" i="2"/>
  <c r="AY212" i="2"/>
  <c r="AZ212" i="2"/>
  <c r="BB212" i="2"/>
  <c r="BC212" i="2"/>
  <c r="BD212" i="2"/>
  <c r="BF212" i="2"/>
  <c r="BG212" i="2"/>
  <c r="BH212" i="2"/>
  <c r="BI212" i="2"/>
  <c r="BJ212" i="2"/>
  <c r="D213" i="2"/>
  <c r="J213" i="2"/>
  <c r="K213" i="2"/>
  <c r="N213" i="2"/>
  <c r="S213" i="2"/>
  <c r="U213" i="2"/>
  <c r="W213" i="2"/>
  <c r="Y213" i="2"/>
  <c r="AA213" i="2"/>
  <c r="AC213" i="2"/>
  <c r="AE213" i="2"/>
  <c r="AF213" i="2"/>
  <c r="AG213" i="2"/>
  <c r="AH213" i="2"/>
  <c r="AJ213" i="2"/>
  <c r="AL213" i="2"/>
  <c r="AN213" i="2"/>
  <c r="AO213" i="2"/>
  <c r="AQ213" i="2"/>
  <c r="AT213" i="2"/>
  <c r="AU213" i="2"/>
  <c r="AV213" i="2"/>
  <c r="AW213" i="2"/>
  <c r="AX213" i="2"/>
  <c r="AY213" i="2"/>
  <c r="AZ213" i="2"/>
  <c r="BB213" i="2"/>
  <c r="BC213" i="2"/>
  <c r="BD213" i="2"/>
  <c r="BF213" i="2"/>
  <c r="BG213" i="2"/>
  <c r="BH213" i="2"/>
  <c r="BI213" i="2"/>
  <c r="BJ213" i="2"/>
  <c r="D214" i="2"/>
  <c r="J214" i="2"/>
  <c r="K214" i="2"/>
  <c r="N214" i="2"/>
  <c r="S214" i="2"/>
  <c r="U214" i="2"/>
  <c r="W214" i="2"/>
  <c r="Y214" i="2"/>
  <c r="AA214" i="2"/>
  <c r="AC214" i="2"/>
  <c r="AE214" i="2"/>
  <c r="AF214" i="2"/>
  <c r="AG214" i="2"/>
  <c r="AH214" i="2"/>
  <c r="AJ214" i="2"/>
  <c r="AL214" i="2"/>
  <c r="AN214" i="2"/>
  <c r="AO214" i="2"/>
  <c r="AQ214" i="2"/>
  <c r="AT214" i="2"/>
  <c r="AU214" i="2"/>
  <c r="AV214" i="2"/>
  <c r="AW214" i="2"/>
  <c r="AX214" i="2"/>
  <c r="AY214" i="2"/>
  <c r="AZ214" i="2"/>
  <c r="BB214" i="2"/>
  <c r="BC214" i="2"/>
  <c r="BD214" i="2"/>
  <c r="BF214" i="2"/>
  <c r="BG214" i="2"/>
  <c r="BH214" i="2"/>
  <c r="BI214" i="2"/>
  <c r="BJ214" i="2"/>
  <c r="D215" i="2"/>
  <c r="J215" i="2"/>
  <c r="K215" i="2"/>
  <c r="N215" i="2"/>
  <c r="S215" i="2"/>
  <c r="U215" i="2"/>
  <c r="W215" i="2"/>
  <c r="Y215" i="2"/>
  <c r="AA215" i="2"/>
  <c r="AC215" i="2"/>
  <c r="AE215" i="2"/>
  <c r="AF215" i="2"/>
  <c r="AG215" i="2"/>
  <c r="AH215" i="2"/>
  <c r="AJ215" i="2"/>
  <c r="AL215" i="2"/>
  <c r="AN215" i="2"/>
  <c r="AO215" i="2"/>
  <c r="AQ215" i="2"/>
  <c r="AT215" i="2"/>
  <c r="AU215" i="2"/>
  <c r="AV215" i="2"/>
  <c r="AW215" i="2"/>
  <c r="AX215" i="2"/>
  <c r="AY215" i="2"/>
  <c r="AZ215" i="2"/>
  <c r="BB215" i="2"/>
  <c r="BC215" i="2"/>
  <c r="BD215" i="2"/>
  <c r="BF215" i="2"/>
  <c r="BG215" i="2"/>
  <c r="BH215" i="2"/>
  <c r="BI215" i="2"/>
  <c r="BJ215" i="2"/>
  <c r="D216" i="2"/>
  <c r="J216" i="2"/>
  <c r="K216" i="2"/>
  <c r="N216" i="2"/>
  <c r="S216" i="2"/>
  <c r="U216" i="2"/>
  <c r="W216" i="2"/>
  <c r="Y216" i="2"/>
  <c r="AA216" i="2"/>
  <c r="AC216" i="2"/>
  <c r="AE216" i="2"/>
  <c r="AF216" i="2"/>
  <c r="AG216" i="2"/>
  <c r="AH216" i="2"/>
  <c r="AJ216" i="2"/>
  <c r="AL216" i="2"/>
  <c r="AN216" i="2"/>
  <c r="AO216" i="2"/>
  <c r="AQ216" i="2"/>
  <c r="AT216" i="2"/>
  <c r="AU216" i="2"/>
  <c r="AV216" i="2"/>
  <c r="AW216" i="2"/>
  <c r="AX216" i="2"/>
  <c r="AY216" i="2"/>
  <c r="AZ216" i="2"/>
  <c r="BB216" i="2"/>
  <c r="BC216" i="2"/>
  <c r="BD216" i="2"/>
  <c r="BF216" i="2"/>
  <c r="BG216" i="2"/>
  <c r="BH216" i="2"/>
  <c r="BI216" i="2"/>
  <c r="BJ216" i="2"/>
  <c r="D217" i="2"/>
  <c r="J217" i="2"/>
  <c r="K217" i="2"/>
  <c r="N217" i="2"/>
  <c r="S217" i="2"/>
  <c r="U217" i="2"/>
  <c r="W217" i="2"/>
  <c r="Y217" i="2"/>
  <c r="AA217" i="2"/>
  <c r="AC217" i="2"/>
  <c r="AE217" i="2"/>
  <c r="AF217" i="2"/>
  <c r="AG217" i="2"/>
  <c r="AH217" i="2"/>
  <c r="AJ217" i="2"/>
  <c r="AL217" i="2"/>
  <c r="AN217" i="2"/>
  <c r="AO217" i="2"/>
  <c r="AQ217" i="2"/>
  <c r="AT217" i="2"/>
  <c r="AU217" i="2"/>
  <c r="AV217" i="2"/>
  <c r="AW217" i="2"/>
  <c r="AX217" i="2"/>
  <c r="AY217" i="2"/>
  <c r="AZ217" i="2"/>
  <c r="BB217" i="2"/>
  <c r="BC217" i="2"/>
  <c r="BD217" i="2"/>
  <c r="BF217" i="2"/>
  <c r="BG217" i="2"/>
  <c r="BH217" i="2"/>
  <c r="BI217" i="2"/>
  <c r="BJ217" i="2"/>
  <c r="D218" i="2"/>
  <c r="J218" i="2"/>
  <c r="K218" i="2"/>
  <c r="N218" i="2"/>
  <c r="S218" i="2"/>
  <c r="U218" i="2"/>
  <c r="W218" i="2"/>
  <c r="Y218" i="2"/>
  <c r="AA218" i="2"/>
  <c r="AC218" i="2"/>
  <c r="AE218" i="2"/>
  <c r="AF218" i="2"/>
  <c r="AG218" i="2"/>
  <c r="AH218" i="2"/>
  <c r="AJ218" i="2"/>
  <c r="AL218" i="2"/>
  <c r="AN218" i="2"/>
  <c r="AO218" i="2"/>
  <c r="AQ218" i="2"/>
  <c r="AT218" i="2"/>
  <c r="AU218" i="2"/>
  <c r="AV218" i="2"/>
  <c r="AW218" i="2"/>
  <c r="AX218" i="2"/>
  <c r="AY218" i="2"/>
  <c r="AZ218" i="2"/>
  <c r="BB218" i="2"/>
  <c r="BC218" i="2"/>
  <c r="BD218" i="2"/>
  <c r="BF218" i="2"/>
  <c r="BG218" i="2"/>
  <c r="BH218" i="2"/>
  <c r="BI218" i="2"/>
  <c r="BJ218" i="2"/>
  <c r="D219" i="2"/>
  <c r="J219" i="2"/>
  <c r="K219" i="2"/>
  <c r="N219" i="2"/>
  <c r="S219" i="2"/>
  <c r="U219" i="2"/>
  <c r="W219" i="2"/>
  <c r="Y219" i="2"/>
  <c r="AA219" i="2"/>
  <c r="AC219" i="2"/>
  <c r="AE219" i="2"/>
  <c r="AF219" i="2"/>
  <c r="AG219" i="2"/>
  <c r="AH219" i="2"/>
  <c r="AJ219" i="2"/>
  <c r="AL219" i="2"/>
  <c r="AN219" i="2"/>
  <c r="AO219" i="2"/>
  <c r="AQ219" i="2"/>
  <c r="AT219" i="2"/>
  <c r="AU219" i="2"/>
  <c r="AV219" i="2"/>
  <c r="AW219" i="2"/>
  <c r="AX219" i="2"/>
  <c r="AY219" i="2"/>
  <c r="AZ219" i="2"/>
  <c r="BB219" i="2"/>
  <c r="BC219" i="2"/>
  <c r="BD219" i="2"/>
  <c r="BF219" i="2"/>
  <c r="BG219" i="2"/>
  <c r="BH219" i="2"/>
  <c r="BI219" i="2"/>
  <c r="BJ219" i="2"/>
  <c r="D220" i="2"/>
  <c r="J220" i="2"/>
  <c r="K220" i="2"/>
  <c r="N220" i="2"/>
  <c r="S220" i="2"/>
  <c r="U220" i="2"/>
  <c r="W220" i="2"/>
  <c r="Y220" i="2"/>
  <c r="AA220" i="2"/>
  <c r="AC220" i="2"/>
  <c r="AE220" i="2"/>
  <c r="AF220" i="2"/>
  <c r="AG220" i="2"/>
  <c r="AH220" i="2"/>
  <c r="AJ220" i="2"/>
  <c r="AL220" i="2"/>
  <c r="AN220" i="2"/>
  <c r="AO220" i="2"/>
  <c r="AQ220" i="2"/>
  <c r="AT220" i="2"/>
  <c r="AU220" i="2"/>
  <c r="AV220" i="2"/>
  <c r="AW220" i="2"/>
  <c r="AX220" i="2"/>
  <c r="AY220" i="2"/>
  <c r="AZ220" i="2"/>
  <c r="BB220" i="2"/>
  <c r="BC220" i="2"/>
  <c r="BD220" i="2"/>
  <c r="BF220" i="2"/>
  <c r="BG220" i="2"/>
  <c r="BH220" i="2"/>
  <c r="BI220" i="2"/>
  <c r="BJ220" i="2"/>
  <c r="D221" i="2"/>
  <c r="J221" i="2"/>
  <c r="K221" i="2"/>
  <c r="N221" i="2"/>
  <c r="S221" i="2"/>
  <c r="U221" i="2"/>
  <c r="W221" i="2"/>
  <c r="Y221" i="2"/>
  <c r="AA221" i="2"/>
  <c r="AC221" i="2"/>
  <c r="AE221" i="2"/>
  <c r="AF221" i="2"/>
  <c r="AG221" i="2"/>
  <c r="AH221" i="2"/>
  <c r="AJ221" i="2"/>
  <c r="AL221" i="2"/>
  <c r="AN221" i="2"/>
  <c r="AO221" i="2"/>
  <c r="AQ221" i="2"/>
  <c r="AT221" i="2"/>
  <c r="AU221" i="2"/>
  <c r="AV221" i="2"/>
  <c r="AW221" i="2"/>
  <c r="AX221" i="2"/>
  <c r="AY221" i="2"/>
  <c r="AZ221" i="2"/>
  <c r="BB221" i="2"/>
  <c r="BC221" i="2"/>
  <c r="BD221" i="2"/>
  <c r="BF221" i="2"/>
  <c r="BG221" i="2"/>
  <c r="BH221" i="2"/>
  <c r="BI221" i="2"/>
  <c r="BJ221" i="2"/>
  <c r="D222" i="2"/>
  <c r="J222" i="2"/>
  <c r="K222" i="2"/>
  <c r="N222" i="2"/>
  <c r="S222" i="2"/>
  <c r="U222" i="2"/>
  <c r="W222" i="2"/>
  <c r="Y222" i="2"/>
  <c r="AA222" i="2"/>
  <c r="AC222" i="2"/>
  <c r="AE222" i="2"/>
  <c r="AF222" i="2"/>
  <c r="AG222" i="2"/>
  <c r="AH222" i="2"/>
  <c r="AJ222" i="2"/>
  <c r="AL222" i="2"/>
  <c r="AN222" i="2"/>
  <c r="AO222" i="2"/>
  <c r="AQ222" i="2"/>
  <c r="AT222" i="2"/>
  <c r="AU222" i="2"/>
  <c r="AV222" i="2"/>
  <c r="AW222" i="2"/>
  <c r="AX222" i="2"/>
  <c r="AY222" i="2"/>
  <c r="AZ222" i="2"/>
  <c r="BB222" i="2"/>
  <c r="BC222" i="2"/>
  <c r="BD222" i="2"/>
  <c r="BF222" i="2"/>
  <c r="BG222" i="2"/>
  <c r="BH222" i="2"/>
  <c r="BI222" i="2"/>
  <c r="BJ222" i="2"/>
  <c r="D223" i="2"/>
  <c r="J223" i="2"/>
  <c r="K223" i="2"/>
  <c r="N223" i="2"/>
  <c r="S223" i="2"/>
  <c r="U223" i="2"/>
  <c r="W223" i="2"/>
  <c r="Y223" i="2"/>
  <c r="AA223" i="2"/>
  <c r="AC223" i="2"/>
  <c r="AE223" i="2"/>
  <c r="AF223" i="2"/>
  <c r="AG223" i="2"/>
  <c r="AH223" i="2"/>
  <c r="AJ223" i="2"/>
  <c r="AL223" i="2"/>
  <c r="AN223" i="2"/>
  <c r="AO223" i="2"/>
  <c r="AQ223" i="2"/>
  <c r="AT223" i="2"/>
  <c r="AU223" i="2"/>
  <c r="AV223" i="2"/>
  <c r="AW223" i="2"/>
  <c r="AX223" i="2"/>
  <c r="AY223" i="2"/>
  <c r="AZ223" i="2"/>
  <c r="BB223" i="2"/>
  <c r="BC223" i="2"/>
  <c r="BD223" i="2"/>
  <c r="BF223" i="2"/>
  <c r="BG223" i="2"/>
  <c r="BH223" i="2"/>
  <c r="BI223" i="2"/>
  <c r="BJ223" i="2"/>
  <c r="D224" i="2"/>
  <c r="J224" i="2"/>
  <c r="K224" i="2"/>
  <c r="N224" i="2"/>
  <c r="S224" i="2"/>
  <c r="U224" i="2"/>
  <c r="W224" i="2"/>
  <c r="Y224" i="2"/>
  <c r="AA224" i="2"/>
  <c r="AC224" i="2"/>
  <c r="AE224" i="2"/>
  <c r="AF224" i="2"/>
  <c r="AG224" i="2"/>
  <c r="AH224" i="2"/>
  <c r="AJ224" i="2"/>
  <c r="AL224" i="2"/>
  <c r="AN224" i="2"/>
  <c r="AO224" i="2"/>
  <c r="AQ224" i="2"/>
  <c r="AT224" i="2"/>
  <c r="AU224" i="2"/>
  <c r="AV224" i="2"/>
  <c r="AW224" i="2"/>
  <c r="AX224" i="2"/>
  <c r="AY224" i="2"/>
  <c r="AZ224" i="2"/>
  <c r="BB224" i="2"/>
  <c r="BC224" i="2"/>
  <c r="BD224" i="2"/>
  <c r="BF224" i="2"/>
  <c r="BG224" i="2"/>
  <c r="BH224" i="2"/>
  <c r="BI224" i="2"/>
  <c r="BJ224" i="2"/>
  <c r="D225" i="2"/>
  <c r="J225" i="2"/>
  <c r="K225" i="2"/>
  <c r="N225" i="2"/>
  <c r="S225" i="2"/>
  <c r="U225" i="2"/>
  <c r="W225" i="2"/>
  <c r="Y225" i="2"/>
  <c r="AA225" i="2"/>
  <c r="AC225" i="2"/>
  <c r="AE225" i="2"/>
  <c r="AF225" i="2"/>
  <c r="AG225" i="2"/>
  <c r="AH225" i="2"/>
  <c r="AJ225" i="2"/>
  <c r="AL225" i="2"/>
  <c r="AN225" i="2"/>
  <c r="AO225" i="2"/>
  <c r="AQ225" i="2"/>
  <c r="AT225" i="2"/>
  <c r="AU225" i="2"/>
  <c r="AV225" i="2"/>
  <c r="AW225" i="2"/>
  <c r="AX225" i="2"/>
  <c r="AY225" i="2"/>
  <c r="AZ225" i="2"/>
  <c r="BB225" i="2"/>
  <c r="BC225" i="2"/>
  <c r="BD225" i="2"/>
  <c r="BF225" i="2"/>
  <c r="BG225" i="2"/>
  <c r="BH225" i="2"/>
  <c r="BI225" i="2"/>
  <c r="BJ225" i="2"/>
  <c r="D226" i="2"/>
  <c r="J226" i="2"/>
  <c r="K226" i="2"/>
  <c r="N226" i="2"/>
  <c r="S226" i="2"/>
  <c r="U226" i="2"/>
  <c r="W226" i="2"/>
  <c r="Y226" i="2"/>
  <c r="AA226" i="2"/>
  <c r="AC226" i="2"/>
  <c r="AE226" i="2"/>
  <c r="AF226" i="2"/>
  <c r="AG226" i="2"/>
  <c r="AH226" i="2"/>
  <c r="AJ226" i="2"/>
  <c r="AL226" i="2"/>
  <c r="AN226" i="2"/>
  <c r="AO226" i="2"/>
  <c r="AQ226" i="2"/>
  <c r="AT226" i="2"/>
  <c r="AU226" i="2"/>
  <c r="AV226" i="2"/>
  <c r="AW226" i="2"/>
  <c r="AX226" i="2"/>
  <c r="AY226" i="2"/>
  <c r="AZ226" i="2"/>
  <c r="BB226" i="2"/>
  <c r="BC226" i="2"/>
  <c r="BD226" i="2"/>
  <c r="BF226" i="2"/>
  <c r="BG226" i="2"/>
  <c r="BH226" i="2"/>
  <c r="BI226" i="2"/>
  <c r="BJ226" i="2"/>
  <c r="D227" i="2"/>
  <c r="J227" i="2"/>
  <c r="K227" i="2"/>
  <c r="N227" i="2"/>
  <c r="S227" i="2"/>
  <c r="U227" i="2"/>
  <c r="W227" i="2"/>
  <c r="Y227" i="2"/>
  <c r="AA227" i="2"/>
  <c r="AC227" i="2"/>
  <c r="AE227" i="2"/>
  <c r="AF227" i="2"/>
  <c r="AG227" i="2"/>
  <c r="AH227" i="2"/>
  <c r="AJ227" i="2"/>
  <c r="AL227" i="2"/>
  <c r="AN227" i="2"/>
  <c r="AO227" i="2"/>
  <c r="AQ227" i="2"/>
  <c r="AT227" i="2"/>
  <c r="AU227" i="2"/>
  <c r="AV227" i="2"/>
  <c r="AW227" i="2"/>
  <c r="AX227" i="2"/>
  <c r="AY227" i="2"/>
  <c r="AZ227" i="2"/>
  <c r="BB227" i="2"/>
  <c r="BC227" i="2"/>
  <c r="BD227" i="2"/>
  <c r="BF227" i="2"/>
  <c r="BG227" i="2"/>
  <c r="BH227" i="2"/>
  <c r="BI227" i="2"/>
  <c r="BJ227" i="2"/>
  <c r="D228" i="2"/>
  <c r="J228" i="2"/>
  <c r="K228" i="2"/>
  <c r="N228" i="2"/>
  <c r="S228" i="2"/>
  <c r="U228" i="2"/>
  <c r="W228" i="2"/>
  <c r="Y228" i="2"/>
  <c r="AA228" i="2"/>
  <c r="AC228" i="2"/>
  <c r="AE228" i="2"/>
  <c r="AF228" i="2"/>
  <c r="AG228" i="2"/>
  <c r="AH228" i="2"/>
  <c r="AJ228" i="2"/>
  <c r="AL228" i="2"/>
  <c r="AN228" i="2"/>
  <c r="AO228" i="2"/>
  <c r="AQ228" i="2"/>
  <c r="AT228" i="2"/>
  <c r="AU228" i="2"/>
  <c r="AV228" i="2"/>
  <c r="AW228" i="2"/>
  <c r="AX228" i="2"/>
  <c r="AY228" i="2"/>
  <c r="AZ228" i="2"/>
  <c r="BB228" i="2"/>
  <c r="BC228" i="2"/>
  <c r="BD228" i="2"/>
  <c r="BF228" i="2"/>
  <c r="BG228" i="2"/>
  <c r="BH228" i="2"/>
  <c r="BI228" i="2"/>
  <c r="BJ228" i="2"/>
  <c r="D229" i="2"/>
  <c r="J229" i="2"/>
  <c r="K229" i="2"/>
  <c r="N229" i="2"/>
  <c r="S229" i="2"/>
  <c r="U229" i="2"/>
  <c r="W229" i="2"/>
  <c r="Y229" i="2"/>
  <c r="AA229" i="2"/>
  <c r="AC229" i="2"/>
  <c r="AE229" i="2"/>
  <c r="AF229" i="2"/>
  <c r="AG229" i="2"/>
  <c r="AH229" i="2"/>
  <c r="AJ229" i="2"/>
  <c r="AL229" i="2"/>
  <c r="AN229" i="2"/>
  <c r="AO229" i="2"/>
  <c r="AQ229" i="2"/>
  <c r="AT229" i="2"/>
  <c r="AU229" i="2"/>
  <c r="AV229" i="2"/>
  <c r="AW229" i="2"/>
  <c r="AX229" i="2"/>
  <c r="AY229" i="2"/>
  <c r="AZ229" i="2"/>
  <c r="BB229" i="2"/>
  <c r="BC229" i="2"/>
  <c r="BD229" i="2"/>
  <c r="BF229" i="2"/>
  <c r="BG229" i="2"/>
  <c r="BH229" i="2"/>
  <c r="BI229" i="2"/>
  <c r="BJ229" i="2"/>
  <c r="D230" i="2"/>
  <c r="J230" i="2"/>
  <c r="K230" i="2"/>
  <c r="N230" i="2"/>
  <c r="S230" i="2"/>
  <c r="U230" i="2"/>
  <c r="W230" i="2"/>
  <c r="Y230" i="2"/>
  <c r="AA230" i="2"/>
  <c r="AC230" i="2"/>
  <c r="AE230" i="2"/>
  <c r="AF230" i="2"/>
  <c r="AG230" i="2"/>
  <c r="AH230" i="2"/>
  <c r="AJ230" i="2"/>
  <c r="AL230" i="2"/>
  <c r="AN230" i="2"/>
  <c r="AO230" i="2"/>
  <c r="AQ230" i="2"/>
  <c r="AT230" i="2"/>
  <c r="AU230" i="2"/>
  <c r="AV230" i="2"/>
  <c r="AW230" i="2"/>
  <c r="AX230" i="2"/>
  <c r="AY230" i="2"/>
  <c r="AZ230" i="2"/>
  <c r="BB230" i="2"/>
  <c r="BC230" i="2"/>
  <c r="BD230" i="2"/>
  <c r="BF230" i="2"/>
  <c r="BG230" i="2"/>
  <c r="BH230" i="2"/>
  <c r="BI230" i="2"/>
  <c r="BJ230" i="2"/>
  <c r="D231" i="2"/>
  <c r="J231" i="2"/>
  <c r="K231" i="2"/>
  <c r="N231" i="2"/>
  <c r="S231" i="2"/>
  <c r="U231" i="2"/>
  <c r="W231" i="2"/>
  <c r="Y231" i="2"/>
  <c r="AA231" i="2"/>
  <c r="AC231" i="2"/>
  <c r="AE231" i="2"/>
  <c r="AF231" i="2"/>
  <c r="AG231" i="2"/>
  <c r="AH231" i="2"/>
  <c r="AJ231" i="2"/>
  <c r="AL231" i="2"/>
  <c r="AN231" i="2"/>
  <c r="AO231" i="2"/>
  <c r="AQ231" i="2"/>
  <c r="AT231" i="2"/>
  <c r="AU231" i="2"/>
  <c r="AV231" i="2"/>
  <c r="AW231" i="2"/>
  <c r="AX231" i="2"/>
  <c r="AY231" i="2"/>
  <c r="AZ231" i="2"/>
  <c r="BB231" i="2"/>
  <c r="BC231" i="2"/>
  <c r="BD231" i="2"/>
  <c r="BF231" i="2"/>
  <c r="BG231" i="2"/>
  <c r="BH231" i="2"/>
  <c r="BI231" i="2"/>
  <c r="BJ231" i="2"/>
  <c r="D232" i="2"/>
  <c r="J232" i="2"/>
  <c r="K232" i="2"/>
  <c r="N232" i="2"/>
  <c r="S232" i="2"/>
  <c r="U232" i="2"/>
  <c r="W232" i="2"/>
  <c r="Y232" i="2"/>
  <c r="AA232" i="2"/>
  <c r="AC232" i="2"/>
  <c r="AE232" i="2"/>
  <c r="AF232" i="2"/>
  <c r="AG232" i="2"/>
  <c r="AH232" i="2"/>
  <c r="AJ232" i="2"/>
  <c r="AL232" i="2"/>
  <c r="AN232" i="2"/>
  <c r="AO232" i="2"/>
  <c r="AQ232" i="2"/>
  <c r="AT232" i="2"/>
  <c r="AU232" i="2"/>
  <c r="AV232" i="2"/>
  <c r="AW232" i="2"/>
  <c r="AX232" i="2"/>
  <c r="AY232" i="2"/>
  <c r="AZ232" i="2"/>
  <c r="BB232" i="2"/>
  <c r="BC232" i="2"/>
  <c r="BD232" i="2"/>
  <c r="BF232" i="2"/>
  <c r="BG232" i="2"/>
  <c r="BH232" i="2"/>
  <c r="BI232" i="2"/>
  <c r="BJ232" i="2"/>
  <c r="D233" i="2"/>
  <c r="J233" i="2"/>
  <c r="K233" i="2"/>
  <c r="N233" i="2"/>
  <c r="S233" i="2"/>
  <c r="U233" i="2"/>
  <c r="W233" i="2"/>
  <c r="Y233" i="2"/>
  <c r="AA233" i="2"/>
  <c r="AC233" i="2"/>
  <c r="AE233" i="2"/>
  <c r="AF233" i="2"/>
  <c r="AG233" i="2"/>
  <c r="AH233" i="2"/>
  <c r="AJ233" i="2"/>
  <c r="AL233" i="2"/>
  <c r="AN233" i="2"/>
  <c r="AO233" i="2"/>
  <c r="AQ233" i="2"/>
  <c r="AT233" i="2"/>
  <c r="AU233" i="2"/>
  <c r="AV233" i="2"/>
  <c r="AW233" i="2"/>
  <c r="AX233" i="2"/>
  <c r="AY233" i="2"/>
  <c r="AZ233" i="2"/>
  <c r="BB233" i="2"/>
  <c r="BC233" i="2"/>
  <c r="BD233" i="2"/>
  <c r="BF233" i="2"/>
  <c r="BG233" i="2"/>
  <c r="BH233" i="2"/>
  <c r="BI233" i="2"/>
  <c r="BJ233" i="2"/>
  <c r="D234" i="2"/>
  <c r="J234" i="2"/>
  <c r="K234" i="2"/>
  <c r="N234" i="2"/>
  <c r="S234" i="2"/>
  <c r="U234" i="2"/>
  <c r="W234" i="2"/>
  <c r="Y234" i="2"/>
  <c r="AA234" i="2"/>
  <c r="AC234" i="2"/>
  <c r="AE234" i="2"/>
  <c r="AF234" i="2"/>
  <c r="AG234" i="2"/>
  <c r="AH234" i="2"/>
  <c r="AJ234" i="2"/>
  <c r="AL234" i="2"/>
  <c r="AN234" i="2"/>
  <c r="AO234" i="2"/>
  <c r="AQ234" i="2"/>
  <c r="AT234" i="2"/>
  <c r="AU234" i="2"/>
  <c r="AV234" i="2"/>
  <c r="AW234" i="2"/>
  <c r="AX234" i="2"/>
  <c r="AY234" i="2"/>
  <c r="AZ234" i="2"/>
  <c r="BB234" i="2"/>
  <c r="BC234" i="2"/>
  <c r="BD234" i="2"/>
  <c r="BF234" i="2"/>
  <c r="BG234" i="2"/>
  <c r="BH234" i="2"/>
  <c r="BI234" i="2"/>
  <c r="BJ234" i="2"/>
  <c r="D235" i="2"/>
  <c r="J235" i="2"/>
  <c r="K235" i="2"/>
  <c r="N235" i="2"/>
  <c r="S235" i="2"/>
  <c r="U235" i="2"/>
  <c r="W235" i="2"/>
  <c r="Y235" i="2"/>
  <c r="AA235" i="2"/>
  <c r="AC235" i="2"/>
  <c r="AE235" i="2"/>
  <c r="AF235" i="2"/>
  <c r="AG235" i="2"/>
  <c r="AH235" i="2"/>
  <c r="AJ235" i="2"/>
  <c r="AL235" i="2"/>
  <c r="AN235" i="2"/>
  <c r="AO235" i="2"/>
  <c r="AQ235" i="2"/>
  <c r="AT235" i="2"/>
  <c r="AU235" i="2"/>
  <c r="AV235" i="2"/>
  <c r="AW235" i="2"/>
  <c r="AX235" i="2"/>
  <c r="AY235" i="2"/>
  <c r="AZ235" i="2"/>
  <c r="BB235" i="2"/>
  <c r="BC235" i="2"/>
  <c r="BD235" i="2"/>
  <c r="BF235" i="2"/>
  <c r="BG235" i="2"/>
  <c r="BH235" i="2"/>
  <c r="BI235" i="2"/>
  <c r="BJ235" i="2"/>
  <c r="D236" i="2"/>
  <c r="J236" i="2"/>
  <c r="K236" i="2"/>
  <c r="N236" i="2"/>
  <c r="S236" i="2"/>
  <c r="U236" i="2"/>
  <c r="W236" i="2"/>
  <c r="Y236" i="2"/>
  <c r="AA236" i="2"/>
  <c r="AC236" i="2"/>
  <c r="AE236" i="2"/>
  <c r="AF236" i="2"/>
  <c r="AG236" i="2"/>
  <c r="AH236" i="2"/>
  <c r="AJ236" i="2"/>
  <c r="AL236" i="2"/>
  <c r="AN236" i="2"/>
  <c r="AO236" i="2"/>
  <c r="AQ236" i="2"/>
  <c r="AT236" i="2"/>
  <c r="AU236" i="2"/>
  <c r="AV236" i="2"/>
  <c r="AW236" i="2"/>
  <c r="AX236" i="2"/>
  <c r="AY236" i="2"/>
  <c r="AZ236" i="2"/>
  <c r="BB236" i="2"/>
  <c r="BC236" i="2"/>
  <c r="BD236" i="2"/>
  <c r="BF236" i="2"/>
  <c r="BG236" i="2"/>
  <c r="BH236" i="2"/>
  <c r="BI236" i="2"/>
  <c r="BJ236" i="2"/>
  <c r="D237" i="2"/>
  <c r="J237" i="2"/>
  <c r="K237" i="2"/>
  <c r="N237" i="2"/>
  <c r="S237" i="2"/>
  <c r="U237" i="2"/>
  <c r="W237" i="2"/>
  <c r="Y237" i="2"/>
  <c r="AA237" i="2"/>
  <c r="AC237" i="2"/>
  <c r="AE237" i="2"/>
  <c r="AF237" i="2"/>
  <c r="AG237" i="2"/>
  <c r="AH237" i="2"/>
  <c r="AJ237" i="2"/>
  <c r="AL237" i="2"/>
  <c r="AN237" i="2"/>
  <c r="AO237" i="2"/>
  <c r="AQ237" i="2"/>
  <c r="AT237" i="2"/>
  <c r="AU237" i="2"/>
  <c r="AV237" i="2"/>
  <c r="AW237" i="2"/>
  <c r="AX237" i="2"/>
  <c r="AY237" i="2"/>
  <c r="AZ237" i="2"/>
  <c r="BB237" i="2"/>
  <c r="BC237" i="2"/>
  <c r="BD237" i="2"/>
  <c r="BF237" i="2"/>
  <c r="BG237" i="2"/>
  <c r="BH237" i="2"/>
  <c r="BI237" i="2"/>
  <c r="BJ237" i="2"/>
  <c r="D238" i="2"/>
  <c r="J238" i="2"/>
  <c r="K238" i="2"/>
  <c r="N238" i="2"/>
  <c r="S238" i="2"/>
  <c r="U238" i="2"/>
  <c r="W238" i="2"/>
  <c r="Y238" i="2"/>
  <c r="AA238" i="2"/>
  <c r="AC238" i="2"/>
  <c r="AE238" i="2"/>
  <c r="AF238" i="2"/>
  <c r="AG238" i="2"/>
  <c r="AH238" i="2"/>
  <c r="AJ238" i="2"/>
  <c r="AL238" i="2"/>
  <c r="AN238" i="2"/>
  <c r="AO238" i="2"/>
  <c r="AQ238" i="2"/>
  <c r="AT238" i="2"/>
  <c r="AU238" i="2"/>
  <c r="AV238" i="2"/>
  <c r="AW238" i="2"/>
  <c r="AX238" i="2"/>
  <c r="AY238" i="2"/>
  <c r="AZ238" i="2"/>
  <c r="BB238" i="2"/>
  <c r="BC238" i="2"/>
  <c r="BD238" i="2"/>
  <c r="BF238" i="2"/>
  <c r="BG238" i="2"/>
  <c r="BH238" i="2"/>
  <c r="BI238" i="2"/>
  <c r="BJ238" i="2"/>
  <c r="D239" i="2"/>
  <c r="J239" i="2"/>
  <c r="K239" i="2"/>
  <c r="N239" i="2"/>
  <c r="S239" i="2"/>
  <c r="U239" i="2"/>
  <c r="W239" i="2"/>
  <c r="Y239" i="2"/>
  <c r="AA239" i="2"/>
  <c r="AC239" i="2"/>
  <c r="AE239" i="2"/>
  <c r="AF239" i="2"/>
  <c r="AG239" i="2"/>
  <c r="AH239" i="2"/>
  <c r="AJ239" i="2"/>
  <c r="AL239" i="2"/>
  <c r="AN239" i="2"/>
  <c r="AO239" i="2"/>
  <c r="AQ239" i="2"/>
  <c r="AT239" i="2"/>
  <c r="AU239" i="2"/>
  <c r="AV239" i="2"/>
  <c r="AW239" i="2"/>
  <c r="AX239" i="2"/>
  <c r="AY239" i="2"/>
  <c r="AZ239" i="2"/>
  <c r="BB239" i="2"/>
  <c r="BC239" i="2"/>
  <c r="BD239" i="2"/>
  <c r="BF239" i="2"/>
  <c r="BG239" i="2"/>
  <c r="BH239" i="2"/>
  <c r="BI239" i="2"/>
  <c r="BJ239" i="2"/>
  <c r="D240" i="2"/>
  <c r="J240" i="2"/>
  <c r="K240" i="2"/>
  <c r="N240" i="2"/>
  <c r="S240" i="2"/>
  <c r="U240" i="2"/>
  <c r="W240" i="2"/>
  <c r="Y240" i="2"/>
  <c r="AA240" i="2"/>
  <c r="AC240" i="2"/>
  <c r="AE240" i="2"/>
  <c r="AF240" i="2"/>
  <c r="AG240" i="2"/>
  <c r="AH240" i="2"/>
  <c r="AJ240" i="2"/>
  <c r="AL240" i="2"/>
  <c r="AN240" i="2"/>
  <c r="AO240" i="2"/>
  <c r="AQ240" i="2"/>
  <c r="AT240" i="2"/>
  <c r="AU240" i="2"/>
  <c r="AV240" i="2"/>
  <c r="AW240" i="2"/>
  <c r="AX240" i="2"/>
  <c r="AY240" i="2"/>
  <c r="AZ240" i="2"/>
  <c r="BB240" i="2"/>
  <c r="BC240" i="2"/>
  <c r="BD240" i="2"/>
  <c r="BF240" i="2"/>
  <c r="BG240" i="2"/>
  <c r="BH240" i="2"/>
  <c r="BI240" i="2"/>
  <c r="BJ240" i="2"/>
  <c r="D241" i="2"/>
  <c r="J241" i="2"/>
  <c r="K241" i="2"/>
  <c r="N241" i="2"/>
  <c r="S241" i="2"/>
  <c r="U241" i="2"/>
  <c r="W241" i="2"/>
  <c r="Y241" i="2"/>
  <c r="AA241" i="2"/>
  <c r="AC241" i="2"/>
  <c r="AE241" i="2"/>
  <c r="AF241" i="2"/>
  <c r="AG241" i="2"/>
  <c r="AH241" i="2"/>
  <c r="AJ241" i="2"/>
  <c r="AL241" i="2"/>
  <c r="AN241" i="2"/>
  <c r="AO241" i="2"/>
  <c r="AQ241" i="2"/>
  <c r="AT241" i="2"/>
  <c r="AU241" i="2"/>
  <c r="AV241" i="2"/>
  <c r="AW241" i="2"/>
  <c r="AX241" i="2"/>
  <c r="AY241" i="2"/>
  <c r="AZ241" i="2"/>
  <c r="BB241" i="2"/>
  <c r="BC241" i="2"/>
  <c r="BD241" i="2"/>
  <c r="BF241" i="2"/>
  <c r="BG241" i="2"/>
  <c r="BH241" i="2"/>
  <c r="BI241" i="2"/>
  <c r="BJ241" i="2"/>
  <c r="D242" i="2"/>
  <c r="J242" i="2"/>
  <c r="K242" i="2"/>
  <c r="N242" i="2"/>
  <c r="S242" i="2"/>
  <c r="U242" i="2"/>
  <c r="W242" i="2"/>
  <c r="Y242" i="2"/>
  <c r="AA242" i="2"/>
  <c r="AC242" i="2"/>
  <c r="AE242" i="2"/>
  <c r="AF242" i="2"/>
  <c r="AG242" i="2"/>
  <c r="AH242" i="2"/>
  <c r="AJ242" i="2"/>
  <c r="AL242" i="2"/>
  <c r="AN242" i="2"/>
  <c r="AO242" i="2"/>
  <c r="AQ242" i="2"/>
  <c r="AT242" i="2"/>
  <c r="AU242" i="2"/>
  <c r="AV242" i="2"/>
  <c r="AW242" i="2"/>
  <c r="AX242" i="2"/>
  <c r="AY242" i="2"/>
  <c r="AZ242" i="2"/>
  <c r="BB242" i="2"/>
  <c r="BC242" i="2"/>
  <c r="BD242" i="2"/>
  <c r="BF242" i="2"/>
  <c r="BG242" i="2"/>
  <c r="BH242" i="2"/>
  <c r="BI242" i="2"/>
  <c r="BJ242" i="2"/>
  <c r="D243" i="2"/>
  <c r="J243" i="2"/>
  <c r="K243" i="2"/>
  <c r="N243" i="2"/>
  <c r="S243" i="2"/>
  <c r="U243" i="2"/>
  <c r="W243" i="2"/>
  <c r="Y243" i="2"/>
  <c r="AA243" i="2"/>
  <c r="AC243" i="2"/>
  <c r="AE243" i="2"/>
  <c r="AF243" i="2"/>
  <c r="AG243" i="2"/>
  <c r="AH243" i="2"/>
  <c r="AJ243" i="2"/>
  <c r="AL243" i="2"/>
  <c r="AN243" i="2"/>
  <c r="AO243" i="2"/>
  <c r="AQ243" i="2"/>
  <c r="AT243" i="2"/>
  <c r="AU243" i="2"/>
  <c r="AV243" i="2"/>
  <c r="AW243" i="2"/>
  <c r="AX243" i="2"/>
  <c r="AY243" i="2"/>
  <c r="AZ243" i="2"/>
  <c r="BB243" i="2"/>
  <c r="BC243" i="2"/>
  <c r="BD243" i="2"/>
  <c r="BF243" i="2"/>
  <c r="BG243" i="2"/>
  <c r="BH243" i="2"/>
  <c r="BI243" i="2"/>
  <c r="BJ243" i="2"/>
  <c r="D244" i="2"/>
  <c r="J244" i="2"/>
  <c r="K244" i="2"/>
  <c r="N244" i="2"/>
  <c r="S244" i="2"/>
  <c r="U244" i="2"/>
  <c r="W244" i="2"/>
  <c r="Y244" i="2"/>
  <c r="AA244" i="2"/>
  <c r="AC244" i="2"/>
  <c r="AE244" i="2"/>
  <c r="AF244" i="2"/>
  <c r="AG244" i="2"/>
  <c r="AH244" i="2"/>
  <c r="AJ244" i="2"/>
  <c r="AL244" i="2"/>
  <c r="AN244" i="2"/>
  <c r="AO244" i="2"/>
  <c r="AQ244" i="2"/>
  <c r="AT244" i="2"/>
  <c r="AU244" i="2"/>
  <c r="AV244" i="2"/>
  <c r="AW244" i="2"/>
  <c r="AX244" i="2"/>
  <c r="AY244" i="2"/>
  <c r="AZ244" i="2"/>
  <c r="BB244" i="2"/>
  <c r="BC244" i="2"/>
  <c r="BD244" i="2"/>
  <c r="BF244" i="2"/>
  <c r="BG244" i="2"/>
  <c r="BH244" i="2"/>
  <c r="BI244" i="2"/>
  <c r="BJ244" i="2"/>
  <c r="D245" i="2"/>
  <c r="J245" i="2"/>
  <c r="K245" i="2"/>
  <c r="N245" i="2"/>
  <c r="S245" i="2"/>
  <c r="U245" i="2"/>
  <c r="W245" i="2"/>
  <c r="Y245" i="2"/>
  <c r="AA245" i="2"/>
  <c r="AC245" i="2"/>
  <c r="AE245" i="2"/>
  <c r="AF245" i="2"/>
  <c r="AG245" i="2"/>
  <c r="AH245" i="2"/>
  <c r="AJ245" i="2"/>
  <c r="AL245" i="2"/>
  <c r="AN245" i="2"/>
  <c r="AO245" i="2"/>
  <c r="AQ245" i="2"/>
  <c r="AT245" i="2"/>
  <c r="AU245" i="2"/>
  <c r="AV245" i="2"/>
  <c r="AW245" i="2"/>
  <c r="AX245" i="2"/>
  <c r="AY245" i="2"/>
  <c r="AZ245" i="2"/>
  <c r="BB245" i="2"/>
  <c r="BC245" i="2"/>
  <c r="BD245" i="2"/>
  <c r="BF245" i="2"/>
  <c r="BG245" i="2"/>
  <c r="BH245" i="2"/>
  <c r="BI245" i="2"/>
  <c r="BJ245" i="2"/>
  <c r="D246" i="2"/>
  <c r="J246" i="2"/>
  <c r="K246" i="2"/>
  <c r="N246" i="2"/>
  <c r="S246" i="2"/>
  <c r="U246" i="2"/>
  <c r="W246" i="2"/>
  <c r="Y246" i="2"/>
  <c r="AA246" i="2"/>
  <c r="AC246" i="2"/>
  <c r="AE246" i="2"/>
  <c r="AF246" i="2"/>
  <c r="AG246" i="2"/>
  <c r="AH246" i="2"/>
  <c r="AJ246" i="2"/>
  <c r="AL246" i="2"/>
  <c r="AN246" i="2"/>
  <c r="AO246" i="2"/>
  <c r="AQ246" i="2"/>
  <c r="AT246" i="2"/>
  <c r="AU246" i="2"/>
  <c r="AV246" i="2"/>
  <c r="AW246" i="2"/>
  <c r="AX246" i="2"/>
  <c r="AY246" i="2"/>
  <c r="AZ246" i="2"/>
  <c r="BB246" i="2"/>
  <c r="BC246" i="2"/>
  <c r="BD246" i="2"/>
  <c r="BF246" i="2"/>
  <c r="BG246" i="2"/>
  <c r="BH246" i="2"/>
  <c r="BI246" i="2"/>
  <c r="BJ246" i="2"/>
  <c r="D247" i="2"/>
  <c r="J247" i="2"/>
  <c r="K247" i="2"/>
  <c r="N247" i="2"/>
  <c r="S247" i="2"/>
  <c r="U247" i="2"/>
  <c r="W247" i="2"/>
  <c r="Y247" i="2"/>
  <c r="AA247" i="2"/>
  <c r="AC247" i="2"/>
  <c r="AE247" i="2"/>
  <c r="AF247" i="2"/>
  <c r="AG247" i="2"/>
  <c r="AH247" i="2"/>
  <c r="AJ247" i="2"/>
  <c r="AL247" i="2"/>
  <c r="AN247" i="2"/>
  <c r="AO247" i="2"/>
  <c r="AQ247" i="2"/>
  <c r="AT247" i="2"/>
  <c r="AU247" i="2"/>
  <c r="AV247" i="2"/>
  <c r="AW247" i="2"/>
  <c r="AX247" i="2"/>
  <c r="AY247" i="2"/>
  <c r="AZ247" i="2"/>
  <c r="BB247" i="2"/>
  <c r="BC247" i="2"/>
  <c r="BD247" i="2"/>
  <c r="BF247" i="2"/>
  <c r="BG247" i="2"/>
  <c r="BH247" i="2"/>
  <c r="BI247" i="2"/>
  <c r="BJ247" i="2"/>
  <c r="D248" i="2"/>
  <c r="J248" i="2"/>
  <c r="K248" i="2"/>
  <c r="N248" i="2"/>
  <c r="S248" i="2"/>
  <c r="U248" i="2"/>
  <c r="W248" i="2"/>
  <c r="Y248" i="2"/>
  <c r="AA248" i="2"/>
  <c r="AC248" i="2"/>
  <c r="AE248" i="2"/>
  <c r="AF248" i="2"/>
  <c r="AG248" i="2"/>
  <c r="AH248" i="2"/>
  <c r="AJ248" i="2"/>
  <c r="AL248" i="2"/>
  <c r="AN248" i="2"/>
  <c r="AO248" i="2"/>
  <c r="AQ248" i="2"/>
  <c r="AT248" i="2"/>
  <c r="AU248" i="2"/>
  <c r="AV248" i="2"/>
  <c r="AW248" i="2"/>
  <c r="AX248" i="2"/>
  <c r="AY248" i="2"/>
  <c r="AZ248" i="2"/>
  <c r="BB248" i="2"/>
  <c r="BC248" i="2"/>
  <c r="BD248" i="2"/>
  <c r="BF248" i="2"/>
  <c r="BG248" i="2"/>
  <c r="BH248" i="2"/>
  <c r="BI248" i="2"/>
  <c r="BJ248" i="2"/>
  <c r="D249" i="2"/>
  <c r="J249" i="2"/>
  <c r="K249" i="2"/>
  <c r="N249" i="2"/>
  <c r="S249" i="2"/>
  <c r="U249" i="2"/>
  <c r="W249" i="2"/>
  <c r="Y249" i="2"/>
  <c r="AA249" i="2"/>
  <c r="AC249" i="2"/>
  <c r="AE249" i="2"/>
  <c r="AF249" i="2"/>
  <c r="AG249" i="2"/>
  <c r="AH249" i="2"/>
  <c r="AJ249" i="2"/>
  <c r="AL249" i="2"/>
  <c r="AN249" i="2"/>
  <c r="AO249" i="2"/>
  <c r="AQ249" i="2"/>
  <c r="AT249" i="2"/>
  <c r="AU249" i="2"/>
  <c r="AV249" i="2"/>
  <c r="AW249" i="2"/>
  <c r="AX249" i="2"/>
  <c r="AY249" i="2"/>
  <c r="AZ249" i="2"/>
  <c r="BB249" i="2"/>
  <c r="BC249" i="2"/>
  <c r="BD249" i="2"/>
  <c r="BF249" i="2"/>
  <c r="BG249" i="2"/>
  <c r="BH249" i="2"/>
  <c r="BI249" i="2"/>
  <c r="BJ249" i="2"/>
  <c r="D250" i="2"/>
  <c r="J250" i="2"/>
  <c r="K250" i="2"/>
  <c r="N250" i="2"/>
  <c r="S250" i="2"/>
  <c r="U250" i="2"/>
  <c r="W250" i="2"/>
  <c r="Y250" i="2"/>
  <c r="AA250" i="2"/>
  <c r="AC250" i="2"/>
  <c r="AE250" i="2"/>
  <c r="AF250" i="2"/>
  <c r="AG250" i="2"/>
  <c r="AH250" i="2"/>
  <c r="AJ250" i="2"/>
  <c r="AL250" i="2"/>
  <c r="AN250" i="2"/>
  <c r="AO250" i="2"/>
  <c r="AQ250" i="2"/>
  <c r="AT250" i="2"/>
  <c r="AU250" i="2"/>
  <c r="AV250" i="2"/>
  <c r="AW250" i="2"/>
  <c r="AX250" i="2"/>
  <c r="AY250" i="2"/>
  <c r="AZ250" i="2"/>
  <c r="BB250" i="2"/>
  <c r="BC250" i="2"/>
  <c r="BD250" i="2"/>
  <c r="BF250" i="2"/>
  <c r="BG250" i="2"/>
  <c r="BH250" i="2"/>
  <c r="BI250" i="2"/>
  <c r="BJ250" i="2"/>
  <c r="D251" i="2"/>
  <c r="J251" i="2"/>
  <c r="K251" i="2"/>
  <c r="N251" i="2"/>
  <c r="S251" i="2"/>
  <c r="U251" i="2"/>
  <c r="W251" i="2"/>
  <c r="Y251" i="2"/>
  <c r="AA251" i="2"/>
  <c r="AC251" i="2"/>
  <c r="AE251" i="2"/>
  <c r="AF251" i="2"/>
  <c r="AG251" i="2"/>
  <c r="AH251" i="2"/>
  <c r="AJ251" i="2"/>
  <c r="AL251" i="2"/>
  <c r="AN251" i="2"/>
  <c r="AO251" i="2"/>
  <c r="AQ251" i="2"/>
  <c r="AT251" i="2"/>
  <c r="AU251" i="2"/>
  <c r="AV251" i="2"/>
  <c r="AW251" i="2"/>
  <c r="AX251" i="2"/>
  <c r="AY251" i="2"/>
  <c r="AZ251" i="2"/>
  <c r="BB251" i="2"/>
  <c r="BC251" i="2"/>
  <c r="BD251" i="2"/>
  <c r="BF251" i="2"/>
  <c r="BG251" i="2"/>
  <c r="BH251" i="2"/>
  <c r="BI251" i="2"/>
  <c r="BJ251" i="2"/>
  <c r="D252" i="2"/>
  <c r="J252" i="2"/>
  <c r="K252" i="2"/>
  <c r="N252" i="2"/>
  <c r="S252" i="2"/>
  <c r="U252" i="2"/>
  <c r="W252" i="2"/>
  <c r="Y252" i="2"/>
  <c r="AA252" i="2"/>
  <c r="AC252" i="2"/>
  <c r="AE252" i="2"/>
  <c r="AF252" i="2"/>
  <c r="AG252" i="2"/>
  <c r="AH252" i="2"/>
  <c r="AJ252" i="2"/>
  <c r="AL252" i="2"/>
  <c r="AN252" i="2"/>
  <c r="AO252" i="2"/>
  <c r="AQ252" i="2"/>
  <c r="AT252" i="2"/>
  <c r="AU252" i="2"/>
  <c r="AV252" i="2"/>
  <c r="AW252" i="2"/>
  <c r="AX252" i="2"/>
  <c r="AY252" i="2"/>
  <c r="AZ252" i="2"/>
  <c r="BB252" i="2"/>
  <c r="BC252" i="2"/>
  <c r="BD252" i="2"/>
  <c r="BF252" i="2"/>
  <c r="BG252" i="2"/>
  <c r="BH252" i="2"/>
  <c r="BI252" i="2"/>
  <c r="BJ252" i="2"/>
  <c r="D253" i="2"/>
  <c r="J253" i="2"/>
  <c r="K253" i="2"/>
  <c r="N253" i="2"/>
  <c r="S253" i="2"/>
  <c r="U253" i="2"/>
  <c r="W253" i="2"/>
  <c r="Y253" i="2"/>
  <c r="AA253" i="2"/>
  <c r="AC253" i="2"/>
  <c r="AE253" i="2"/>
  <c r="AF253" i="2"/>
  <c r="AG253" i="2"/>
  <c r="AH253" i="2"/>
  <c r="AJ253" i="2"/>
  <c r="AL253" i="2"/>
  <c r="AN253" i="2"/>
  <c r="AO253" i="2"/>
  <c r="AQ253" i="2"/>
  <c r="AT253" i="2"/>
  <c r="AU253" i="2"/>
  <c r="AV253" i="2"/>
  <c r="AW253" i="2"/>
  <c r="AX253" i="2"/>
  <c r="AY253" i="2"/>
  <c r="AZ253" i="2"/>
  <c r="BB253" i="2"/>
  <c r="BC253" i="2"/>
  <c r="BD253" i="2"/>
  <c r="BF253" i="2"/>
  <c r="BG253" i="2"/>
  <c r="BH253" i="2"/>
  <c r="BI253" i="2"/>
  <c r="BJ253" i="2"/>
  <c r="D254" i="2"/>
  <c r="J254" i="2"/>
  <c r="K254" i="2"/>
  <c r="N254" i="2"/>
  <c r="S254" i="2"/>
  <c r="U254" i="2"/>
  <c r="W254" i="2"/>
  <c r="Y254" i="2"/>
  <c r="AA254" i="2"/>
  <c r="AC254" i="2"/>
  <c r="AE254" i="2"/>
  <c r="AF254" i="2"/>
  <c r="AG254" i="2"/>
  <c r="AH254" i="2"/>
  <c r="AJ254" i="2"/>
  <c r="AL254" i="2"/>
  <c r="AN254" i="2"/>
  <c r="AO254" i="2"/>
  <c r="AQ254" i="2"/>
  <c r="AT254" i="2"/>
  <c r="AU254" i="2"/>
  <c r="AV254" i="2"/>
  <c r="AW254" i="2"/>
  <c r="AX254" i="2"/>
  <c r="AY254" i="2"/>
  <c r="AZ254" i="2"/>
  <c r="BB254" i="2"/>
  <c r="BC254" i="2"/>
  <c r="BD254" i="2"/>
  <c r="BF254" i="2"/>
  <c r="BG254" i="2"/>
  <c r="BH254" i="2"/>
  <c r="BI254" i="2"/>
  <c r="BJ254" i="2"/>
  <c r="D255" i="2"/>
  <c r="J255" i="2"/>
  <c r="K255" i="2"/>
  <c r="N255" i="2"/>
  <c r="S255" i="2"/>
  <c r="U255" i="2"/>
  <c r="W255" i="2"/>
  <c r="Y255" i="2"/>
  <c r="AA255" i="2"/>
  <c r="AC255" i="2"/>
  <c r="AE255" i="2"/>
  <c r="AF255" i="2"/>
  <c r="AG255" i="2"/>
  <c r="AH255" i="2"/>
  <c r="AJ255" i="2"/>
  <c r="AL255" i="2"/>
  <c r="AN255" i="2"/>
  <c r="AO255" i="2"/>
  <c r="AQ255" i="2"/>
  <c r="AT255" i="2"/>
  <c r="AU255" i="2"/>
  <c r="AV255" i="2"/>
  <c r="AW255" i="2"/>
  <c r="AX255" i="2"/>
  <c r="AY255" i="2"/>
  <c r="AZ255" i="2"/>
  <c r="BB255" i="2"/>
  <c r="BC255" i="2"/>
  <c r="BD255" i="2"/>
  <c r="BF255" i="2"/>
  <c r="BG255" i="2"/>
  <c r="BH255" i="2"/>
  <c r="BI255" i="2"/>
  <c r="BJ255" i="2"/>
  <c r="D256" i="2"/>
  <c r="J256" i="2"/>
  <c r="K256" i="2"/>
  <c r="N256" i="2"/>
  <c r="S256" i="2"/>
  <c r="U256" i="2"/>
  <c r="W256" i="2"/>
  <c r="Y256" i="2"/>
  <c r="AA256" i="2"/>
  <c r="AC256" i="2"/>
  <c r="AE256" i="2"/>
  <c r="AF256" i="2"/>
  <c r="AG256" i="2"/>
  <c r="AH256" i="2"/>
  <c r="AJ256" i="2"/>
  <c r="AL256" i="2"/>
  <c r="AN256" i="2"/>
  <c r="AO256" i="2"/>
  <c r="AQ256" i="2"/>
  <c r="AT256" i="2"/>
  <c r="AU256" i="2"/>
  <c r="AV256" i="2"/>
  <c r="AW256" i="2"/>
  <c r="AX256" i="2"/>
  <c r="AY256" i="2"/>
  <c r="AZ256" i="2"/>
  <c r="BB256" i="2"/>
  <c r="BC256" i="2"/>
  <c r="BD256" i="2"/>
  <c r="BF256" i="2"/>
  <c r="BG256" i="2"/>
  <c r="BH256" i="2"/>
  <c r="BI256" i="2"/>
  <c r="BJ256" i="2"/>
  <c r="D257" i="2"/>
  <c r="J257" i="2"/>
  <c r="K257" i="2"/>
  <c r="N257" i="2"/>
  <c r="S257" i="2"/>
  <c r="U257" i="2"/>
  <c r="W257" i="2"/>
  <c r="Y257" i="2"/>
  <c r="AA257" i="2"/>
  <c r="AC257" i="2"/>
  <c r="AE257" i="2"/>
  <c r="AF257" i="2"/>
  <c r="AG257" i="2"/>
  <c r="AH257" i="2"/>
  <c r="AJ257" i="2"/>
  <c r="AL257" i="2"/>
  <c r="AN257" i="2"/>
  <c r="AO257" i="2"/>
  <c r="AQ257" i="2"/>
  <c r="AT257" i="2"/>
  <c r="AU257" i="2"/>
  <c r="AV257" i="2"/>
  <c r="AW257" i="2"/>
  <c r="AX257" i="2"/>
  <c r="AY257" i="2"/>
  <c r="AZ257" i="2"/>
  <c r="BB257" i="2"/>
  <c r="BC257" i="2"/>
  <c r="BD257" i="2"/>
  <c r="BF257" i="2"/>
  <c r="BG257" i="2"/>
  <c r="BH257" i="2"/>
  <c r="BI257" i="2"/>
  <c r="BJ257" i="2"/>
  <c r="D258" i="2"/>
  <c r="J258" i="2"/>
  <c r="K258" i="2"/>
  <c r="N258" i="2"/>
  <c r="S258" i="2"/>
  <c r="U258" i="2"/>
  <c r="W258" i="2"/>
  <c r="Y258" i="2"/>
  <c r="AA258" i="2"/>
  <c r="AC258" i="2"/>
  <c r="AE258" i="2"/>
  <c r="AF258" i="2"/>
  <c r="AG258" i="2"/>
  <c r="AH258" i="2"/>
  <c r="AJ258" i="2"/>
  <c r="AL258" i="2"/>
  <c r="AN258" i="2"/>
  <c r="AO258" i="2"/>
  <c r="AQ258" i="2"/>
  <c r="AT258" i="2"/>
  <c r="AU258" i="2"/>
  <c r="AV258" i="2"/>
  <c r="AW258" i="2"/>
  <c r="AX258" i="2"/>
  <c r="AY258" i="2"/>
  <c r="AZ258" i="2"/>
  <c r="BB258" i="2"/>
  <c r="BC258" i="2"/>
  <c r="BD258" i="2"/>
  <c r="BF258" i="2"/>
  <c r="BG258" i="2"/>
  <c r="BH258" i="2"/>
  <c r="BI258" i="2"/>
  <c r="BJ258" i="2"/>
  <c r="D259" i="2"/>
  <c r="J259" i="2"/>
  <c r="K259" i="2"/>
  <c r="N259" i="2"/>
  <c r="S259" i="2"/>
  <c r="U259" i="2"/>
  <c r="W259" i="2"/>
  <c r="Y259" i="2"/>
  <c r="AA259" i="2"/>
  <c r="AC259" i="2"/>
  <c r="AE259" i="2"/>
  <c r="AF259" i="2"/>
  <c r="AG259" i="2"/>
  <c r="AH259" i="2"/>
  <c r="AJ259" i="2"/>
  <c r="AL259" i="2"/>
  <c r="AN259" i="2"/>
  <c r="AO259" i="2"/>
  <c r="AQ259" i="2"/>
  <c r="AT259" i="2"/>
  <c r="AU259" i="2"/>
  <c r="AV259" i="2"/>
  <c r="AW259" i="2"/>
  <c r="AX259" i="2"/>
  <c r="AY259" i="2"/>
  <c r="AZ259" i="2"/>
  <c r="BB259" i="2"/>
  <c r="BC259" i="2"/>
  <c r="BD259" i="2"/>
  <c r="BF259" i="2"/>
  <c r="BG259" i="2"/>
  <c r="BH259" i="2"/>
  <c r="BI259" i="2"/>
  <c r="BJ259" i="2"/>
  <c r="D260" i="2"/>
  <c r="J260" i="2"/>
  <c r="K260" i="2"/>
  <c r="N260" i="2"/>
  <c r="S260" i="2"/>
  <c r="U260" i="2"/>
  <c r="W260" i="2"/>
  <c r="Y260" i="2"/>
  <c r="AA260" i="2"/>
  <c r="AC260" i="2"/>
  <c r="AE260" i="2"/>
  <c r="AF260" i="2"/>
  <c r="AG260" i="2"/>
  <c r="AH260" i="2"/>
  <c r="AJ260" i="2"/>
  <c r="AL260" i="2"/>
  <c r="AN260" i="2"/>
  <c r="AO260" i="2"/>
  <c r="AQ260" i="2"/>
  <c r="AT260" i="2"/>
  <c r="AU260" i="2"/>
  <c r="AV260" i="2"/>
  <c r="AW260" i="2"/>
  <c r="AX260" i="2"/>
  <c r="AY260" i="2"/>
  <c r="AZ260" i="2"/>
  <c r="BB260" i="2"/>
  <c r="BC260" i="2"/>
  <c r="BD260" i="2"/>
  <c r="BF260" i="2"/>
  <c r="BG260" i="2"/>
  <c r="BH260" i="2"/>
  <c r="BI260" i="2"/>
  <c r="BJ260" i="2"/>
  <c r="D261" i="2"/>
  <c r="J261" i="2"/>
  <c r="K261" i="2"/>
  <c r="N261" i="2"/>
  <c r="S261" i="2"/>
  <c r="U261" i="2"/>
  <c r="W261" i="2"/>
  <c r="Y261" i="2"/>
  <c r="AA261" i="2"/>
  <c r="AC261" i="2"/>
  <c r="AE261" i="2"/>
  <c r="AF261" i="2"/>
  <c r="AG261" i="2"/>
  <c r="AH261" i="2"/>
  <c r="AJ261" i="2"/>
  <c r="AL261" i="2"/>
  <c r="AN261" i="2"/>
  <c r="AO261" i="2"/>
  <c r="AQ261" i="2"/>
  <c r="AT261" i="2"/>
  <c r="AU261" i="2"/>
  <c r="AV261" i="2"/>
  <c r="AW261" i="2"/>
  <c r="AX261" i="2"/>
  <c r="AY261" i="2"/>
  <c r="AZ261" i="2"/>
  <c r="BB261" i="2"/>
  <c r="BC261" i="2"/>
  <c r="BD261" i="2"/>
  <c r="BF261" i="2"/>
  <c r="BG261" i="2"/>
  <c r="BH261" i="2"/>
  <c r="BI261" i="2"/>
  <c r="BJ261" i="2"/>
  <c r="D262" i="2"/>
  <c r="J262" i="2"/>
  <c r="K262" i="2"/>
  <c r="N262" i="2"/>
  <c r="S262" i="2"/>
  <c r="U262" i="2"/>
  <c r="W262" i="2"/>
  <c r="Y262" i="2"/>
  <c r="AA262" i="2"/>
  <c r="AC262" i="2"/>
  <c r="AE262" i="2"/>
  <c r="AF262" i="2"/>
  <c r="AG262" i="2"/>
  <c r="AH262" i="2"/>
  <c r="AJ262" i="2"/>
  <c r="AL262" i="2"/>
  <c r="AN262" i="2"/>
  <c r="AO262" i="2"/>
  <c r="AQ262" i="2"/>
  <c r="AT262" i="2"/>
  <c r="AU262" i="2"/>
  <c r="AV262" i="2"/>
  <c r="AW262" i="2"/>
  <c r="AX262" i="2"/>
  <c r="AY262" i="2"/>
  <c r="AZ262" i="2"/>
  <c r="BB262" i="2"/>
  <c r="BC262" i="2"/>
  <c r="BD262" i="2"/>
  <c r="BF262" i="2"/>
  <c r="BG262" i="2"/>
  <c r="BH262" i="2"/>
  <c r="BI262" i="2"/>
  <c r="BJ262" i="2"/>
  <c r="D263" i="2"/>
  <c r="J263" i="2"/>
  <c r="K263" i="2"/>
  <c r="N263" i="2"/>
  <c r="S263" i="2"/>
  <c r="U263" i="2"/>
  <c r="W263" i="2"/>
  <c r="Y263" i="2"/>
  <c r="AA263" i="2"/>
  <c r="AC263" i="2"/>
  <c r="AE263" i="2"/>
  <c r="AF263" i="2"/>
  <c r="AG263" i="2"/>
  <c r="AH263" i="2"/>
  <c r="AJ263" i="2"/>
  <c r="AL263" i="2"/>
  <c r="AN263" i="2"/>
  <c r="AO263" i="2"/>
  <c r="AQ263" i="2"/>
  <c r="AT263" i="2"/>
  <c r="AU263" i="2"/>
  <c r="AV263" i="2"/>
  <c r="AW263" i="2"/>
  <c r="AX263" i="2"/>
  <c r="AY263" i="2"/>
  <c r="AZ263" i="2"/>
  <c r="BB263" i="2"/>
  <c r="BC263" i="2"/>
  <c r="BD263" i="2"/>
  <c r="BF263" i="2"/>
  <c r="BG263" i="2"/>
  <c r="BH263" i="2"/>
  <c r="BI263" i="2"/>
  <c r="BJ263" i="2"/>
  <c r="D264" i="2"/>
  <c r="J264" i="2"/>
  <c r="K264" i="2"/>
  <c r="N264" i="2"/>
  <c r="S264" i="2"/>
  <c r="U264" i="2"/>
  <c r="W264" i="2"/>
  <c r="Y264" i="2"/>
  <c r="AA264" i="2"/>
  <c r="AC264" i="2"/>
  <c r="AE264" i="2"/>
  <c r="AF264" i="2"/>
  <c r="AG264" i="2"/>
  <c r="AH264" i="2"/>
  <c r="AJ264" i="2"/>
  <c r="AL264" i="2"/>
  <c r="AN264" i="2"/>
  <c r="AO264" i="2"/>
  <c r="AQ264" i="2"/>
  <c r="AT264" i="2"/>
  <c r="AU264" i="2"/>
  <c r="AV264" i="2"/>
  <c r="AW264" i="2"/>
  <c r="AX264" i="2"/>
  <c r="AY264" i="2"/>
  <c r="AZ264" i="2"/>
  <c r="BB264" i="2"/>
  <c r="BC264" i="2"/>
  <c r="BD264" i="2"/>
  <c r="BF264" i="2"/>
  <c r="BG264" i="2"/>
  <c r="BH264" i="2"/>
  <c r="BI264" i="2"/>
  <c r="BJ264" i="2"/>
  <c r="D265" i="2"/>
  <c r="J265" i="2"/>
  <c r="K265" i="2"/>
  <c r="N265" i="2"/>
  <c r="S265" i="2"/>
  <c r="U265" i="2"/>
  <c r="W265" i="2"/>
  <c r="Y265" i="2"/>
  <c r="AA265" i="2"/>
  <c r="AC265" i="2"/>
  <c r="AE265" i="2"/>
  <c r="AF265" i="2"/>
  <c r="AG265" i="2"/>
  <c r="AH265" i="2"/>
  <c r="AJ265" i="2"/>
  <c r="AL265" i="2"/>
  <c r="AN265" i="2"/>
  <c r="AO265" i="2"/>
  <c r="AQ265" i="2"/>
  <c r="AT265" i="2"/>
  <c r="AU265" i="2"/>
  <c r="AV265" i="2"/>
  <c r="AW265" i="2"/>
  <c r="AX265" i="2"/>
  <c r="AY265" i="2"/>
  <c r="AZ265" i="2"/>
  <c r="BB265" i="2"/>
  <c r="BC265" i="2"/>
  <c r="BD265" i="2"/>
  <c r="BF265" i="2"/>
  <c r="BG265" i="2"/>
  <c r="BH265" i="2"/>
  <c r="BI265" i="2"/>
  <c r="BJ265" i="2"/>
  <c r="D266" i="2"/>
  <c r="J266" i="2"/>
  <c r="K266" i="2"/>
  <c r="N266" i="2"/>
  <c r="S266" i="2"/>
  <c r="U266" i="2"/>
  <c r="W266" i="2"/>
  <c r="Y266" i="2"/>
  <c r="AA266" i="2"/>
  <c r="AC266" i="2"/>
  <c r="AE266" i="2"/>
  <c r="AF266" i="2"/>
  <c r="AG266" i="2"/>
  <c r="AH266" i="2"/>
  <c r="AJ266" i="2"/>
  <c r="AL266" i="2"/>
  <c r="AN266" i="2"/>
  <c r="AO266" i="2"/>
  <c r="AQ266" i="2"/>
  <c r="AT266" i="2"/>
  <c r="AU266" i="2"/>
  <c r="AV266" i="2"/>
  <c r="AW266" i="2"/>
  <c r="AX266" i="2"/>
  <c r="AY266" i="2"/>
  <c r="AZ266" i="2"/>
  <c r="BB266" i="2"/>
  <c r="BC266" i="2"/>
  <c r="BD266" i="2"/>
  <c r="BF266" i="2"/>
  <c r="BG266" i="2"/>
  <c r="BH266" i="2"/>
  <c r="BI266" i="2"/>
  <c r="BJ266" i="2"/>
  <c r="D267" i="2"/>
  <c r="J267" i="2"/>
  <c r="K267" i="2"/>
  <c r="N267" i="2"/>
  <c r="S267" i="2"/>
  <c r="U267" i="2"/>
  <c r="W267" i="2"/>
  <c r="Y267" i="2"/>
  <c r="AA267" i="2"/>
  <c r="AC267" i="2"/>
  <c r="AE267" i="2"/>
  <c r="AF267" i="2"/>
  <c r="AG267" i="2"/>
  <c r="AH267" i="2"/>
  <c r="AJ267" i="2"/>
  <c r="AL267" i="2"/>
  <c r="AN267" i="2"/>
  <c r="AO267" i="2"/>
  <c r="AQ267" i="2"/>
  <c r="AT267" i="2"/>
  <c r="AU267" i="2"/>
  <c r="AV267" i="2"/>
  <c r="AW267" i="2"/>
  <c r="AX267" i="2"/>
  <c r="AY267" i="2"/>
  <c r="AZ267" i="2"/>
  <c r="BB267" i="2"/>
  <c r="BC267" i="2"/>
  <c r="BD267" i="2"/>
  <c r="BF267" i="2"/>
  <c r="BG267" i="2"/>
  <c r="BH267" i="2"/>
  <c r="BI267" i="2"/>
  <c r="BJ267" i="2"/>
  <c r="D268" i="2"/>
  <c r="J268" i="2"/>
  <c r="K268" i="2"/>
  <c r="N268" i="2"/>
  <c r="S268" i="2"/>
  <c r="U268" i="2"/>
  <c r="W268" i="2"/>
  <c r="Y268" i="2"/>
  <c r="AA268" i="2"/>
  <c r="AC268" i="2"/>
  <c r="AE268" i="2"/>
  <c r="AF268" i="2"/>
  <c r="AG268" i="2"/>
  <c r="AH268" i="2"/>
  <c r="AJ268" i="2"/>
  <c r="AL268" i="2"/>
  <c r="AN268" i="2"/>
  <c r="AO268" i="2"/>
  <c r="AQ268" i="2"/>
  <c r="AT268" i="2"/>
  <c r="AU268" i="2"/>
  <c r="AV268" i="2"/>
  <c r="AW268" i="2"/>
  <c r="AX268" i="2"/>
  <c r="AY268" i="2"/>
  <c r="AZ268" i="2"/>
  <c r="BB268" i="2"/>
  <c r="BC268" i="2"/>
  <c r="BD268" i="2"/>
  <c r="BF268" i="2"/>
  <c r="BG268" i="2"/>
  <c r="BH268" i="2"/>
  <c r="BI268" i="2"/>
  <c r="BJ268" i="2"/>
  <c r="D269" i="2"/>
  <c r="J269" i="2"/>
  <c r="K269" i="2"/>
  <c r="N269" i="2"/>
  <c r="S269" i="2"/>
  <c r="U269" i="2"/>
  <c r="W269" i="2"/>
  <c r="Y269" i="2"/>
  <c r="AA269" i="2"/>
  <c r="AC269" i="2"/>
  <c r="AE269" i="2"/>
  <c r="AF269" i="2"/>
  <c r="AG269" i="2"/>
  <c r="AH269" i="2"/>
  <c r="AJ269" i="2"/>
  <c r="AL269" i="2"/>
  <c r="AN269" i="2"/>
  <c r="AO269" i="2"/>
  <c r="AQ269" i="2"/>
  <c r="AT269" i="2"/>
  <c r="AU269" i="2"/>
  <c r="AV269" i="2"/>
  <c r="AW269" i="2"/>
  <c r="AX269" i="2"/>
  <c r="AY269" i="2"/>
  <c r="AZ269" i="2"/>
  <c r="BB269" i="2"/>
  <c r="BC269" i="2"/>
  <c r="BD269" i="2"/>
  <c r="BF269" i="2"/>
  <c r="BG269" i="2"/>
  <c r="BH269" i="2"/>
  <c r="BI269" i="2"/>
  <c r="BJ269" i="2"/>
  <c r="D270" i="2"/>
  <c r="J270" i="2"/>
  <c r="K270" i="2"/>
  <c r="N270" i="2"/>
  <c r="S270" i="2"/>
  <c r="U270" i="2"/>
  <c r="W270" i="2"/>
  <c r="Y270" i="2"/>
  <c r="AA270" i="2"/>
  <c r="AC270" i="2"/>
  <c r="AE270" i="2"/>
  <c r="AF270" i="2"/>
  <c r="AG270" i="2"/>
  <c r="AH270" i="2"/>
  <c r="AJ270" i="2"/>
  <c r="AL270" i="2"/>
  <c r="AN270" i="2"/>
  <c r="AO270" i="2"/>
  <c r="AQ270" i="2"/>
  <c r="AT270" i="2"/>
  <c r="AU270" i="2"/>
  <c r="AV270" i="2"/>
  <c r="AW270" i="2"/>
  <c r="AX270" i="2"/>
  <c r="AY270" i="2"/>
  <c r="AZ270" i="2"/>
  <c r="BB270" i="2"/>
  <c r="BC270" i="2"/>
  <c r="BD270" i="2"/>
  <c r="BF270" i="2"/>
  <c r="BG270" i="2"/>
  <c r="BH270" i="2"/>
  <c r="BI270" i="2"/>
  <c r="BJ270" i="2"/>
  <c r="D271" i="2"/>
  <c r="J271" i="2"/>
  <c r="K271" i="2"/>
  <c r="N271" i="2"/>
  <c r="S271" i="2"/>
  <c r="U271" i="2"/>
  <c r="W271" i="2"/>
  <c r="Y271" i="2"/>
  <c r="AA271" i="2"/>
  <c r="AC271" i="2"/>
  <c r="AE271" i="2"/>
  <c r="AF271" i="2"/>
  <c r="AG271" i="2"/>
  <c r="AH271" i="2"/>
  <c r="AJ271" i="2"/>
  <c r="AL271" i="2"/>
  <c r="AN271" i="2"/>
  <c r="AO271" i="2"/>
  <c r="AQ271" i="2"/>
  <c r="AT271" i="2"/>
  <c r="AU271" i="2"/>
  <c r="AV271" i="2"/>
  <c r="AW271" i="2"/>
  <c r="AX271" i="2"/>
  <c r="AY271" i="2"/>
  <c r="AZ271" i="2"/>
  <c r="BB271" i="2"/>
  <c r="BC271" i="2"/>
  <c r="BD271" i="2"/>
  <c r="BF271" i="2"/>
  <c r="BG271" i="2"/>
  <c r="BH271" i="2"/>
  <c r="BI271" i="2"/>
  <c r="BJ271" i="2"/>
  <c r="D272" i="2"/>
  <c r="J272" i="2"/>
  <c r="K272" i="2"/>
  <c r="N272" i="2"/>
  <c r="S272" i="2"/>
  <c r="U272" i="2"/>
  <c r="W272" i="2"/>
  <c r="Y272" i="2"/>
  <c r="AA272" i="2"/>
  <c r="AC272" i="2"/>
  <c r="AE272" i="2"/>
  <c r="AF272" i="2"/>
  <c r="AG272" i="2"/>
  <c r="AH272" i="2"/>
  <c r="AJ272" i="2"/>
  <c r="AL272" i="2"/>
  <c r="AN272" i="2"/>
  <c r="AO272" i="2"/>
  <c r="AQ272" i="2"/>
  <c r="AT272" i="2"/>
  <c r="AU272" i="2"/>
  <c r="AV272" i="2"/>
  <c r="AW272" i="2"/>
  <c r="AX272" i="2"/>
  <c r="AY272" i="2"/>
  <c r="AZ272" i="2"/>
  <c r="BB272" i="2"/>
  <c r="BC272" i="2"/>
  <c r="BD272" i="2"/>
  <c r="BF272" i="2"/>
  <c r="BG272" i="2"/>
  <c r="BH272" i="2"/>
  <c r="BI272" i="2"/>
  <c r="BJ272" i="2"/>
  <c r="D273" i="2"/>
  <c r="J273" i="2"/>
  <c r="K273" i="2"/>
  <c r="N273" i="2"/>
  <c r="S273" i="2"/>
  <c r="U273" i="2"/>
  <c r="W273" i="2"/>
  <c r="Y273" i="2"/>
  <c r="AA273" i="2"/>
  <c r="AC273" i="2"/>
  <c r="AE273" i="2"/>
  <c r="AF273" i="2"/>
  <c r="AG273" i="2"/>
  <c r="AH273" i="2"/>
  <c r="AJ273" i="2"/>
  <c r="AL273" i="2"/>
  <c r="AN273" i="2"/>
  <c r="AO273" i="2"/>
  <c r="AQ273" i="2"/>
  <c r="AT273" i="2"/>
  <c r="AU273" i="2"/>
  <c r="AV273" i="2"/>
  <c r="AW273" i="2"/>
  <c r="AX273" i="2"/>
  <c r="AY273" i="2"/>
  <c r="AZ273" i="2"/>
  <c r="BB273" i="2"/>
  <c r="BC273" i="2"/>
  <c r="BD273" i="2"/>
  <c r="BF273" i="2"/>
  <c r="BG273" i="2"/>
  <c r="BH273" i="2"/>
  <c r="BI273" i="2"/>
  <c r="BJ273" i="2"/>
  <c r="D274" i="2"/>
  <c r="J274" i="2"/>
  <c r="K274" i="2"/>
  <c r="N274" i="2"/>
  <c r="S274" i="2"/>
  <c r="U274" i="2"/>
  <c r="W274" i="2"/>
  <c r="Y274" i="2"/>
  <c r="AA274" i="2"/>
  <c r="AC274" i="2"/>
  <c r="AE274" i="2"/>
  <c r="AF274" i="2"/>
  <c r="AG274" i="2"/>
  <c r="AH274" i="2"/>
  <c r="AJ274" i="2"/>
  <c r="AL274" i="2"/>
  <c r="AN274" i="2"/>
  <c r="AO274" i="2"/>
  <c r="AQ274" i="2"/>
  <c r="AT274" i="2"/>
  <c r="AU274" i="2"/>
  <c r="AV274" i="2"/>
  <c r="AW274" i="2"/>
  <c r="AX274" i="2"/>
  <c r="AY274" i="2"/>
  <c r="AZ274" i="2"/>
  <c r="BB274" i="2"/>
  <c r="BC274" i="2"/>
  <c r="BD274" i="2"/>
  <c r="BF274" i="2"/>
  <c r="BG274" i="2"/>
  <c r="BH274" i="2"/>
  <c r="BI274" i="2"/>
  <c r="BJ274" i="2"/>
  <c r="D275" i="2"/>
  <c r="J275" i="2"/>
  <c r="K275" i="2"/>
  <c r="N275" i="2"/>
  <c r="S275" i="2"/>
  <c r="U275" i="2"/>
  <c r="W275" i="2"/>
  <c r="Y275" i="2"/>
  <c r="AA275" i="2"/>
  <c r="AC275" i="2"/>
  <c r="AE275" i="2"/>
  <c r="AF275" i="2"/>
  <c r="AG275" i="2"/>
  <c r="AH275" i="2"/>
  <c r="AJ275" i="2"/>
  <c r="AL275" i="2"/>
  <c r="AN275" i="2"/>
  <c r="AO275" i="2"/>
  <c r="AQ275" i="2"/>
  <c r="AT275" i="2"/>
  <c r="AU275" i="2"/>
  <c r="AV275" i="2"/>
  <c r="AW275" i="2"/>
  <c r="AX275" i="2"/>
  <c r="AY275" i="2"/>
  <c r="AZ275" i="2"/>
  <c r="BB275" i="2"/>
  <c r="BC275" i="2"/>
  <c r="BD275" i="2"/>
  <c r="BF275" i="2"/>
  <c r="BG275" i="2"/>
  <c r="BH275" i="2"/>
  <c r="BI275" i="2"/>
  <c r="BJ275" i="2"/>
  <c r="D276" i="2"/>
  <c r="J276" i="2"/>
  <c r="K276" i="2"/>
  <c r="N276" i="2"/>
  <c r="S276" i="2"/>
  <c r="U276" i="2"/>
  <c r="W276" i="2"/>
  <c r="Y276" i="2"/>
  <c r="AA276" i="2"/>
  <c r="AC276" i="2"/>
  <c r="AE276" i="2"/>
  <c r="AF276" i="2"/>
  <c r="AG276" i="2"/>
  <c r="AH276" i="2"/>
  <c r="AJ276" i="2"/>
  <c r="AL276" i="2"/>
  <c r="AN276" i="2"/>
  <c r="AO276" i="2"/>
  <c r="AQ276" i="2"/>
  <c r="AT276" i="2"/>
  <c r="AU276" i="2"/>
  <c r="AV276" i="2"/>
  <c r="AW276" i="2"/>
  <c r="AX276" i="2"/>
  <c r="AY276" i="2"/>
  <c r="AZ276" i="2"/>
  <c r="BB276" i="2"/>
  <c r="BC276" i="2"/>
  <c r="BD276" i="2"/>
  <c r="BF276" i="2"/>
  <c r="BG276" i="2"/>
  <c r="BH276" i="2"/>
  <c r="BI276" i="2"/>
  <c r="BJ276" i="2"/>
  <c r="D277" i="2"/>
  <c r="J277" i="2"/>
  <c r="K277" i="2"/>
  <c r="N277" i="2"/>
  <c r="S277" i="2"/>
  <c r="U277" i="2"/>
  <c r="W277" i="2"/>
  <c r="Y277" i="2"/>
  <c r="AA277" i="2"/>
  <c r="AC277" i="2"/>
  <c r="AE277" i="2"/>
  <c r="AF277" i="2"/>
  <c r="AG277" i="2"/>
  <c r="AH277" i="2"/>
  <c r="AJ277" i="2"/>
  <c r="AL277" i="2"/>
  <c r="AN277" i="2"/>
  <c r="AO277" i="2"/>
  <c r="AQ277" i="2"/>
  <c r="AT277" i="2"/>
  <c r="AU277" i="2"/>
  <c r="AV277" i="2"/>
  <c r="AW277" i="2"/>
  <c r="AX277" i="2"/>
  <c r="AY277" i="2"/>
  <c r="AZ277" i="2"/>
  <c r="BB277" i="2"/>
  <c r="BC277" i="2"/>
  <c r="BD277" i="2"/>
  <c r="BF277" i="2"/>
  <c r="BG277" i="2"/>
  <c r="BH277" i="2"/>
  <c r="BI277" i="2"/>
  <c r="BJ277" i="2"/>
  <c r="D278" i="2"/>
  <c r="J278" i="2"/>
  <c r="K278" i="2"/>
  <c r="N278" i="2"/>
  <c r="S278" i="2"/>
  <c r="U278" i="2"/>
  <c r="W278" i="2"/>
  <c r="Y278" i="2"/>
  <c r="AA278" i="2"/>
  <c r="AC278" i="2"/>
  <c r="AE278" i="2"/>
  <c r="AF278" i="2"/>
  <c r="AG278" i="2"/>
  <c r="AH278" i="2"/>
  <c r="AJ278" i="2"/>
  <c r="AL278" i="2"/>
  <c r="AN278" i="2"/>
  <c r="AO278" i="2"/>
  <c r="AQ278" i="2"/>
  <c r="AT278" i="2"/>
  <c r="AU278" i="2"/>
  <c r="AV278" i="2"/>
  <c r="AW278" i="2"/>
  <c r="AX278" i="2"/>
  <c r="AY278" i="2"/>
  <c r="AZ278" i="2"/>
  <c r="BB278" i="2"/>
  <c r="BC278" i="2"/>
  <c r="BD278" i="2"/>
  <c r="BF278" i="2"/>
  <c r="BG278" i="2"/>
  <c r="BH278" i="2"/>
  <c r="BI278" i="2"/>
  <c r="BJ278" i="2"/>
  <c r="D279" i="2"/>
  <c r="J279" i="2"/>
  <c r="K279" i="2"/>
  <c r="N279" i="2"/>
  <c r="S279" i="2"/>
  <c r="U279" i="2"/>
  <c r="W279" i="2"/>
  <c r="Y279" i="2"/>
  <c r="AA279" i="2"/>
  <c r="AC279" i="2"/>
  <c r="AE279" i="2"/>
  <c r="AF279" i="2"/>
  <c r="AG279" i="2"/>
  <c r="AH279" i="2"/>
  <c r="AJ279" i="2"/>
  <c r="AL279" i="2"/>
  <c r="AN279" i="2"/>
  <c r="AO279" i="2"/>
  <c r="AQ279" i="2"/>
  <c r="AT279" i="2"/>
  <c r="AU279" i="2"/>
  <c r="AV279" i="2"/>
  <c r="AW279" i="2"/>
  <c r="AX279" i="2"/>
  <c r="AY279" i="2"/>
  <c r="AZ279" i="2"/>
  <c r="BB279" i="2"/>
  <c r="BC279" i="2"/>
  <c r="BD279" i="2"/>
  <c r="BF279" i="2"/>
  <c r="BG279" i="2"/>
  <c r="BH279" i="2"/>
  <c r="BI279" i="2"/>
  <c r="BJ279" i="2"/>
  <c r="D280" i="2"/>
  <c r="J280" i="2"/>
  <c r="K280" i="2"/>
  <c r="N280" i="2"/>
  <c r="S280" i="2"/>
  <c r="U280" i="2"/>
  <c r="W280" i="2"/>
  <c r="Y280" i="2"/>
  <c r="AA280" i="2"/>
  <c r="AC280" i="2"/>
  <c r="AE280" i="2"/>
  <c r="AF280" i="2"/>
  <c r="AG280" i="2"/>
  <c r="AH280" i="2"/>
  <c r="AJ280" i="2"/>
  <c r="AL280" i="2"/>
  <c r="AN280" i="2"/>
  <c r="AO280" i="2"/>
  <c r="AQ280" i="2"/>
  <c r="AT280" i="2"/>
  <c r="AU280" i="2"/>
  <c r="AV280" i="2"/>
  <c r="AW280" i="2"/>
  <c r="AX280" i="2"/>
  <c r="AY280" i="2"/>
  <c r="AZ280" i="2"/>
  <c r="BB280" i="2"/>
  <c r="BC280" i="2"/>
  <c r="BD280" i="2"/>
  <c r="BF280" i="2"/>
  <c r="BG280" i="2"/>
  <c r="BH280" i="2"/>
  <c r="BI280" i="2"/>
  <c r="BJ280" i="2"/>
  <c r="D281" i="2"/>
  <c r="J281" i="2"/>
  <c r="K281" i="2"/>
  <c r="N281" i="2"/>
  <c r="S281" i="2"/>
  <c r="U281" i="2"/>
  <c r="W281" i="2"/>
  <c r="Y281" i="2"/>
  <c r="AA281" i="2"/>
  <c r="AC281" i="2"/>
  <c r="AE281" i="2"/>
  <c r="AF281" i="2"/>
  <c r="AG281" i="2"/>
  <c r="AH281" i="2"/>
  <c r="AJ281" i="2"/>
  <c r="AL281" i="2"/>
  <c r="AN281" i="2"/>
  <c r="AO281" i="2"/>
  <c r="AQ281" i="2"/>
  <c r="AT281" i="2"/>
  <c r="AU281" i="2"/>
  <c r="AV281" i="2"/>
  <c r="AW281" i="2"/>
  <c r="AX281" i="2"/>
  <c r="AY281" i="2"/>
  <c r="AZ281" i="2"/>
  <c r="BB281" i="2"/>
  <c r="BC281" i="2"/>
  <c r="BD281" i="2"/>
  <c r="BF281" i="2"/>
  <c r="BG281" i="2"/>
  <c r="BH281" i="2"/>
  <c r="BI281" i="2"/>
  <c r="BJ281" i="2"/>
  <c r="D282" i="2"/>
  <c r="J282" i="2"/>
  <c r="K282" i="2"/>
  <c r="N282" i="2"/>
  <c r="S282" i="2"/>
  <c r="U282" i="2"/>
  <c r="W282" i="2"/>
  <c r="Y282" i="2"/>
  <c r="AA282" i="2"/>
  <c r="AC282" i="2"/>
  <c r="AE282" i="2"/>
  <c r="AF282" i="2"/>
  <c r="AG282" i="2"/>
  <c r="AH282" i="2"/>
  <c r="AJ282" i="2"/>
  <c r="AL282" i="2"/>
  <c r="AN282" i="2"/>
  <c r="AO282" i="2"/>
  <c r="AQ282" i="2"/>
  <c r="AT282" i="2"/>
  <c r="AU282" i="2"/>
  <c r="AV282" i="2"/>
  <c r="AW282" i="2"/>
  <c r="AX282" i="2"/>
  <c r="AY282" i="2"/>
  <c r="AZ282" i="2"/>
  <c r="BB282" i="2"/>
  <c r="BC282" i="2"/>
  <c r="BD282" i="2"/>
  <c r="BF282" i="2"/>
  <c r="BG282" i="2"/>
  <c r="BH282" i="2"/>
  <c r="BI282" i="2"/>
  <c r="BJ282" i="2"/>
  <c r="D283" i="2"/>
  <c r="J283" i="2"/>
  <c r="K283" i="2"/>
  <c r="N283" i="2"/>
  <c r="S283" i="2"/>
  <c r="U283" i="2"/>
  <c r="W283" i="2"/>
  <c r="Y283" i="2"/>
  <c r="AA283" i="2"/>
  <c r="AC283" i="2"/>
  <c r="AE283" i="2"/>
  <c r="AF283" i="2"/>
  <c r="AG283" i="2"/>
  <c r="AH283" i="2"/>
  <c r="AJ283" i="2"/>
  <c r="AL283" i="2"/>
  <c r="AN283" i="2"/>
  <c r="AO283" i="2"/>
  <c r="AQ283" i="2"/>
  <c r="AT283" i="2"/>
  <c r="AU283" i="2"/>
  <c r="AV283" i="2"/>
  <c r="AW283" i="2"/>
  <c r="AX283" i="2"/>
  <c r="AY283" i="2"/>
  <c r="AZ283" i="2"/>
  <c r="BB283" i="2"/>
  <c r="BC283" i="2"/>
  <c r="BD283" i="2"/>
  <c r="BF283" i="2"/>
  <c r="BG283" i="2"/>
  <c r="BH283" i="2"/>
  <c r="BI283" i="2"/>
  <c r="BJ283" i="2"/>
  <c r="D284" i="2"/>
  <c r="J284" i="2"/>
  <c r="K284" i="2"/>
  <c r="N284" i="2"/>
  <c r="S284" i="2"/>
  <c r="U284" i="2"/>
  <c r="W284" i="2"/>
  <c r="Y284" i="2"/>
  <c r="AA284" i="2"/>
  <c r="AC284" i="2"/>
  <c r="AE284" i="2"/>
  <c r="AF284" i="2"/>
  <c r="AG284" i="2"/>
  <c r="AH284" i="2"/>
  <c r="AJ284" i="2"/>
  <c r="AL284" i="2"/>
  <c r="AN284" i="2"/>
  <c r="AO284" i="2"/>
  <c r="AQ284" i="2"/>
  <c r="AT284" i="2"/>
  <c r="AU284" i="2"/>
  <c r="AV284" i="2"/>
  <c r="AW284" i="2"/>
  <c r="AX284" i="2"/>
  <c r="AY284" i="2"/>
  <c r="AZ284" i="2"/>
  <c r="BB284" i="2"/>
  <c r="BC284" i="2"/>
  <c r="BD284" i="2"/>
  <c r="BF284" i="2"/>
  <c r="BG284" i="2"/>
  <c r="BH284" i="2"/>
  <c r="BI284" i="2"/>
  <c r="BJ284" i="2"/>
  <c r="D285" i="2"/>
  <c r="J285" i="2"/>
  <c r="K285" i="2"/>
  <c r="N285" i="2"/>
  <c r="S285" i="2"/>
  <c r="U285" i="2"/>
  <c r="W285" i="2"/>
  <c r="Y285" i="2"/>
  <c r="AA285" i="2"/>
  <c r="AC285" i="2"/>
  <c r="AE285" i="2"/>
  <c r="AF285" i="2"/>
  <c r="AG285" i="2"/>
  <c r="AH285" i="2"/>
  <c r="AJ285" i="2"/>
  <c r="AL285" i="2"/>
  <c r="AN285" i="2"/>
  <c r="AO285" i="2"/>
  <c r="AQ285" i="2"/>
  <c r="AT285" i="2"/>
  <c r="AU285" i="2"/>
  <c r="AV285" i="2"/>
  <c r="AW285" i="2"/>
  <c r="AX285" i="2"/>
  <c r="AY285" i="2"/>
  <c r="AZ285" i="2"/>
  <c r="BB285" i="2"/>
  <c r="BC285" i="2"/>
  <c r="BD285" i="2"/>
  <c r="BF285" i="2"/>
  <c r="BG285" i="2"/>
  <c r="BH285" i="2"/>
  <c r="BI285" i="2"/>
  <c r="BJ285" i="2"/>
  <c r="D286" i="2"/>
  <c r="J286" i="2"/>
  <c r="K286" i="2"/>
  <c r="N286" i="2"/>
  <c r="S286" i="2"/>
  <c r="U286" i="2"/>
  <c r="W286" i="2"/>
  <c r="Y286" i="2"/>
  <c r="AA286" i="2"/>
  <c r="AC286" i="2"/>
  <c r="AE286" i="2"/>
  <c r="AF286" i="2"/>
  <c r="AG286" i="2"/>
  <c r="AH286" i="2"/>
  <c r="AJ286" i="2"/>
  <c r="AL286" i="2"/>
  <c r="AN286" i="2"/>
  <c r="AO286" i="2"/>
  <c r="AQ286" i="2"/>
  <c r="AT286" i="2"/>
  <c r="AU286" i="2"/>
  <c r="AV286" i="2"/>
  <c r="AW286" i="2"/>
  <c r="AX286" i="2"/>
  <c r="AY286" i="2"/>
  <c r="AZ286" i="2"/>
  <c r="BB286" i="2"/>
  <c r="BC286" i="2"/>
  <c r="BD286" i="2"/>
  <c r="BF286" i="2"/>
  <c r="BG286" i="2"/>
  <c r="BH286" i="2"/>
  <c r="BI286" i="2"/>
  <c r="BJ286" i="2"/>
  <c r="D287" i="2"/>
  <c r="J287" i="2"/>
  <c r="K287" i="2"/>
  <c r="N287" i="2"/>
  <c r="S287" i="2"/>
  <c r="U287" i="2"/>
  <c r="W287" i="2"/>
  <c r="Y287" i="2"/>
  <c r="AA287" i="2"/>
  <c r="AC287" i="2"/>
  <c r="AE287" i="2"/>
  <c r="AF287" i="2"/>
  <c r="AG287" i="2"/>
  <c r="AH287" i="2"/>
  <c r="AJ287" i="2"/>
  <c r="AL287" i="2"/>
  <c r="AN287" i="2"/>
  <c r="AO287" i="2"/>
  <c r="AQ287" i="2"/>
  <c r="AT287" i="2"/>
  <c r="AU287" i="2"/>
  <c r="AV287" i="2"/>
  <c r="AW287" i="2"/>
  <c r="AX287" i="2"/>
  <c r="AY287" i="2"/>
  <c r="AZ287" i="2"/>
  <c r="BB287" i="2"/>
  <c r="BC287" i="2"/>
  <c r="BD287" i="2"/>
  <c r="BF287" i="2"/>
  <c r="BG287" i="2"/>
  <c r="BH287" i="2"/>
  <c r="BI287" i="2"/>
  <c r="BJ287" i="2"/>
  <c r="D288" i="2"/>
  <c r="J288" i="2"/>
  <c r="K288" i="2"/>
  <c r="N288" i="2"/>
  <c r="S288" i="2"/>
  <c r="U288" i="2"/>
  <c r="W288" i="2"/>
  <c r="Y288" i="2"/>
  <c r="AA288" i="2"/>
  <c r="AC288" i="2"/>
  <c r="AE288" i="2"/>
  <c r="AF288" i="2"/>
  <c r="AG288" i="2"/>
  <c r="AH288" i="2"/>
  <c r="AJ288" i="2"/>
  <c r="AL288" i="2"/>
  <c r="AN288" i="2"/>
  <c r="AO288" i="2"/>
  <c r="AQ288" i="2"/>
  <c r="AT288" i="2"/>
  <c r="AU288" i="2"/>
  <c r="AV288" i="2"/>
  <c r="AW288" i="2"/>
  <c r="AX288" i="2"/>
  <c r="AY288" i="2"/>
  <c r="AZ288" i="2"/>
  <c r="BB288" i="2"/>
  <c r="BC288" i="2"/>
  <c r="BD288" i="2"/>
  <c r="BF288" i="2"/>
  <c r="BG288" i="2"/>
  <c r="BH288" i="2"/>
  <c r="BI288" i="2"/>
  <c r="BJ288" i="2"/>
  <c r="D289" i="2"/>
  <c r="J289" i="2"/>
  <c r="K289" i="2"/>
  <c r="N289" i="2"/>
  <c r="S289" i="2"/>
  <c r="U289" i="2"/>
  <c r="W289" i="2"/>
  <c r="Y289" i="2"/>
  <c r="AA289" i="2"/>
  <c r="AC289" i="2"/>
  <c r="AE289" i="2"/>
  <c r="AF289" i="2"/>
  <c r="AG289" i="2"/>
  <c r="AH289" i="2"/>
  <c r="AJ289" i="2"/>
  <c r="AL289" i="2"/>
  <c r="AN289" i="2"/>
  <c r="AO289" i="2"/>
  <c r="AQ289" i="2"/>
  <c r="AT289" i="2"/>
  <c r="AU289" i="2"/>
  <c r="AV289" i="2"/>
  <c r="AW289" i="2"/>
  <c r="AX289" i="2"/>
  <c r="AY289" i="2"/>
  <c r="AZ289" i="2"/>
  <c r="BB289" i="2"/>
  <c r="BC289" i="2"/>
  <c r="BD289" i="2"/>
  <c r="BF289" i="2"/>
  <c r="BG289" i="2"/>
  <c r="BH289" i="2"/>
  <c r="BI289" i="2"/>
  <c r="BJ289" i="2"/>
  <c r="D290" i="2"/>
  <c r="J290" i="2"/>
  <c r="K290" i="2"/>
  <c r="N290" i="2"/>
  <c r="S290" i="2"/>
  <c r="U290" i="2"/>
  <c r="W290" i="2"/>
  <c r="Y290" i="2"/>
  <c r="AA290" i="2"/>
  <c r="AC290" i="2"/>
  <c r="AE290" i="2"/>
  <c r="AF290" i="2"/>
  <c r="AG290" i="2"/>
  <c r="AH290" i="2"/>
  <c r="AJ290" i="2"/>
  <c r="AL290" i="2"/>
  <c r="AN290" i="2"/>
  <c r="AO290" i="2"/>
  <c r="AQ290" i="2"/>
  <c r="AT290" i="2"/>
  <c r="AU290" i="2"/>
  <c r="AV290" i="2"/>
  <c r="AW290" i="2"/>
  <c r="AX290" i="2"/>
  <c r="AY290" i="2"/>
  <c r="AZ290" i="2"/>
  <c r="BB290" i="2"/>
  <c r="BC290" i="2"/>
  <c r="BD290" i="2"/>
  <c r="BF290" i="2"/>
  <c r="BG290" i="2"/>
  <c r="BH290" i="2"/>
  <c r="BI290" i="2"/>
  <c r="BJ290" i="2"/>
  <c r="D291" i="2"/>
  <c r="J291" i="2"/>
  <c r="K291" i="2"/>
  <c r="N291" i="2"/>
  <c r="S291" i="2"/>
  <c r="U291" i="2"/>
  <c r="W291" i="2"/>
  <c r="Y291" i="2"/>
  <c r="AA291" i="2"/>
  <c r="AC291" i="2"/>
  <c r="AE291" i="2"/>
  <c r="AF291" i="2"/>
  <c r="AG291" i="2"/>
  <c r="AH291" i="2"/>
  <c r="AJ291" i="2"/>
  <c r="AL291" i="2"/>
  <c r="AN291" i="2"/>
  <c r="AO291" i="2"/>
  <c r="AQ291" i="2"/>
  <c r="AT291" i="2"/>
  <c r="AU291" i="2"/>
  <c r="AV291" i="2"/>
  <c r="AW291" i="2"/>
  <c r="AX291" i="2"/>
  <c r="AY291" i="2"/>
  <c r="AZ291" i="2"/>
  <c r="BB291" i="2"/>
  <c r="BC291" i="2"/>
  <c r="BD291" i="2"/>
  <c r="BF291" i="2"/>
  <c r="BG291" i="2"/>
  <c r="BH291" i="2"/>
  <c r="BI291" i="2"/>
  <c r="BJ291" i="2"/>
  <c r="D292" i="2"/>
  <c r="J292" i="2"/>
  <c r="K292" i="2"/>
  <c r="N292" i="2"/>
  <c r="S292" i="2"/>
  <c r="U292" i="2"/>
  <c r="W292" i="2"/>
  <c r="Y292" i="2"/>
  <c r="AA292" i="2"/>
  <c r="AC292" i="2"/>
  <c r="AE292" i="2"/>
  <c r="AF292" i="2"/>
  <c r="AG292" i="2"/>
  <c r="AH292" i="2"/>
  <c r="AJ292" i="2"/>
  <c r="AL292" i="2"/>
  <c r="AN292" i="2"/>
  <c r="AO292" i="2"/>
  <c r="AQ292" i="2"/>
  <c r="AT292" i="2"/>
  <c r="AU292" i="2"/>
  <c r="AV292" i="2"/>
  <c r="AW292" i="2"/>
  <c r="AX292" i="2"/>
  <c r="AY292" i="2"/>
  <c r="AZ292" i="2"/>
  <c r="BB292" i="2"/>
  <c r="BC292" i="2"/>
  <c r="BD292" i="2"/>
  <c r="BF292" i="2"/>
  <c r="BG292" i="2"/>
  <c r="BH292" i="2"/>
  <c r="BI292" i="2"/>
  <c r="BJ292" i="2"/>
  <c r="D293" i="2"/>
  <c r="J293" i="2"/>
  <c r="K293" i="2"/>
  <c r="N293" i="2"/>
  <c r="S293" i="2"/>
  <c r="U293" i="2"/>
  <c r="W293" i="2"/>
  <c r="Y293" i="2"/>
  <c r="AA293" i="2"/>
  <c r="AC293" i="2"/>
  <c r="AE293" i="2"/>
  <c r="AF293" i="2"/>
  <c r="AG293" i="2"/>
  <c r="AH293" i="2"/>
  <c r="AJ293" i="2"/>
  <c r="AL293" i="2"/>
  <c r="AN293" i="2"/>
  <c r="AO293" i="2"/>
  <c r="AQ293" i="2"/>
  <c r="AT293" i="2"/>
  <c r="AU293" i="2"/>
  <c r="AV293" i="2"/>
  <c r="AW293" i="2"/>
  <c r="AX293" i="2"/>
  <c r="AY293" i="2"/>
  <c r="AZ293" i="2"/>
  <c r="BB293" i="2"/>
  <c r="BC293" i="2"/>
  <c r="BD293" i="2"/>
  <c r="BF293" i="2"/>
  <c r="BG293" i="2"/>
  <c r="BH293" i="2"/>
  <c r="BI293" i="2"/>
  <c r="BJ293" i="2"/>
  <c r="D294" i="2"/>
  <c r="J294" i="2"/>
  <c r="K294" i="2"/>
  <c r="N294" i="2"/>
  <c r="S294" i="2"/>
  <c r="U294" i="2"/>
  <c r="W294" i="2"/>
  <c r="Y294" i="2"/>
  <c r="AA294" i="2"/>
  <c r="AC294" i="2"/>
  <c r="AE294" i="2"/>
  <c r="AF294" i="2"/>
  <c r="AG294" i="2"/>
  <c r="AH294" i="2"/>
  <c r="AJ294" i="2"/>
  <c r="AL294" i="2"/>
  <c r="AN294" i="2"/>
  <c r="AO294" i="2"/>
  <c r="AQ294" i="2"/>
  <c r="AT294" i="2"/>
  <c r="AU294" i="2"/>
  <c r="AV294" i="2"/>
  <c r="AW294" i="2"/>
  <c r="AX294" i="2"/>
  <c r="AY294" i="2"/>
  <c r="AZ294" i="2"/>
  <c r="BB294" i="2"/>
  <c r="BC294" i="2"/>
  <c r="BD294" i="2"/>
  <c r="BF294" i="2"/>
  <c r="BG294" i="2"/>
  <c r="BH294" i="2"/>
  <c r="BI294" i="2"/>
  <c r="BJ294" i="2"/>
  <c r="D295" i="2"/>
  <c r="J295" i="2"/>
  <c r="K295" i="2"/>
  <c r="N295" i="2"/>
  <c r="S295" i="2"/>
  <c r="U295" i="2"/>
  <c r="W295" i="2"/>
  <c r="Y295" i="2"/>
  <c r="AA295" i="2"/>
  <c r="AC295" i="2"/>
  <c r="AE295" i="2"/>
  <c r="AF295" i="2"/>
  <c r="AG295" i="2"/>
  <c r="AH295" i="2"/>
  <c r="AJ295" i="2"/>
  <c r="AL295" i="2"/>
  <c r="AN295" i="2"/>
  <c r="AO295" i="2"/>
  <c r="AQ295" i="2"/>
  <c r="AT295" i="2"/>
  <c r="AU295" i="2"/>
  <c r="AV295" i="2"/>
  <c r="AW295" i="2"/>
  <c r="AX295" i="2"/>
  <c r="AY295" i="2"/>
  <c r="AZ295" i="2"/>
  <c r="BB295" i="2"/>
  <c r="BC295" i="2"/>
  <c r="BD295" i="2"/>
  <c r="BF295" i="2"/>
  <c r="BG295" i="2"/>
  <c r="BH295" i="2"/>
  <c r="BI295" i="2"/>
  <c r="BJ295" i="2"/>
  <c r="D296" i="2"/>
  <c r="J296" i="2"/>
  <c r="K296" i="2"/>
  <c r="N296" i="2"/>
  <c r="S296" i="2"/>
  <c r="U296" i="2"/>
  <c r="W296" i="2"/>
  <c r="Y296" i="2"/>
  <c r="AA296" i="2"/>
  <c r="AC296" i="2"/>
  <c r="AE296" i="2"/>
  <c r="AF296" i="2"/>
  <c r="AG296" i="2"/>
  <c r="AH296" i="2"/>
  <c r="AJ296" i="2"/>
  <c r="AL296" i="2"/>
  <c r="AN296" i="2"/>
  <c r="AO296" i="2"/>
  <c r="AQ296" i="2"/>
  <c r="AT296" i="2"/>
  <c r="AU296" i="2"/>
  <c r="AV296" i="2"/>
  <c r="AW296" i="2"/>
  <c r="AX296" i="2"/>
  <c r="AY296" i="2"/>
  <c r="AZ296" i="2"/>
  <c r="BB296" i="2"/>
  <c r="BC296" i="2"/>
  <c r="BD296" i="2"/>
  <c r="BF296" i="2"/>
  <c r="BG296" i="2"/>
  <c r="BH296" i="2"/>
  <c r="BI296" i="2"/>
  <c r="BJ296" i="2"/>
  <c r="D297" i="2"/>
  <c r="J297" i="2"/>
  <c r="K297" i="2"/>
  <c r="N297" i="2"/>
  <c r="S297" i="2"/>
  <c r="U297" i="2"/>
  <c r="W297" i="2"/>
  <c r="Y297" i="2"/>
  <c r="AA297" i="2"/>
  <c r="AC297" i="2"/>
  <c r="AE297" i="2"/>
  <c r="AF297" i="2"/>
  <c r="AG297" i="2"/>
  <c r="AH297" i="2"/>
  <c r="AJ297" i="2"/>
  <c r="AL297" i="2"/>
  <c r="AN297" i="2"/>
  <c r="AO297" i="2"/>
  <c r="AQ297" i="2"/>
  <c r="AT297" i="2"/>
  <c r="AU297" i="2"/>
  <c r="AV297" i="2"/>
  <c r="AW297" i="2"/>
  <c r="AX297" i="2"/>
  <c r="AY297" i="2"/>
  <c r="AZ297" i="2"/>
  <c r="BB297" i="2"/>
  <c r="BC297" i="2"/>
  <c r="BD297" i="2"/>
  <c r="BF297" i="2"/>
  <c r="BG297" i="2"/>
  <c r="BH297" i="2"/>
  <c r="BI297" i="2"/>
  <c r="BJ297" i="2"/>
  <c r="D298" i="2"/>
  <c r="J298" i="2"/>
  <c r="K298" i="2"/>
  <c r="N298" i="2"/>
  <c r="S298" i="2"/>
  <c r="U298" i="2"/>
  <c r="W298" i="2"/>
  <c r="Y298" i="2"/>
  <c r="AA298" i="2"/>
  <c r="AC298" i="2"/>
  <c r="AE298" i="2"/>
  <c r="AF298" i="2"/>
  <c r="AG298" i="2"/>
  <c r="AH298" i="2"/>
  <c r="AJ298" i="2"/>
  <c r="AL298" i="2"/>
  <c r="AN298" i="2"/>
  <c r="AO298" i="2"/>
  <c r="AQ298" i="2"/>
  <c r="AT298" i="2"/>
  <c r="AU298" i="2"/>
  <c r="AV298" i="2"/>
  <c r="AW298" i="2"/>
  <c r="AX298" i="2"/>
  <c r="AY298" i="2"/>
  <c r="AZ298" i="2"/>
  <c r="BB298" i="2"/>
  <c r="BC298" i="2"/>
  <c r="BD298" i="2"/>
  <c r="BF298" i="2"/>
  <c r="BG298" i="2"/>
  <c r="BH298" i="2"/>
  <c r="BI298" i="2"/>
  <c r="BJ298" i="2"/>
  <c r="D299" i="2"/>
  <c r="J299" i="2"/>
  <c r="K299" i="2"/>
  <c r="N299" i="2"/>
  <c r="S299" i="2"/>
  <c r="U299" i="2"/>
  <c r="W299" i="2"/>
  <c r="Y299" i="2"/>
  <c r="AA299" i="2"/>
  <c r="AC299" i="2"/>
  <c r="AE299" i="2"/>
  <c r="AF299" i="2"/>
  <c r="AG299" i="2"/>
  <c r="AH299" i="2"/>
  <c r="AJ299" i="2"/>
  <c r="AL299" i="2"/>
  <c r="AN299" i="2"/>
  <c r="AO299" i="2"/>
  <c r="AQ299" i="2"/>
  <c r="AT299" i="2"/>
  <c r="AU299" i="2"/>
  <c r="AV299" i="2"/>
  <c r="AW299" i="2"/>
  <c r="AX299" i="2"/>
  <c r="AY299" i="2"/>
  <c r="AZ299" i="2"/>
  <c r="BB299" i="2"/>
  <c r="BC299" i="2"/>
  <c r="BD299" i="2"/>
  <c r="BF299" i="2"/>
  <c r="BG299" i="2"/>
  <c r="BH299" i="2"/>
  <c r="BI299" i="2"/>
  <c r="BJ299" i="2"/>
  <c r="D300" i="2"/>
  <c r="J300" i="2"/>
  <c r="K300" i="2"/>
  <c r="N300" i="2"/>
  <c r="S300" i="2"/>
  <c r="U300" i="2"/>
  <c r="W300" i="2"/>
  <c r="Y300" i="2"/>
  <c r="AA300" i="2"/>
  <c r="AC300" i="2"/>
  <c r="AE300" i="2"/>
  <c r="AF300" i="2"/>
  <c r="AG300" i="2"/>
  <c r="AH300" i="2"/>
  <c r="AJ300" i="2"/>
  <c r="AL300" i="2"/>
  <c r="AN300" i="2"/>
  <c r="AO300" i="2"/>
  <c r="AQ300" i="2"/>
  <c r="AT300" i="2"/>
  <c r="AU300" i="2"/>
  <c r="AV300" i="2"/>
  <c r="AW300" i="2"/>
  <c r="AX300" i="2"/>
  <c r="AY300" i="2"/>
  <c r="AZ300" i="2"/>
  <c r="BB300" i="2"/>
  <c r="BC300" i="2"/>
  <c r="BD300" i="2"/>
  <c r="BF300" i="2"/>
  <c r="BG300" i="2"/>
  <c r="BH300" i="2"/>
  <c r="BI300" i="2"/>
  <c r="BJ300" i="2"/>
  <c r="D11" i="1"/>
  <c r="I11" i="1"/>
  <c r="P11" i="1"/>
  <c r="R11" i="1"/>
  <c r="T11" i="1"/>
  <c r="V11" i="1"/>
  <c r="X11" i="1"/>
  <c r="Z11" i="1"/>
  <c r="AB11" i="1"/>
  <c r="AD11" i="1"/>
  <c r="AF11" i="1"/>
  <c r="AE2" i="1" s="1"/>
  <c r="AI11" i="1"/>
  <c r="AH2" i="1" s="1"/>
  <c r="AK11" i="1"/>
  <c r="AM11" i="1"/>
  <c r="AT11" i="1"/>
  <c r="AV11" i="1"/>
  <c r="AW11" i="1"/>
  <c r="AY11" i="1"/>
  <c r="BB11" i="1"/>
  <c r="BC11" i="1"/>
  <c r="BD11" i="1"/>
  <c r="BE11" i="1"/>
  <c r="BF11" i="1"/>
  <c r="BG11" i="1"/>
  <c r="BH11" i="1"/>
  <c r="BI11" i="1"/>
  <c r="BJ11" i="1"/>
  <c r="BL11" i="1"/>
  <c r="BM11" i="1"/>
  <c r="BN11" i="1"/>
  <c r="BO11" i="1"/>
  <c r="BP11" i="1"/>
  <c r="D12" i="1"/>
  <c r="I12" i="1"/>
  <c r="H2" i="1" s="1"/>
  <c r="P12" i="1"/>
  <c r="R12" i="1"/>
  <c r="T12" i="1"/>
  <c r="S2" i="1" s="1"/>
  <c r="V12" i="1"/>
  <c r="X12" i="1"/>
  <c r="Z12" i="1"/>
  <c r="Y2" i="1" s="1"/>
  <c r="AB12" i="1"/>
  <c r="AD12" i="1"/>
  <c r="AF12" i="1"/>
  <c r="AI12" i="1"/>
  <c r="AK12" i="1"/>
  <c r="AM12" i="1"/>
  <c r="AT12" i="1"/>
  <c r="AV12" i="1"/>
  <c r="AW12" i="1"/>
  <c r="AY12" i="1"/>
  <c r="BB12" i="1"/>
  <c r="BC12" i="1"/>
  <c r="BD12" i="1"/>
  <c r="BE12" i="1"/>
  <c r="BF12" i="1"/>
  <c r="BE2" i="1" s="1"/>
  <c r="BG12" i="1"/>
  <c r="BH12" i="1"/>
  <c r="BI12" i="1"/>
  <c r="BJ12" i="1"/>
  <c r="BL12" i="1"/>
  <c r="BM12" i="1"/>
  <c r="BN12" i="1"/>
  <c r="BO12" i="1"/>
  <c r="BP12" i="1"/>
  <c r="D13" i="1"/>
  <c r="I13" i="1"/>
  <c r="P13" i="1"/>
  <c r="R13" i="1"/>
  <c r="T13" i="1"/>
  <c r="V13" i="1"/>
  <c r="X13" i="1"/>
  <c r="Z13" i="1"/>
  <c r="AB13" i="1"/>
  <c r="AD13" i="1"/>
  <c r="AF13" i="1"/>
  <c r="AI13" i="1"/>
  <c r="AK13" i="1"/>
  <c r="AM13" i="1"/>
  <c r="AT13" i="1"/>
  <c r="AV13" i="1"/>
  <c r="AW13" i="1"/>
  <c r="AY13" i="1"/>
  <c r="BB13" i="1"/>
  <c r="BC13" i="1"/>
  <c r="BD13" i="1"/>
  <c r="BE13" i="1"/>
  <c r="BF13" i="1"/>
  <c r="BG13" i="1"/>
  <c r="BH13" i="1"/>
  <c r="BI13" i="1"/>
  <c r="BJ13" i="1"/>
  <c r="BL13" i="1"/>
  <c r="BM13" i="1"/>
  <c r="BN13" i="1"/>
  <c r="BO13" i="1"/>
  <c r="BP13" i="1"/>
  <c r="D14" i="1"/>
  <c r="I14" i="1"/>
  <c r="P14" i="1"/>
  <c r="R14" i="1"/>
  <c r="T14" i="1"/>
  <c r="V14" i="1"/>
  <c r="X14" i="1"/>
  <c r="Z14" i="1"/>
  <c r="AB14" i="1"/>
  <c r="AD14" i="1"/>
  <c r="AF14" i="1"/>
  <c r="AI14" i="1"/>
  <c r="AK14" i="1"/>
  <c r="AM14" i="1"/>
  <c r="AT14" i="1"/>
  <c r="AV14" i="1"/>
  <c r="AW14" i="1"/>
  <c r="AY14" i="1"/>
  <c r="BB14" i="1"/>
  <c r="BC14" i="1"/>
  <c r="BD14" i="1"/>
  <c r="BE14" i="1"/>
  <c r="BF14" i="1"/>
  <c r="BG14" i="1"/>
  <c r="BH14" i="1"/>
  <c r="BI14" i="1"/>
  <c r="BJ14" i="1"/>
  <c r="BL14" i="1"/>
  <c r="BM14" i="1"/>
  <c r="BN14" i="1"/>
  <c r="BO14" i="1"/>
  <c r="BP14" i="1"/>
  <c r="D15" i="1"/>
  <c r="I15" i="1"/>
  <c r="P15" i="1"/>
  <c r="R15" i="1"/>
  <c r="Q2" i="1" s="1"/>
  <c r="T15" i="1"/>
  <c r="V15" i="1"/>
  <c r="X15" i="1"/>
  <c r="W2" i="1" s="1"/>
  <c r="Z15" i="1"/>
  <c r="AB15" i="1"/>
  <c r="AD15" i="1"/>
  <c r="AC2" i="1" s="1"/>
  <c r="AF15" i="1"/>
  <c r="AI15" i="1"/>
  <c r="AK15" i="1"/>
  <c r="AM15" i="1"/>
  <c r="AT15" i="1"/>
  <c r="AV15" i="1"/>
  <c r="AW15" i="1"/>
  <c r="AY15" i="1"/>
  <c r="BB15" i="1"/>
  <c r="BC15" i="1"/>
  <c r="BD15" i="1"/>
  <c r="BE15" i="1"/>
  <c r="BF15" i="1"/>
  <c r="BG15" i="1"/>
  <c r="BH15" i="1"/>
  <c r="BI15" i="1"/>
  <c r="BJ15" i="1"/>
  <c r="BL15" i="1"/>
  <c r="BM15" i="1"/>
  <c r="BN15" i="1"/>
  <c r="BO15" i="1"/>
  <c r="BP15" i="1"/>
  <c r="D16" i="1"/>
  <c r="I16" i="1"/>
  <c r="P16" i="1"/>
  <c r="R16" i="1"/>
  <c r="T16" i="1"/>
  <c r="V16" i="1"/>
  <c r="X16" i="1"/>
  <c r="Z16" i="1"/>
  <c r="AB16" i="1"/>
  <c r="AD16" i="1"/>
  <c r="AF16" i="1"/>
  <c r="AI16" i="1"/>
  <c r="AK16" i="1"/>
  <c r="AM16" i="1"/>
  <c r="AT16" i="1"/>
  <c r="AV16" i="1"/>
  <c r="AW16" i="1"/>
  <c r="AY16" i="1"/>
  <c r="BB16" i="1"/>
  <c r="BC16" i="1"/>
  <c r="BD16" i="1"/>
  <c r="BE16" i="1"/>
  <c r="BF16" i="1"/>
  <c r="BG16" i="1"/>
  <c r="BH16" i="1"/>
  <c r="BI16" i="1"/>
  <c r="BJ16" i="1"/>
  <c r="BL16" i="1"/>
  <c r="BM16" i="1"/>
  <c r="BN16" i="1"/>
  <c r="BO16" i="1"/>
  <c r="BP16" i="1"/>
  <c r="D17" i="1"/>
  <c r="I17" i="1"/>
  <c r="P17" i="1"/>
  <c r="R17" i="1"/>
  <c r="T17" i="1"/>
  <c r="V17" i="1"/>
  <c r="X17" i="1"/>
  <c r="Z17" i="1"/>
  <c r="AB17" i="1"/>
  <c r="AD17" i="1"/>
  <c r="AF17" i="1"/>
  <c r="AI17" i="1"/>
  <c r="AK17" i="1"/>
  <c r="AM17" i="1"/>
  <c r="AT17" i="1"/>
  <c r="AV17" i="1"/>
  <c r="AW17" i="1"/>
  <c r="AY17" i="1"/>
  <c r="BB17" i="1"/>
  <c r="BC17" i="1"/>
  <c r="BD17" i="1"/>
  <c r="BE17" i="1"/>
  <c r="BF17" i="1"/>
  <c r="BG17" i="1"/>
  <c r="BH17" i="1"/>
  <c r="BI17" i="1"/>
  <c r="BJ17" i="1"/>
  <c r="BL17" i="1"/>
  <c r="BM17" i="1"/>
  <c r="BN17" i="1"/>
  <c r="BO17" i="1"/>
  <c r="BP17" i="1"/>
  <c r="D18" i="1"/>
  <c r="I18" i="1"/>
  <c r="P18" i="1"/>
  <c r="R18" i="1"/>
  <c r="T18" i="1"/>
  <c r="V18" i="1"/>
  <c r="X18" i="1"/>
  <c r="Z18" i="1"/>
  <c r="AB18" i="1"/>
  <c r="AD18" i="1"/>
  <c r="AF18" i="1"/>
  <c r="AI18" i="1"/>
  <c r="AK18" i="1"/>
  <c r="AM18" i="1"/>
  <c r="AT18" i="1"/>
  <c r="AV18" i="1"/>
  <c r="AW18" i="1"/>
  <c r="AY18" i="1"/>
  <c r="BB18" i="1"/>
  <c r="BC18" i="1"/>
  <c r="BD18" i="1"/>
  <c r="BE18" i="1"/>
  <c r="BF18" i="1"/>
  <c r="BG18" i="1"/>
  <c r="BH18" i="1"/>
  <c r="BI18" i="1"/>
  <c r="BJ18" i="1"/>
  <c r="BL18" i="1"/>
  <c r="BM18" i="1"/>
  <c r="BN18" i="1"/>
  <c r="BO18" i="1"/>
  <c r="BP18" i="1"/>
  <c r="D19" i="1"/>
  <c r="I19" i="1"/>
  <c r="P19" i="1"/>
  <c r="R19" i="1"/>
  <c r="T19" i="1"/>
  <c r="V19" i="1"/>
  <c r="X19" i="1"/>
  <c r="Z19" i="1"/>
  <c r="AB19" i="1"/>
  <c r="AD19" i="1"/>
  <c r="AF19" i="1"/>
  <c r="AI19" i="1"/>
  <c r="AK19" i="1"/>
  <c r="AM19" i="1"/>
  <c r="AT19" i="1"/>
  <c r="AV19" i="1"/>
  <c r="AW19" i="1"/>
  <c r="AY19" i="1"/>
  <c r="BB19" i="1"/>
  <c r="BC19" i="1"/>
  <c r="BD19" i="1"/>
  <c r="BE19" i="1"/>
  <c r="BF19" i="1"/>
  <c r="BG19" i="1"/>
  <c r="BH19" i="1"/>
  <c r="BI19" i="1"/>
  <c r="BJ19" i="1"/>
  <c r="BL19" i="1"/>
  <c r="BM19" i="1"/>
  <c r="BN19" i="1"/>
  <c r="BO19" i="1"/>
  <c r="BP19" i="1"/>
  <c r="D20" i="1"/>
  <c r="I20" i="1"/>
  <c r="P20" i="1"/>
  <c r="R20" i="1"/>
  <c r="T20" i="1"/>
  <c r="V20" i="1"/>
  <c r="X20" i="1"/>
  <c r="Z20" i="1"/>
  <c r="AB20" i="1"/>
  <c r="AD20" i="1"/>
  <c r="AF20" i="1"/>
  <c r="AI20" i="1"/>
  <c r="AK20" i="1"/>
  <c r="AM20" i="1"/>
  <c r="AT20" i="1"/>
  <c r="AV20" i="1"/>
  <c r="AW20" i="1"/>
  <c r="AY20" i="1"/>
  <c r="BB20" i="1"/>
  <c r="BC20" i="1"/>
  <c r="BD20" i="1"/>
  <c r="BE20" i="1"/>
  <c r="BF20" i="1"/>
  <c r="BG20" i="1"/>
  <c r="BH20" i="1"/>
  <c r="BI20" i="1"/>
  <c r="BJ20" i="1"/>
  <c r="BL20" i="1"/>
  <c r="BM20" i="1"/>
  <c r="BN20" i="1"/>
  <c r="BO20" i="1"/>
  <c r="BP20" i="1"/>
  <c r="D21" i="1"/>
  <c r="I21" i="1"/>
  <c r="P21" i="1"/>
  <c r="R21" i="1"/>
  <c r="T21" i="1"/>
  <c r="V21" i="1"/>
  <c r="X21" i="1"/>
  <c r="Z21" i="1"/>
  <c r="AB21" i="1"/>
  <c r="AD21" i="1"/>
  <c r="AF21" i="1"/>
  <c r="AI21" i="1"/>
  <c r="AK21" i="1"/>
  <c r="AM21" i="1"/>
  <c r="AT21" i="1"/>
  <c r="AV21" i="1"/>
  <c r="AW21" i="1"/>
  <c r="AY21" i="1"/>
  <c r="BB21" i="1"/>
  <c r="BC21" i="1"/>
  <c r="BD21" i="1"/>
  <c r="BE21" i="1"/>
  <c r="BF21" i="1"/>
  <c r="BG21" i="1"/>
  <c r="BH21" i="1"/>
  <c r="BI21" i="1"/>
  <c r="BJ21" i="1"/>
  <c r="BL21" i="1"/>
  <c r="BM21" i="1"/>
  <c r="BN21" i="1"/>
  <c r="BO21" i="1"/>
  <c r="BP21" i="1"/>
  <c r="D22" i="1"/>
  <c r="I22" i="1"/>
  <c r="P22" i="1"/>
  <c r="R22" i="1"/>
  <c r="T22" i="1"/>
  <c r="V22" i="1"/>
  <c r="X22" i="1"/>
  <c r="Z22" i="1"/>
  <c r="AB22" i="1"/>
  <c r="AD22" i="1"/>
  <c r="AF22" i="1"/>
  <c r="AI22" i="1"/>
  <c r="AK22" i="1"/>
  <c r="AM22" i="1"/>
  <c r="AT22" i="1"/>
  <c r="AV22" i="1"/>
  <c r="AW22" i="1"/>
  <c r="AY22" i="1"/>
  <c r="BB22" i="1"/>
  <c r="BC22" i="1"/>
  <c r="BD22" i="1"/>
  <c r="BE22" i="1"/>
  <c r="BF22" i="1"/>
  <c r="BG22" i="1"/>
  <c r="BH22" i="1"/>
  <c r="BI22" i="1"/>
  <c r="BJ22" i="1"/>
  <c r="BL22" i="1"/>
  <c r="BM22" i="1"/>
  <c r="BN22" i="1"/>
  <c r="BO22" i="1"/>
  <c r="BP22" i="1"/>
  <c r="D23" i="1"/>
  <c r="I23" i="1"/>
  <c r="P23" i="1"/>
  <c r="R23" i="1"/>
  <c r="T23" i="1"/>
  <c r="V23" i="1"/>
  <c r="X23" i="1"/>
  <c r="Z23" i="1"/>
  <c r="AB23" i="1"/>
  <c r="AD23" i="1"/>
  <c r="AF23" i="1"/>
  <c r="AI23" i="1"/>
  <c r="AK23" i="1"/>
  <c r="AM23" i="1"/>
  <c r="AT23" i="1"/>
  <c r="AV23" i="1"/>
  <c r="AW23" i="1"/>
  <c r="AY23" i="1"/>
  <c r="BB23" i="1"/>
  <c r="BC23" i="1"/>
  <c r="BD23" i="1"/>
  <c r="BE23" i="1"/>
  <c r="BF23" i="1"/>
  <c r="BG23" i="1"/>
  <c r="BH23" i="1"/>
  <c r="BI23" i="1"/>
  <c r="BJ23" i="1"/>
  <c r="BL23" i="1"/>
  <c r="BM23" i="1"/>
  <c r="BN23" i="1"/>
  <c r="BO23" i="1"/>
  <c r="BP23" i="1"/>
  <c r="D24" i="1"/>
  <c r="I24" i="1"/>
  <c r="P24" i="1"/>
  <c r="R24" i="1"/>
  <c r="T24" i="1"/>
  <c r="V24" i="1"/>
  <c r="X24" i="1"/>
  <c r="Z24" i="1"/>
  <c r="AB24" i="1"/>
  <c r="AD24" i="1"/>
  <c r="AF24" i="1"/>
  <c r="AI24" i="1"/>
  <c r="AK24" i="1"/>
  <c r="AM24" i="1"/>
  <c r="AT24" i="1"/>
  <c r="AV24" i="1"/>
  <c r="AW24" i="1"/>
  <c r="AY24" i="1"/>
  <c r="BB24" i="1"/>
  <c r="BC24" i="1"/>
  <c r="BD24" i="1"/>
  <c r="BE24" i="1"/>
  <c r="BF24" i="1"/>
  <c r="BG24" i="1"/>
  <c r="BH24" i="1"/>
  <c r="BI24" i="1"/>
  <c r="BJ24" i="1"/>
  <c r="BL24" i="1"/>
  <c r="BM24" i="1"/>
  <c r="BN24" i="1"/>
  <c r="BO24" i="1"/>
  <c r="BP24" i="1"/>
  <c r="D25" i="1"/>
  <c r="I25" i="1"/>
  <c r="P25" i="1"/>
  <c r="R25" i="1"/>
  <c r="T25" i="1"/>
  <c r="V25" i="1"/>
  <c r="X25" i="1"/>
  <c r="Z25" i="1"/>
  <c r="AB25" i="1"/>
  <c r="AD25" i="1"/>
  <c r="AF25" i="1"/>
  <c r="AI25" i="1"/>
  <c r="AK25" i="1"/>
  <c r="AM25" i="1"/>
  <c r="AT25" i="1"/>
  <c r="AV25" i="1"/>
  <c r="AW25" i="1"/>
  <c r="AY25" i="1"/>
  <c r="BB25" i="1"/>
  <c r="BC25" i="1"/>
  <c r="BD25" i="1"/>
  <c r="BE25" i="1"/>
  <c r="BF25" i="1"/>
  <c r="BG25" i="1"/>
  <c r="BH25" i="1"/>
  <c r="BI25" i="1"/>
  <c r="BJ25" i="1"/>
  <c r="BL25" i="1"/>
  <c r="BM25" i="1"/>
  <c r="BN25" i="1"/>
  <c r="BO25" i="1"/>
  <c r="BP25" i="1"/>
  <c r="D26" i="1"/>
  <c r="I26" i="1"/>
  <c r="P26" i="1"/>
  <c r="R26" i="1"/>
  <c r="T26" i="1"/>
  <c r="V26" i="1"/>
  <c r="X26" i="1"/>
  <c r="Z26" i="1"/>
  <c r="AB26" i="1"/>
  <c r="AD26" i="1"/>
  <c r="AF26" i="1"/>
  <c r="AI26" i="1"/>
  <c r="AK26" i="1"/>
  <c r="AM26" i="1"/>
  <c r="AT26" i="1"/>
  <c r="AV26" i="1"/>
  <c r="AW26" i="1"/>
  <c r="AY26" i="1"/>
  <c r="BB26" i="1"/>
  <c r="BC26" i="1"/>
  <c r="BD26" i="1"/>
  <c r="BE26" i="1"/>
  <c r="BF26" i="1"/>
  <c r="BG26" i="1"/>
  <c r="BH26" i="1"/>
  <c r="BI26" i="1"/>
  <c r="BJ26" i="1"/>
  <c r="BL26" i="1"/>
  <c r="BM26" i="1"/>
  <c r="BN26" i="1"/>
  <c r="BO26" i="1"/>
  <c r="BP26" i="1"/>
  <c r="D27" i="1"/>
  <c r="I27" i="1"/>
  <c r="P27" i="1"/>
  <c r="R27" i="1"/>
  <c r="T27" i="1"/>
  <c r="V27" i="1"/>
  <c r="X27" i="1"/>
  <c r="Z27" i="1"/>
  <c r="AB27" i="1"/>
  <c r="AD27" i="1"/>
  <c r="AF27" i="1"/>
  <c r="AI27" i="1"/>
  <c r="AK27" i="1"/>
  <c r="AM27" i="1"/>
  <c r="AT27" i="1"/>
  <c r="AV27" i="1"/>
  <c r="AW27" i="1"/>
  <c r="AY27" i="1"/>
  <c r="BB27" i="1"/>
  <c r="BC27" i="1"/>
  <c r="BD27" i="1"/>
  <c r="BE27" i="1"/>
  <c r="BF27" i="1"/>
  <c r="BG27" i="1"/>
  <c r="BH27" i="1"/>
  <c r="BI27" i="1"/>
  <c r="BJ27" i="1"/>
  <c r="BL27" i="1"/>
  <c r="BM27" i="1"/>
  <c r="BN27" i="1"/>
  <c r="BO27" i="1"/>
  <c r="BP27" i="1"/>
  <c r="D28" i="1"/>
  <c r="I28" i="1"/>
  <c r="P28" i="1"/>
  <c r="R28" i="1"/>
  <c r="T28" i="1"/>
  <c r="V28" i="1"/>
  <c r="X28" i="1"/>
  <c r="Z28" i="1"/>
  <c r="AB28" i="1"/>
  <c r="AD28" i="1"/>
  <c r="AF28" i="1"/>
  <c r="AI28" i="1"/>
  <c r="AK28" i="1"/>
  <c r="AM28" i="1"/>
  <c r="AT28" i="1"/>
  <c r="AV28" i="1"/>
  <c r="AW28" i="1"/>
  <c r="AY28" i="1"/>
  <c r="BB28" i="1"/>
  <c r="BC28" i="1"/>
  <c r="BD28" i="1"/>
  <c r="BE28" i="1"/>
  <c r="BF28" i="1"/>
  <c r="BG28" i="1"/>
  <c r="BH28" i="1"/>
  <c r="BI28" i="1"/>
  <c r="BJ28" i="1"/>
  <c r="BL28" i="1"/>
  <c r="BM28" i="1"/>
  <c r="BN28" i="1"/>
  <c r="BO28" i="1"/>
  <c r="BP28" i="1"/>
  <c r="D29" i="1"/>
  <c r="I29" i="1"/>
  <c r="P29" i="1"/>
  <c r="R29" i="1"/>
  <c r="T29" i="1"/>
  <c r="V29" i="1"/>
  <c r="X29" i="1"/>
  <c r="Z29" i="1"/>
  <c r="AB29" i="1"/>
  <c r="AD29" i="1"/>
  <c r="AF29" i="1"/>
  <c r="AI29" i="1"/>
  <c r="AK29" i="1"/>
  <c r="AM29" i="1"/>
  <c r="AT29" i="1"/>
  <c r="AV29" i="1"/>
  <c r="AW29" i="1"/>
  <c r="AY29" i="1"/>
  <c r="BB29" i="1"/>
  <c r="BC29" i="1"/>
  <c r="BD29" i="1"/>
  <c r="BE29" i="1"/>
  <c r="BF29" i="1"/>
  <c r="BG29" i="1"/>
  <c r="BH29" i="1"/>
  <c r="BI29" i="1"/>
  <c r="BJ29" i="1"/>
  <c r="BL29" i="1"/>
  <c r="BM29" i="1"/>
  <c r="BN29" i="1"/>
  <c r="BO29" i="1"/>
  <c r="BP29" i="1"/>
  <c r="D30" i="1"/>
  <c r="I30" i="1"/>
  <c r="P30" i="1"/>
  <c r="R30" i="1"/>
  <c r="T30" i="1"/>
  <c r="V30" i="1"/>
  <c r="X30" i="1"/>
  <c r="Z30" i="1"/>
  <c r="AB30" i="1"/>
  <c r="AD30" i="1"/>
  <c r="AF30" i="1"/>
  <c r="AI30" i="1"/>
  <c r="AK30" i="1"/>
  <c r="AM30" i="1"/>
  <c r="AT30" i="1"/>
  <c r="AV30" i="1"/>
  <c r="AW30" i="1"/>
  <c r="AY30" i="1"/>
  <c r="BB30" i="1"/>
  <c r="BC30" i="1"/>
  <c r="BD30" i="1"/>
  <c r="BE30" i="1"/>
  <c r="BF30" i="1"/>
  <c r="BG30" i="1"/>
  <c r="BH30" i="1"/>
  <c r="BI30" i="1"/>
  <c r="BJ30" i="1"/>
  <c r="BL30" i="1"/>
  <c r="BM30" i="1"/>
  <c r="BN30" i="1"/>
  <c r="BO30" i="1"/>
  <c r="BP30" i="1"/>
  <c r="D31" i="1"/>
  <c r="I31" i="1"/>
  <c r="P31" i="1"/>
  <c r="R31" i="1"/>
  <c r="T31" i="1"/>
  <c r="V31" i="1"/>
  <c r="X31" i="1"/>
  <c r="Z31" i="1"/>
  <c r="AB31" i="1"/>
  <c r="AD31" i="1"/>
  <c r="AF31" i="1"/>
  <c r="AI31" i="1"/>
  <c r="AK31" i="1"/>
  <c r="AM31" i="1"/>
  <c r="AT31" i="1"/>
  <c r="AV31" i="1"/>
  <c r="AW31" i="1"/>
  <c r="AY31" i="1"/>
  <c r="BB31" i="1"/>
  <c r="BC31" i="1"/>
  <c r="BD31" i="1"/>
  <c r="BE31" i="1"/>
  <c r="BF31" i="1"/>
  <c r="BG31" i="1"/>
  <c r="BH31" i="1"/>
  <c r="BI31" i="1"/>
  <c r="BJ31" i="1"/>
  <c r="BL31" i="1"/>
  <c r="BM31" i="1"/>
  <c r="BN31" i="1"/>
  <c r="BO31" i="1"/>
  <c r="BP31" i="1"/>
  <c r="D32" i="1"/>
  <c r="I32" i="1"/>
  <c r="P32" i="1"/>
  <c r="R32" i="1"/>
  <c r="T32" i="1"/>
  <c r="V32" i="1"/>
  <c r="X32" i="1"/>
  <c r="Z32" i="1"/>
  <c r="AB32" i="1"/>
  <c r="AD32" i="1"/>
  <c r="AF32" i="1"/>
  <c r="AI32" i="1"/>
  <c r="AK32" i="1"/>
  <c r="AM32" i="1"/>
  <c r="AT32" i="1"/>
  <c r="AV32" i="1"/>
  <c r="AW32" i="1"/>
  <c r="AY32" i="1"/>
  <c r="BB32" i="1"/>
  <c r="BC32" i="1"/>
  <c r="BD32" i="1"/>
  <c r="BE32" i="1"/>
  <c r="BF32" i="1"/>
  <c r="BG32" i="1"/>
  <c r="BH32" i="1"/>
  <c r="BI32" i="1"/>
  <c r="BJ32" i="1"/>
  <c r="BL32" i="1"/>
  <c r="BM32" i="1"/>
  <c r="BN32" i="1"/>
  <c r="BO32" i="1"/>
  <c r="BP32" i="1"/>
  <c r="D33" i="1"/>
  <c r="I33" i="1"/>
  <c r="P33" i="1"/>
  <c r="R33" i="1"/>
  <c r="T33" i="1"/>
  <c r="V33" i="1"/>
  <c r="X33" i="1"/>
  <c r="Z33" i="1"/>
  <c r="AB33" i="1"/>
  <c r="AD33" i="1"/>
  <c r="AF33" i="1"/>
  <c r="AI33" i="1"/>
  <c r="AK33" i="1"/>
  <c r="AM33" i="1"/>
  <c r="AT33" i="1"/>
  <c r="AV33" i="1"/>
  <c r="AW33" i="1"/>
  <c r="AY33" i="1"/>
  <c r="BB33" i="1"/>
  <c r="BC33" i="1"/>
  <c r="BD33" i="1"/>
  <c r="BE33" i="1"/>
  <c r="BF33" i="1"/>
  <c r="BG33" i="1"/>
  <c r="BH33" i="1"/>
  <c r="BI33" i="1"/>
  <c r="BJ33" i="1"/>
  <c r="BL33" i="1"/>
  <c r="BM33" i="1"/>
  <c r="BN33" i="1"/>
  <c r="BO33" i="1"/>
  <c r="BP33" i="1"/>
  <c r="D34" i="1"/>
  <c r="I34" i="1"/>
  <c r="P34" i="1"/>
  <c r="R34" i="1"/>
  <c r="T34" i="1"/>
  <c r="V34" i="1"/>
  <c r="X34" i="1"/>
  <c r="Z34" i="1"/>
  <c r="AB34" i="1"/>
  <c r="AD34" i="1"/>
  <c r="AF34" i="1"/>
  <c r="AI34" i="1"/>
  <c r="AK34" i="1"/>
  <c r="AM34" i="1"/>
  <c r="AT34" i="1"/>
  <c r="AV34" i="1"/>
  <c r="AW34" i="1"/>
  <c r="AY34" i="1"/>
  <c r="BB34" i="1"/>
  <c r="BC34" i="1"/>
  <c r="BD34" i="1"/>
  <c r="BE34" i="1"/>
  <c r="BF34" i="1"/>
  <c r="BG34" i="1"/>
  <c r="BH34" i="1"/>
  <c r="BI34" i="1"/>
  <c r="BJ34" i="1"/>
  <c r="BL34" i="1"/>
  <c r="BM34" i="1"/>
  <c r="BN34" i="1"/>
  <c r="BO34" i="1"/>
  <c r="BP34" i="1"/>
  <c r="D35" i="1"/>
  <c r="I35" i="1"/>
  <c r="P35" i="1"/>
  <c r="R35" i="1"/>
  <c r="T35" i="1"/>
  <c r="V35" i="1"/>
  <c r="X35" i="1"/>
  <c r="Z35" i="1"/>
  <c r="AB35" i="1"/>
  <c r="AD35" i="1"/>
  <c r="AF35" i="1"/>
  <c r="AI35" i="1"/>
  <c r="AK35" i="1"/>
  <c r="AM35" i="1"/>
  <c r="AT35" i="1"/>
  <c r="AV35" i="1"/>
  <c r="AW35" i="1"/>
  <c r="AY35" i="1"/>
  <c r="BB35" i="1"/>
  <c r="BC35" i="1"/>
  <c r="BD35" i="1"/>
  <c r="BE35" i="1"/>
  <c r="BF35" i="1"/>
  <c r="BG35" i="1"/>
  <c r="BH35" i="1"/>
  <c r="BI35" i="1"/>
  <c r="BJ35" i="1"/>
  <c r="BL35" i="1"/>
  <c r="BM35" i="1"/>
  <c r="BN35" i="1"/>
  <c r="BO35" i="1"/>
  <c r="BP35" i="1"/>
  <c r="D36" i="1"/>
  <c r="I36" i="1"/>
  <c r="P36" i="1"/>
  <c r="R36" i="1"/>
  <c r="T36" i="1"/>
  <c r="V36" i="1"/>
  <c r="X36" i="1"/>
  <c r="Z36" i="1"/>
  <c r="AB36" i="1"/>
  <c r="AD36" i="1"/>
  <c r="AF36" i="1"/>
  <c r="AI36" i="1"/>
  <c r="AK36" i="1"/>
  <c r="AM36" i="1"/>
  <c r="AT36" i="1"/>
  <c r="AV36" i="1"/>
  <c r="AW36" i="1"/>
  <c r="AY36" i="1"/>
  <c r="BB36" i="1"/>
  <c r="BC36" i="1"/>
  <c r="BD36" i="1"/>
  <c r="BE36" i="1"/>
  <c r="BF36" i="1"/>
  <c r="BG36" i="1"/>
  <c r="BH36" i="1"/>
  <c r="BI36" i="1"/>
  <c r="BJ36" i="1"/>
  <c r="BL36" i="1"/>
  <c r="BM36" i="1"/>
  <c r="BN36" i="1"/>
  <c r="BO36" i="1"/>
  <c r="BP36" i="1"/>
  <c r="D37" i="1"/>
  <c r="I37" i="1"/>
  <c r="P37" i="1"/>
  <c r="R37" i="1"/>
  <c r="T37" i="1"/>
  <c r="V37" i="1"/>
  <c r="X37" i="1"/>
  <c r="Z37" i="1"/>
  <c r="AB37" i="1"/>
  <c r="AD37" i="1"/>
  <c r="AF37" i="1"/>
  <c r="AI37" i="1"/>
  <c r="AK37" i="1"/>
  <c r="AM37" i="1"/>
  <c r="AT37" i="1"/>
  <c r="AV37" i="1"/>
  <c r="AW37" i="1"/>
  <c r="AY37" i="1"/>
  <c r="BB37" i="1"/>
  <c r="BC37" i="1"/>
  <c r="BD37" i="1"/>
  <c r="BE37" i="1"/>
  <c r="BF37" i="1"/>
  <c r="BG37" i="1"/>
  <c r="BH37" i="1"/>
  <c r="BI37" i="1"/>
  <c r="BJ37" i="1"/>
  <c r="BL37" i="1"/>
  <c r="BM37" i="1"/>
  <c r="BN37" i="1"/>
  <c r="BO37" i="1"/>
  <c r="BP37" i="1"/>
  <c r="D38" i="1"/>
  <c r="I38" i="1"/>
  <c r="P38" i="1"/>
  <c r="R38" i="1"/>
  <c r="T38" i="1"/>
  <c r="V38" i="1"/>
  <c r="X38" i="1"/>
  <c r="Z38" i="1"/>
  <c r="AB38" i="1"/>
  <c r="AD38" i="1"/>
  <c r="AF38" i="1"/>
  <c r="AI38" i="1"/>
  <c r="AK38" i="1"/>
  <c r="AM38" i="1"/>
  <c r="AT38" i="1"/>
  <c r="AV38" i="1"/>
  <c r="AW38" i="1"/>
  <c r="AY38" i="1"/>
  <c r="BB38" i="1"/>
  <c r="BC38" i="1"/>
  <c r="BD38" i="1"/>
  <c r="BE38" i="1"/>
  <c r="BF38" i="1"/>
  <c r="BG38" i="1"/>
  <c r="BH38" i="1"/>
  <c r="BI38" i="1"/>
  <c r="BJ38" i="1"/>
  <c r="BL38" i="1"/>
  <c r="BM38" i="1"/>
  <c r="BN38" i="1"/>
  <c r="BO38" i="1"/>
  <c r="BP38" i="1"/>
  <c r="D39" i="1"/>
  <c r="I39" i="1"/>
  <c r="P39" i="1"/>
  <c r="R39" i="1"/>
  <c r="T39" i="1"/>
  <c r="V39" i="1"/>
  <c r="X39" i="1"/>
  <c r="Z39" i="1"/>
  <c r="AB39" i="1"/>
  <c r="AD39" i="1"/>
  <c r="AF39" i="1"/>
  <c r="AI39" i="1"/>
  <c r="AK39" i="1"/>
  <c r="AM39" i="1"/>
  <c r="AT39" i="1"/>
  <c r="AV39" i="1"/>
  <c r="AW39" i="1"/>
  <c r="AY39" i="1"/>
  <c r="BB39" i="1"/>
  <c r="BC39" i="1"/>
  <c r="BD39" i="1"/>
  <c r="BE39" i="1"/>
  <c r="BF39" i="1"/>
  <c r="BG39" i="1"/>
  <c r="BH39" i="1"/>
  <c r="BI39" i="1"/>
  <c r="BJ39" i="1"/>
  <c r="BL39" i="1"/>
  <c r="BM39" i="1"/>
  <c r="BN39" i="1"/>
  <c r="BO39" i="1"/>
  <c r="BP39" i="1"/>
  <c r="D40" i="1"/>
  <c r="I40" i="1"/>
  <c r="P40" i="1"/>
  <c r="R40" i="1"/>
  <c r="T40" i="1"/>
  <c r="V40" i="1"/>
  <c r="X40" i="1"/>
  <c r="Z40" i="1"/>
  <c r="AB40" i="1"/>
  <c r="AD40" i="1"/>
  <c r="AF40" i="1"/>
  <c r="AI40" i="1"/>
  <c r="AK40" i="1"/>
  <c r="AM40" i="1"/>
  <c r="AT40" i="1"/>
  <c r="AV40" i="1"/>
  <c r="AW40" i="1"/>
  <c r="AY40" i="1"/>
  <c r="BB40" i="1"/>
  <c r="BC40" i="1"/>
  <c r="BD40" i="1"/>
  <c r="BE40" i="1"/>
  <c r="BF40" i="1"/>
  <c r="BG40" i="1"/>
  <c r="BH40" i="1"/>
  <c r="BI40" i="1"/>
  <c r="BJ40" i="1"/>
  <c r="BL40" i="1"/>
  <c r="BM40" i="1"/>
  <c r="BN40" i="1"/>
  <c r="BO40" i="1"/>
  <c r="BP40" i="1"/>
  <c r="D41" i="1"/>
  <c r="I41" i="1"/>
  <c r="P41" i="1"/>
  <c r="R41" i="1"/>
  <c r="T41" i="1"/>
  <c r="V41" i="1"/>
  <c r="X41" i="1"/>
  <c r="Z41" i="1"/>
  <c r="AB41" i="1"/>
  <c r="AD41" i="1"/>
  <c r="AF41" i="1"/>
  <c r="AI41" i="1"/>
  <c r="AK41" i="1"/>
  <c r="AM41" i="1"/>
  <c r="AT41" i="1"/>
  <c r="AV41" i="1"/>
  <c r="AW41" i="1"/>
  <c r="AY41" i="1"/>
  <c r="BB41" i="1"/>
  <c r="BC41" i="1"/>
  <c r="BD41" i="1"/>
  <c r="BE41" i="1"/>
  <c r="BF41" i="1"/>
  <c r="BG41" i="1"/>
  <c r="BH41" i="1"/>
  <c r="BI41" i="1"/>
  <c r="BJ41" i="1"/>
  <c r="BL41" i="1"/>
  <c r="BM41" i="1"/>
  <c r="BN41" i="1"/>
  <c r="BO41" i="1"/>
  <c r="BP41" i="1"/>
  <c r="D42" i="1"/>
  <c r="I42" i="1"/>
  <c r="P42" i="1"/>
  <c r="R42" i="1"/>
  <c r="T42" i="1"/>
  <c r="V42" i="1"/>
  <c r="X42" i="1"/>
  <c r="Z42" i="1"/>
  <c r="AB42" i="1"/>
  <c r="AD42" i="1"/>
  <c r="AF42" i="1"/>
  <c r="AI42" i="1"/>
  <c r="AK42" i="1"/>
  <c r="AM42" i="1"/>
  <c r="AT42" i="1"/>
  <c r="AV42" i="1"/>
  <c r="AW42" i="1"/>
  <c r="AY42" i="1"/>
  <c r="BB42" i="1"/>
  <c r="BC42" i="1"/>
  <c r="BD42" i="1"/>
  <c r="BE42" i="1"/>
  <c r="BF42" i="1"/>
  <c r="BG42" i="1"/>
  <c r="BH42" i="1"/>
  <c r="BI42" i="1"/>
  <c r="BJ42" i="1"/>
  <c r="BL42" i="1"/>
  <c r="BM42" i="1"/>
  <c r="BN42" i="1"/>
  <c r="BO42" i="1"/>
  <c r="BP42" i="1"/>
  <c r="D43" i="1"/>
  <c r="I43" i="1"/>
  <c r="P43" i="1"/>
  <c r="R43" i="1"/>
  <c r="T43" i="1"/>
  <c r="V43" i="1"/>
  <c r="X43" i="1"/>
  <c r="Z43" i="1"/>
  <c r="AB43" i="1"/>
  <c r="AD43" i="1"/>
  <c r="AF43" i="1"/>
  <c r="AI43" i="1"/>
  <c r="AK43" i="1"/>
  <c r="AM43" i="1"/>
  <c r="AT43" i="1"/>
  <c r="AV43" i="1"/>
  <c r="AW43" i="1"/>
  <c r="AY43" i="1"/>
  <c r="BB43" i="1"/>
  <c r="BC43" i="1"/>
  <c r="BD43" i="1"/>
  <c r="BE43" i="1"/>
  <c r="BF43" i="1"/>
  <c r="BG43" i="1"/>
  <c r="BH43" i="1"/>
  <c r="BI43" i="1"/>
  <c r="BJ43" i="1"/>
  <c r="BL43" i="1"/>
  <c r="BM43" i="1"/>
  <c r="BN43" i="1"/>
  <c r="BO43" i="1"/>
  <c r="BP43" i="1"/>
  <c r="D44" i="1"/>
  <c r="I44" i="1"/>
  <c r="P44" i="1"/>
  <c r="R44" i="1"/>
  <c r="T44" i="1"/>
  <c r="V44" i="1"/>
  <c r="X44" i="1"/>
  <c r="Z44" i="1"/>
  <c r="AB44" i="1"/>
  <c r="AD44" i="1"/>
  <c r="AF44" i="1"/>
  <c r="AI44" i="1"/>
  <c r="AK44" i="1"/>
  <c r="AM44" i="1"/>
  <c r="AT44" i="1"/>
  <c r="AV44" i="1"/>
  <c r="AW44" i="1"/>
  <c r="AY44" i="1"/>
  <c r="BB44" i="1"/>
  <c r="BC44" i="1"/>
  <c r="BD44" i="1"/>
  <c r="BE44" i="1"/>
  <c r="BF44" i="1"/>
  <c r="BG44" i="1"/>
  <c r="BH44" i="1"/>
  <c r="BI44" i="1"/>
  <c r="BJ44" i="1"/>
  <c r="BL44" i="1"/>
  <c r="BM44" i="1"/>
  <c r="BN44" i="1"/>
  <c r="BO44" i="1"/>
  <c r="BP44" i="1"/>
  <c r="D45" i="1"/>
  <c r="I45" i="1"/>
  <c r="P45" i="1"/>
  <c r="R45" i="1"/>
  <c r="T45" i="1"/>
  <c r="V45" i="1"/>
  <c r="X45" i="1"/>
  <c r="Z45" i="1"/>
  <c r="AB45" i="1"/>
  <c r="AD45" i="1"/>
  <c r="AF45" i="1"/>
  <c r="AI45" i="1"/>
  <c r="AK45" i="1"/>
  <c r="AM45" i="1"/>
  <c r="AT45" i="1"/>
  <c r="AV45" i="1"/>
  <c r="AW45" i="1"/>
  <c r="AY45" i="1"/>
  <c r="BB45" i="1"/>
  <c r="BC45" i="1"/>
  <c r="BD45" i="1"/>
  <c r="BE45" i="1"/>
  <c r="BF45" i="1"/>
  <c r="BG45" i="1"/>
  <c r="BH45" i="1"/>
  <c r="BI45" i="1"/>
  <c r="BJ45" i="1"/>
  <c r="BL45" i="1"/>
  <c r="BM45" i="1"/>
  <c r="BN45" i="1"/>
  <c r="BO45" i="1"/>
  <c r="BP45" i="1"/>
  <c r="D46" i="1"/>
  <c r="I46" i="1"/>
  <c r="P46" i="1"/>
  <c r="R46" i="1"/>
  <c r="T46" i="1"/>
  <c r="V46" i="1"/>
  <c r="X46" i="1"/>
  <c r="Z46" i="1"/>
  <c r="AB46" i="1"/>
  <c r="AD46" i="1"/>
  <c r="AF46" i="1"/>
  <c r="AI46" i="1"/>
  <c r="AK46" i="1"/>
  <c r="AM46" i="1"/>
  <c r="AT46" i="1"/>
  <c r="AV46" i="1"/>
  <c r="AW46" i="1"/>
  <c r="AY46" i="1"/>
  <c r="BB46" i="1"/>
  <c r="BC46" i="1"/>
  <c r="BD46" i="1"/>
  <c r="BE46" i="1"/>
  <c r="BF46" i="1"/>
  <c r="BG46" i="1"/>
  <c r="BH46" i="1"/>
  <c r="BI46" i="1"/>
  <c r="BJ46" i="1"/>
  <c r="BL46" i="1"/>
  <c r="BM46" i="1"/>
  <c r="BN46" i="1"/>
  <c r="BO46" i="1"/>
  <c r="BP46" i="1"/>
  <c r="D47" i="1"/>
  <c r="I47" i="1"/>
  <c r="P47" i="1"/>
  <c r="R47" i="1"/>
  <c r="T47" i="1"/>
  <c r="V47" i="1"/>
  <c r="X47" i="1"/>
  <c r="Z47" i="1"/>
  <c r="AB47" i="1"/>
  <c r="AD47" i="1"/>
  <c r="AF47" i="1"/>
  <c r="AI47" i="1"/>
  <c r="AK47" i="1"/>
  <c r="AM47" i="1"/>
  <c r="AT47" i="1"/>
  <c r="AV47" i="1"/>
  <c r="AW47" i="1"/>
  <c r="AY47" i="1"/>
  <c r="BB47" i="1"/>
  <c r="BC47" i="1"/>
  <c r="BD47" i="1"/>
  <c r="BE47" i="1"/>
  <c r="BF47" i="1"/>
  <c r="BG47" i="1"/>
  <c r="BH47" i="1"/>
  <c r="BI47" i="1"/>
  <c r="BJ47" i="1"/>
  <c r="BL47" i="1"/>
  <c r="BM47" i="1"/>
  <c r="BN47" i="1"/>
  <c r="BO47" i="1"/>
  <c r="BP47" i="1"/>
  <c r="D48" i="1"/>
  <c r="I48" i="1"/>
  <c r="P48" i="1"/>
  <c r="R48" i="1"/>
  <c r="T48" i="1"/>
  <c r="V48" i="1"/>
  <c r="X48" i="1"/>
  <c r="Z48" i="1"/>
  <c r="AB48" i="1"/>
  <c r="AD48" i="1"/>
  <c r="AF48" i="1"/>
  <c r="AI48" i="1"/>
  <c r="AK48" i="1"/>
  <c r="AM48" i="1"/>
  <c r="AT48" i="1"/>
  <c r="AV48" i="1"/>
  <c r="AW48" i="1"/>
  <c r="AY48" i="1"/>
  <c r="BB48" i="1"/>
  <c r="BC48" i="1"/>
  <c r="BD48" i="1"/>
  <c r="BE48" i="1"/>
  <c r="BF48" i="1"/>
  <c r="BG48" i="1"/>
  <c r="BH48" i="1"/>
  <c r="BI48" i="1"/>
  <c r="BJ48" i="1"/>
  <c r="BL48" i="1"/>
  <c r="BM48" i="1"/>
  <c r="BN48" i="1"/>
  <c r="BO48" i="1"/>
  <c r="BP48" i="1"/>
  <c r="D49" i="1"/>
  <c r="I49" i="1"/>
  <c r="P49" i="1"/>
  <c r="R49" i="1"/>
  <c r="T49" i="1"/>
  <c r="V49" i="1"/>
  <c r="X49" i="1"/>
  <c r="Z49" i="1"/>
  <c r="AB49" i="1"/>
  <c r="AD49" i="1"/>
  <c r="AF49" i="1"/>
  <c r="AI49" i="1"/>
  <c r="AK49" i="1"/>
  <c r="AM49" i="1"/>
  <c r="AT49" i="1"/>
  <c r="AV49" i="1"/>
  <c r="AW49" i="1"/>
  <c r="AY49" i="1"/>
  <c r="BB49" i="1"/>
  <c r="BC49" i="1"/>
  <c r="BD49" i="1"/>
  <c r="BE49" i="1"/>
  <c r="BF49" i="1"/>
  <c r="BG49" i="1"/>
  <c r="BH49" i="1"/>
  <c r="BI49" i="1"/>
  <c r="BJ49" i="1"/>
  <c r="BL49" i="1"/>
  <c r="BM49" i="1"/>
  <c r="BN49" i="1"/>
  <c r="BO49" i="1"/>
  <c r="BP49" i="1"/>
  <c r="D50" i="1"/>
  <c r="I50" i="1"/>
  <c r="P50" i="1"/>
  <c r="R50" i="1"/>
  <c r="T50" i="1"/>
  <c r="V50" i="1"/>
  <c r="X50" i="1"/>
  <c r="Z50" i="1"/>
  <c r="AB50" i="1"/>
  <c r="AD50" i="1"/>
  <c r="AF50" i="1"/>
  <c r="AI50" i="1"/>
  <c r="AK50" i="1"/>
  <c r="AM50" i="1"/>
  <c r="AT50" i="1"/>
  <c r="AV50" i="1"/>
  <c r="AW50" i="1"/>
  <c r="AY50" i="1"/>
  <c r="BB50" i="1"/>
  <c r="BC50" i="1"/>
  <c r="BD50" i="1"/>
  <c r="BE50" i="1"/>
  <c r="BF50" i="1"/>
  <c r="BG50" i="1"/>
  <c r="BH50" i="1"/>
  <c r="BI50" i="1"/>
  <c r="BJ50" i="1"/>
  <c r="BL50" i="1"/>
  <c r="BM50" i="1"/>
  <c r="BN50" i="1"/>
  <c r="BO50" i="1"/>
  <c r="BP50" i="1"/>
  <c r="D51" i="1"/>
  <c r="I51" i="1"/>
  <c r="P51" i="1"/>
  <c r="R51" i="1"/>
  <c r="T51" i="1"/>
  <c r="V51" i="1"/>
  <c r="X51" i="1"/>
  <c r="Z51" i="1"/>
  <c r="AB51" i="1"/>
  <c r="AD51" i="1"/>
  <c r="AF51" i="1"/>
  <c r="AI51" i="1"/>
  <c r="AK51" i="1"/>
  <c r="AM51" i="1"/>
  <c r="AT51" i="1"/>
  <c r="AV51" i="1"/>
  <c r="AW51" i="1"/>
  <c r="AY51" i="1"/>
  <c r="BB51" i="1"/>
  <c r="BC51" i="1"/>
  <c r="BD51" i="1"/>
  <c r="BE51" i="1"/>
  <c r="BF51" i="1"/>
  <c r="BG51" i="1"/>
  <c r="BH51" i="1"/>
  <c r="BI51" i="1"/>
  <c r="BJ51" i="1"/>
  <c r="BL51" i="1"/>
  <c r="BM51" i="1"/>
  <c r="BN51" i="1"/>
  <c r="BO51" i="1"/>
  <c r="BP51" i="1"/>
  <c r="D52" i="1"/>
  <c r="I52" i="1"/>
  <c r="P52" i="1"/>
  <c r="R52" i="1"/>
  <c r="T52" i="1"/>
  <c r="V52" i="1"/>
  <c r="X52" i="1"/>
  <c r="Z52" i="1"/>
  <c r="AB52" i="1"/>
  <c r="AD52" i="1"/>
  <c r="AF52" i="1"/>
  <c r="AI52" i="1"/>
  <c r="AK52" i="1"/>
  <c r="AM52" i="1"/>
  <c r="AT52" i="1"/>
  <c r="AV52" i="1"/>
  <c r="AW52" i="1"/>
  <c r="AY52" i="1"/>
  <c r="BB52" i="1"/>
  <c r="BC52" i="1"/>
  <c r="BD52" i="1"/>
  <c r="BE52" i="1"/>
  <c r="BF52" i="1"/>
  <c r="BG52" i="1"/>
  <c r="BH52" i="1"/>
  <c r="BI52" i="1"/>
  <c r="BJ52" i="1"/>
  <c r="BL52" i="1"/>
  <c r="BM52" i="1"/>
  <c r="BN52" i="1"/>
  <c r="BO52" i="1"/>
  <c r="BP52" i="1"/>
  <c r="D53" i="1"/>
  <c r="I53" i="1"/>
  <c r="P53" i="1"/>
  <c r="R53" i="1"/>
  <c r="T53" i="1"/>
  <c r="V53" i="1"/>
  <c r="X53" i="1"/>
  <c r="Z53" i="1"/>
  <c r="AB53" i="1"/>
  <c r="AD53" i="1"/>
  <c r="AF53" i="1"/>
  <c r="AI53" i="1"/>
  <c r="AK53" i="1"/>
  <c r="AM53" i="1"/>
  <c r="AT53" i="1"/>
  <c r="AV53" i="1"/>
  <c r="AW53" i="1"/>
  <c r="AY53" i="1"/>
  <c r="BB53" i="1"/>
  <c r="BC53" i="1"/>
  <c r="BD53" i="1"/>
  <c r="BE53" i="1"/>
  <c r="BF53" i="1"/>
  <c r="BG53" i="1"/>
  <c r="BH53" i="1"/>
  <c r="BI53" i="1"/>
  <c r="BJ53" i="1"/>
  <c r="BL53" i="1"/>
  <c r="BM53" i="1"/>
  <c r="BN53" i="1"/>
  <c r="BO53" i="1"/>
  <c r="BP53" i="1"/>
  <c r="D54" i="1"/>
  <c r="I54" i="1"/>
  <c r="P54" i="1"/>
  <c r="R54" i="1"/>
  <c r="T54" i="1"/>
  <c r="V54" i="1"/>
  <c r="X54" i="1"/>
  <c r="Z54" i="1"/>
  <c r="AB54" i="1"/>
  <c r="AD54" i="1"/>
  <c r="AF54" i="1"/>
  <c r="AI54" i="1"/>
  <c r="AK54" i="1"/>
  <c r="AM54" i="1"/>
  <c r="AT54" i="1"/>
  <c r="AV54" i="1"/>
  <c r="AW54" i="1"/>
  <c r="AY54" i="1"/>
  <c r="BB54" i="1"/>
  <c r="BC54" i="1"/>
  <c r="BD54" i="1"/>
  <c r="BE54" i="1"/>
  <c r="BF54" i="1"/>
  <c r="BG54" i="1"/>
  <c r="BH54" i="1"/>
  <c r="BI54" i="1"/>
  <c r="BJ54" i="1"/>
  <c r="BL54" i="1"/>
  <c r="BM54" i="1"/>
  <c r="BN54" i="1"/>
  <c r="BO54" i="1"/>
  <c r="BP54" i="1"/>
  <c r="D55" i="1"/>
  <c r="I55" i="1"/>
  <c r="P55" i="1"/>
  <c r="R55" i="1"/>
  <c r="T55" i="1"/>
  <c r="V55" i="1"/>
  <c r="X55" i="1"/>
  <c r="Z55" i="1"/>
  <c r="AB55" i="1"/>
  <c r="AD55" i="1"/>
  <c r="AF55" i="1"/>
  <c r="AI55" i="1"/>
  <c r="AK55" i="1"/>
  <c r="AM55" i="1"/>
  <c r="AT55" i="1"/>
  <c r="AV55" i="1"/>
  <c r="AW55" i="1"/>
  <c r="AY55" i="1"/>
  <c r="BB55" i="1"/>
  <c r="BC55" i="1"/>
  <c r="BD55" i="1"/>
  <c r="BE55" i="1"/>
  <c r="BF55" i="1"/>
  <c r="BG55" i="1"/>
  <c r="BH55" i="1"/>
  <c r="BI55" i="1"/>
  <c r="BJ55" i="1"/>
  <c r="BL55" i="1"/>
  <c r="BM55" i="1"/>
  <c r="BN55" i="1"/>
  <c r="BO55" i="1"/>
  <c r="BP55" i="1"/>
  <c r="D56" i="1"/>
  <c r="I56" i="1"/>
  <c r="P56" i="1"/>
  <c r="R56" i="1"/>
  <c r="T56" i="1"/>
  <c r="V56" i="1"/>
  <c r="X56" i="1"/>
  <c r="Z56" i="1"/>
  <c r="AB56" i="1"/>
  <c r="AD56" i="1"/>
  <c r="AF56" i="1"/>
  <c r="AI56" i="1"/>
  <c r="AK56" i="1"/>
  <c r="AM56" i="1"/>
  <c r="AT56" i="1"/>
  <c r="AV56" i="1"/>
  <c r="AW56" i="1"/>
  <c r="AY56" i="1"/>
  <c r="BB56" i="1"/>
  <c r="BC56" i="1"/>
  <c r="BD56" i="1"/>
  <c r="BE56" i="1"/>
  <c r="BF56" i="1"/>
  <c r="BG56" i="1"/>
  <c r="BH56" i="1"/>
  <c r="BI56" i="1"/>
  <c r="BJ56" i="1"/>
  <c r="BL56" i="1"/>
  <c r="BM56" i="1"/>
  <c r="BN56" i="1"/>
  <c r="BO56" i="1"/>
  <c r="BP56" i="1"/>
  <c r="D57" i="1"/>
  <c r="I57" i="1"/>
  <c r="P57" i="1"/>
  <c r="R57" i="1"/>
  <c r="T57" i="1"/>
  <c r="V57" i="1"/>
  <c r="X57" i="1"/>
  <c r="Z57" i="1"/>
  <c r="AB57" i="1"/>
  <c r="AD57" i="1"/>
  <c r="AF57" i="1"/>
  <c r="AI57" i="1"/>
  <c r="AK57" i="1"/>
  <c r="AM57" i="1"/>
  <c r="AT57" i="1"/>
  <c r="AV57" i="1"/>
  <c r="AW57" i="1"/>
  <c r="AY57" i="1"/>
  <c r="BB57" i="1"/>
  <c r="BC57" i="1"/>
  <c r="BD57" i="1"/>
  <c r="BE57" i="1"/>
  <c r="BF57" i="1"/>
  <c r="BG57" i="1"/>
  <c r="BH57" i="1"/>
  <c r="BI57" i="1"/>
  <c r="BJ57" i="1"/>
  <c r="BL57" i="1"/>
  <c r="BM57" i="1"/>
  <c r="BN57" i="1"/>
  <c r="BO57" i="1"/>
  <c r="BP57" i="1"/>
  <c r="D58" i="1"/>
  <c r="I58" i="1"/>
  <c r="P58" i="1"/>
  <c r="R58" i="1"/>
  <c r="T58" i="1"/>
  <c r="V58" i="1"/>
  <c r="X58" i="1"/>
  <c r="Z58" i="1"/>
  <c r="AB58" i="1"/>
  <c r="AD58" i="1"/>
  <c r="AF58" i="1"/>
  <c r="AI58" i="1"/>
  <c r="AK58" i="1"/>
  <c r="AM58" i="1"/>
  <c r="AT58" i="1"/>
  <c r="AV58" i="1"/>
  <c r="AW58" i="1"/>
  <c r="AY58" i="1"/>
  <c r="BB58" i="1"/>
  <c r="BC58" i="1"/>
  <c r="BD58" i="1"/>
  <c r="BE58" i="1"/>
  <c r="BF58" i="1"/>
  <c r="BG58" i="1"/>
  <c r="BH58" i="1"/>
  <c r="BI58" i="1"/>
  <c r="BJ58" i="1"/>
  <c r="BL58" i="1"/>
  <c r="BM58" i="1"/>
  <c r="BN58" i="1"/>
  <c r="BO58" i="1"/>
  <c r="BP58" i="1"/>
  <c r="D59" i="1"/>
  <c r="I59" i="1"/>
  <c r="P59" i="1"/>
  <c r="R59" i="1"/>
  <c r="T59" i="1"/>
  <c r="V59" i="1"/>
  <c r="X59" i="1"/>
  <c r="Z59" i="1"/>
  <c r="AB59" i="1"/>
  <c r="AD59" i="1"/>
  <c r="AF59" i="1"/>
  <c r="AI59" i="1"/>
  <c r="AK59" i="1"/>
  <c r="AM59" i="1"/>
  <c r="AT59" i="1"/>
  <c r="AV59" i="1"/>
  <c r="AW59" i="1"/>
  <c r="AY59" i="1"/>
  <c r="BB59" i="1"/>
  <c r="BC59" i="1"/>
  <c r="BD59" i="1"/>
  <c r="BE59" i="1"/>
  <c r="BF59" i="1"/>
  <c r="BG59" i="1"/>
  <c r="BH59" i="1"/>
  <c r="BI59" i="1"/>
  <c r="BJ59" i="1"/>
  <c r="BL59" i="1"/>
  <c r="BM59" i="1"/>
  <c r="BN59" i="1"/>
  <c r="BO59" i="1"/>
  <c r="BP59" i="1"/>
  <c r="D60" i="1"/>
  <c r="I60" i="1"/>
  <c r="P60" i="1"/>
  <c r="R60" i="1"/>
  <c r="T60" i="1"/>
  <c r="V60" i="1"/>
  <c r="X60" i="1"/>
  <c r="Z60" i="1"/>
  <c r="AB60" i="1"/>
  <c r="AD60" i="1"/>
  <c r="AF60" i="1"/>
  <c r="AI60" i="1"/>
  <c r="AK60" i="1"/>
  <c r="AM60" i="1"/>
  <c r="AT60" i="1"/>
  <c r="AV60" i="1"/>
  <c r="AW60" i="1"/>
  <c r="AY60" i="1"/>
  <c r="BB60" i="1"/>
  <c r="BC60" i="1"/>
  <c r="BD60" i="1"/>
  <c r="BE60" i="1"/>
  <c r="BF60" i="1"/>
  <c r="BG60" i="1"/>
  <c r="BH60" i="1"/>
  <c r="BI60" i="1"/>
  <c r="BJ60" i="1"/>
  <c r="BL60" i="1"/>
  <c r="BM60" i="1"/>
  <c r="BN60" i="1"/>
  <c r="BO60" i="1"/>
  <c r="BP60" i="1"/>
  <c r="D61" i="1"/>
  <c r="I61" i="1"/>
  <c r="P61" i="1"/>
  <c r="R61" i="1"/>
  <c r="T61" i="1"/>
  <c r="V61" i="1"/>
  <c r="X61" i="1"/>
  <c r="Z61" i="1"/>
  <c r="AB61" i="1"/>
  <c r="AD61" i="1"/>
  <c r="AF61" i="1"/>
  <c r="AI61" i="1"/>
  <c r="AK61" i="1"/>
  <c r="AM61" i="1"/>
  <c r="AT61" i="1"/>
  <c r="AV61" i="1"/>
  <c r="AW61" i="1"/>
  <c r="AY61" i="1"/>
  <c r="BB61" i="1"/>
  <c r="BC61" i="1"/>
  <c r="BD61" i="1"/>
  <c r="BE61" i="1"/>
  <c r="BF61" i="1"/>
  <c r="BG61" i="1"/>
  <c r="BH61" i="1"/>
  <c r="BI61" i="1"/>
  <c r="BJ61" i="1"/>
  <c r="BL61" i="1"/>
  <c r="BM61" i="1"/>
  <c r="BN61" i="1"/>
  <c r="BO61" i="1"/>
  <c r="BP61" i="1"/>
  <c r="D62" i="1"/>
  <c r="I62" i="1"/>
  <c r="P62" i="1"/>
  <c r="R62" i="1"/>
  <c r="T62" i="1"/>
  <c r="V62" i="1"/>
  <c r="X62" i="1"/>
  <c r="Z62" i="1"/>
  <c r="AB62" i="1"/>
  <c r="AD62" i="1"/>
  <c r="AF62" i="1"/>
  <c r="AI62" i="1"/>
  <c r="AK62" i="1"/>
  <c r="AM62" i="1"/>
  <c r="AT62" i="1"/>
  <c r="AV62" i="1"/>
  <c r="AW62" i="1"/>
  <c r="AY62" i="1"/>
  <c r="BB62" i="1"/>
  <c r="BC62" i="1"/>
  <c r="BD62" i="1"/>
  <c r="BE62" i="1"/>
  <c r="BF62" i="1"/>
  <c r="BG62" i="1"/>
  <c r="BH62" i="1"/>
  <c r="BI62" i="1"/>
  <c r="BJ62" i="1"/>
  <c r="BL62" i="1"/>
  <c r="BM62" i="1"/>
  <c r="BN62" i="1"/>
  <c r="BO62" i="1"/>
  <c r="BP62" i="1"/>
  <c r="D63" i="1"/>
  <c r="I63" i="1"/>
  <c r="P63" i="1"/>
  <c r="R63" i="1"/>
  <c r="T63" i="1"/>
  <c r="V63" i="1"/>
  <c r="X63" i="1"/>
  <c r="Z63" i="1"/>
  <c r="AB63" i="1"/>
  <c r="AD63" i="1"/>
  <c r="AF63" i="1"/>
  <c r="AI63" i="1"/>
  <c r="AK63" i="1"/>
  <c r="AM63" i="1"/>
  <c r="AT63" i="1"/>
  <c r="AV63" i="1"/>
  <c r="AW63" i="1"/>
  <c r="AY63" i="1"/>
  <c r="BB63" i="1"/>
  <c r="BC63" i="1"/>
  <c r="BD63" i="1"/>
  <c r="BE63" i="1"/>
  <c r="BF63" i="1"/>
  <c r="BG63" i="1"/>
  <c r="BH63" i="1"/>
  <c r="BI63" i="1"/>
  <c r="BJ63" i="1"/>
  <c r="BL63" i="1"/>
  <c r="BM63" i="1"/>
  <c r="BN63" i="1"/>
  <c r="BO63" i="1"/>
  <c r="BP63" i="1"/>
  <c r="D64" i="1"/>
  <c r="I64" i="1"/>
  <c r="P64" i="1"/>
  <c r="R64" i="1"/>
  <c r="T64" i="1"/>
  <c r="V64" i="1"/>
  <c r="X64" i="1"/>
  <c r="Z64" i="1"/>
  <c r="AB64" i="1"/>
  <c r="AD64" i="1"/>
  <c r="AF64" i="1"/>
  <c r="AI64" i="1"/>
  <c r="AK64" i="1"/>
  <c r="AM64" i="1"/>
  <c r="AT64" i="1"/>
  <c r="AV64" i="1"/>
  <c r="AW64" i="1"/>
  <c r="AY64" i="1"/>
  <c r="BB64" i="1"/>
  <c r="BC64" i="1"/>
  <c r="BD64" i="1"/>
  <c r="BE64" i="1"/>
  <c r="BF64" i="1"/>
  <c r="BG64" i="1"/>
  <c r="BH64" i="1"/>
  <c r="BI64" i="1"/>
  <c r="BJ64" i="1"/>
  <c r="BL64" i="1"/>
  <c r="BM64" i="1"/>
  <c r="BN64" i="1"/>
  <c r="BO64" i="1"/>
  <c r="BP64" i="1"/>
  <c r="D65" i="1"/>
  <c r="I65" i="1"/>
  <c r="P65" i="1"/>
  <c r="R65" i="1"/>
  <c r="T65" i="1"/>
  <c r="V65" i="1"/>
  <c r="X65" i="1"/>
  <c r="Z65" i="1"/>
  <c r="AB65" i="1"/>
  <c r="AD65" i="1"/>
  <c r="AF65" i="1"/>
  <c r="AI65" i="1"/>
  <c r="AK65" i="1"/>
  <c r="AM65" i="1"/>
  <c r="AT65" i="1"/>
  <c r="AV65" i="1"/>
  <c r="AW65" i="1"/>
  <c r="AY65" i="1"/>
  <c r="BB65" i="1"/>
  <c r="BC65" i="1"/>
  <c r="BD65" i="1"/>
  <c r="BE65" i="1"/>
  <c r="BF65" i="1"/>
  <c r="BG65" i="1"/>
  <c r="BH65" i="1"/>
  <c r="BI65" i="1"/>
  <c r="BJ65" i="1"/>
  <c r="BL65" i="1"/>
  <c r="BM65" i="1"/>
  <c r="BN65" i="1"/>
  <c r="BO65" i="1"/>
  <c r="BP65" i="1"/>
  <c r="D66" i="1"/>
  <c r="I66" i="1"/>
  <c r="P66" i="1"/>
  <c r="R66" i="1"/>
  <c r="T66" i="1"/>
  <c r="V66" i="1"/>
  <c r="X66" i="1"/>
  <c r="Z66" i="1"/>
  <c r="AB66" i="1"/>
  <c r="AD66" i="1"/>
  <c r="AF66" i="1"/>
  <c r="AI66" i="1"/>
  <c r="AK66" i="1"/>
  <c r="AM66" i="1"/>
  <c r="AT66" i="1"/>
  <c r="AV66" i="1"/>
  <c r="AW66" i="1"/>
  <c r="AY66" i="1"/>
  <c r="BB66" i="1"/>
  <c r="BC66" i="1"/>
  <c r="BD66" i="1"/>
  <c r="BE66" i="1"/>
  <c r="BF66" i="1"/>
  <c r="BG66" i="1"/>
  <c r="BH66" i="1"/>
  <c r="BI66" i="1"/>
  <c r="BJ66" i="1"/>
  <c r="BL66" i="1"/>
  <c r="BM66" i="1"/>
  <c r="BN66" i="1"/>
  <c r="BO66" i="1"/>
  <c r="BP66" i="1"/>
  <c r="D67" i="1"/>
  <c r="I67" i="1"/>
  <c r="P67" i="1"/>
  <c r="R67" i="1"/>
  <c r="T67" i="1"/>
  <c r="V67" i="1"/>
  <c r="X67" i="1"/>
  <c r="Z67" i="1"/>
  <c r="AB67" i="1"/>
  <c r="AD67" i="1"/>
  <c r="AF67" i="1"/>
  <c r="AI67" i="1"/>
  <c r="AK67" i="1"/>
  <c r="AM67" i="1"/>
  <c r="AT67" i="1"/>
  <c r="AV67" i="1"/>
  <c r="AW67" i="1"/>
  <c r="AY67" i="1"/>
  <c r="BB67" i="1"/>
  <c r="BC67" i="1"/>
  <c r="BD67" i="1"/>
  <c r="BE67" i="1"/>
  <c r="BF67" i="1"/>
  <c r="BG67" i="1"/>
  <c r="BH67" i="1"/>
  <c r="BI67" i="1"/>
  <c r="BJ67" i="1"/>
  <c r="BL67" i="1"/>
  <c r="BM67" i="1"/>
  <c r="BN67" i="1"/>
  <c r="BO67" i="1"/>
  <c r="BP67" i="1"/>
  <c r="D68" i="1"/>
  <c r="I68" i="1"/>
  <c r="P68" i="1"/>
  <c r="R68" i="1"/>
  <c r="T68" i="1"/>
  <c r="V68" i="1"/>
  <c r="X68" i="1"/>
  <c r="Z68" i="1"/>
  <c r="AB68" i="1"/>
  <c r="AD68" i="1"/>
  <c r="AF68" i="1"/>
  <c r="AI68" i="1"/>
  <c r="AK68" i="1"/>
  <c r="AM68" i="1"/>
  <c r="AT68" i="1"/>
  <c r="AV68" i="1"/>
  <c r="AW68" i="1"/>
  <c r="AY68" i="1"/>
  <c r="BB68" i="1"/>
  <c r="BC68" i="1"/>
  <c r="BD68" i="1"/>
  <c r="BE68" i="1"/>
  <c r="BF68" i="1"/>
  <c r="BG68" i="1"/>
  <c r="BH68" i="1"/>
  <c r="BI68" i="1"/>
  <c r="BJ68" i="1"/>
  <c r="BL68" i="1"/>
  <c r="BM68" i="1"/>
  <c r="BN68" i="1"/>
  <c r="BO68" i="1"/>
  <c r="BP68" i="1"/>
  <c r="D69" i="1"/>
  <c r="I69" i="1"/>
  <c r="P69" i="1"/>
  <c r="R69" i="1"/>
  <c r="T69" i="1"/>
  <c r="V69" i="1"/>
  <c r="X69" i="1"/>
  <c r="Z69" i="1"/>
  <c r="AB69" i="1"/>
  <c r="AD69" i="1"/>
  <c r="AF69" i="1"/>
  <c r="AI69" i="1"/>
  <c r="AK69" i="1"/>
  <c r="AM69" i="1"/>
  <c r="AT69" i="1"/>
  <c r="AV69" i="1"/>
  <c r="AW69" i="1"/>
  <c r="AY69" i="1"/>
  <c r="BB69" i="1"/>
  <c r="BC69" i="1"/>
  <c r="BD69" i="1"/>
  <c r="BE69" i="1"/>
  <c r="BF69" i="1"/>
  <c r="BG69" i="1"/>
  <c r="BH69" i="1"/>
  <c r="BI69" i="1"/>
  <c r="BJ69" i="1"/>
  <c r="BL69" i="1"/>
  <c r="BM69" i="1"/>
  <c r="BN69" i="1"/>
  <c r="BO69" i="1"/>
  <c r="BP69" i="1"/>
  <c r="D70" i="1"/>
  <c r="I70" i="1"/>
  <c r="P70" i="1"/>
  <c r="R70" i="1"/>
  <c r="T70" i="1"/>
  <c r="V70" i="1"/>
  <c r="X70" i="1"/>
  <c r="Z70" i="1"/>
  <c r="AB70" i="1"/>
  <c r="AD70" i="1"/>
  <c r="AF70" i="1"/>
  <c r="AI70" i="1"/>
  <c r="AK70" i="1"/>
  <c r="AM70" i="1"/>
  <c r="AT70" i="1"/>
  <c r="AV70" i="1"/>
  <c r="AW70" i="1"/>
  <c r="AY70" i="1"/>
  <c r="BB70" i="1"/>
  <c r="BC70" i="1"/>
  <c r="BD70" i="1"/>
  <c r="BE70" i="1"/>
  <c r="BF70" i="1"/>
  <c r="BG70" i="1"/>
  <c r="BH70" i="1"/>
  <c r="BI70" i="1"/>
  <c r="BJ70" i="1"/>
  <c r="BL70" i="1"/>
  <c r="BM70" i="1"/>
  <c r="BN70" i="1"/>
  <c r="BO70" i="1"/>
  <c r="BP70" i="1"/>
  <c r="D71" i="1"/>
  <c r="I71" i="1"/>
  <c r="P71" i="1"/>
  <c r="R71" i="1"/>
  <c r="T71" i="1"/>
  <c r="V71" i="1"/>
  <c r="X71" i="1"/>
  <c r="Z71" i="1"/>
  <c r="AB71" i="1"/>
  <c r="AD71" i="1"/>
  <c r="AF71" i="1"/>
  <c r="AI71" i="1"/>
  <c r="AK71" i="1"/>
  <c r="AM71" i="1"/>
  <c r="AT71" i="1"/>
  <c r="AV71" i="1"/>
  <c r="AW71" i="1"/>
  <c r="AY71" i="1"/>
  <c r="BB71" i="1"/>
  <c r="BC71" i="1"/>
  <c r="BD71" i="1"/>
  <c r="BE71" i="1"/>
  <c r="BF71" i="1"/>
  <c r="BG71" i="1"/>
  <c r="BH71" i="1"/>
  <c r="BI71" i="1"/>
  <c r="BJ71" i="1"/>
  <c r="BL71" i="1"/>
  <c r="BM71" i="1"/>
  <c r="BN71" i="1"/>
  <c r="BO71" i="1"/>
  <c r="BP71" i="1"/>
  <c r="D72" i="1"/>
  <c r="I72" i="1"/>
  <c r="P72" i="1"/>
  <c r="R72" i="1"/>
  <c r="T72" i="1"/>
  <c r="V72" i="1"/>
  <c r="X72" i="1"/>
  <c r="Z72" i="1"/>
  <c r="AB72" i="1"/>
  <c r="AD72" i="1"/>
  <c r="AF72" i="1"/>
  <c r="AI72" i="1"/>
  <c r="AK72" i="1"/>
  <c r="AM72" i="1"/>
  <c r="AT72" i="1"/>
  <c r="AV72" i="1"/>
  <c r="AW72" i="1"/>
  <c r="AY72" i="1"/>
  <c r="BB72" i="1"/>
  <c r="BC72" i="1"/>
  <c r="BD72" i="1"/>
  <c r="BE72" i="1"/>
  <c r="BF72" i="1"/>
  <c r="BG72" i="1"/>
  <c r="BH72" i="1"/>
  <c r="BI72" i="1"/>
  <c r="BJ72" i="1"/>
  <c r="BL72" i="1"/>
  <c r="BM72" i="1"/>
  <c r="BN72" i="1"/>
  <c r="BO72" i="1"/>
  <c r="BP72" i="1"/>
  <c r="D73" i="1"/>
  <c r="I73" i="1"/>
  <c r="P73" i="1"/>
  <c r="R73" i="1"/>
  <c r="T73" i="1"/>
  <c r="V73" i="1"/>
  <c r="X73" i="1"/>
  <c r="Z73" i="1"/>
  <c r="AB73" i="1"/>
  <c r="AD73" i="1"/>
  <c r="AF73" i="1"/>
  <c r="AI73" i="1"/>
  <c r="AK73" i="1"/>
  <c r="AM73" i="1"/>
  <c r="AT73" i="1"/>
  <c r="AV73" i="1"/>
  <c r="AW73" i="1"/>
  <c r="AY73" i="1"/>
  <c r="BB73" i="1"/>
  <c r="BC73" i="1"/>
  <c r="BD73" i="1"/>
  <c r="BE73" i="1"/>
  <c r="BF73" i="1"/>
  <c r="BG73" i="1"/>
  <c r="BH73" i="1"/>
  <c r="BI73" i="1"/>
  <c r="BJ73" i="1"/>
  <c r="BL73" i="1"/>
  <c r="BM73" i="1"/>
  <c r="BN73" i="1"/>
  <c r="BO73" i="1"/>
  <c r="BP73" i="1"/>
  <c r="D74" i="1"/>
  <c r="I74" i="1"/>
  <c r="P74" i="1"/>
  <c r="R74" i="1"/>
  <c r="T74" i="1"/>
  <c r="V74" i="1"/>
  <c r="X74" i="1"/>
  <c r="Z74" i="1"/>
  <c r="AB74" i="1"/>
  <c r="AD74" i="1"/>
  <c r="AF74" i="1"/>
  <c r="AI74" i="1"/>
  <c r="AK74" i="1"/>
  <c r="AM74" i="1"/>
  <c r="AT74" i="1"/>
  <c r="AV74" i="1"/>
  <c r="AW74" i="1"/>
  <c r="AY74" i="1"/>
  <c r="BB74" i="1"/>
  <c r="BC74" i="1"/>
  <c r="BD74" i="1"/>
  <c r="BE74" i="1"/>
  <c r="BF74" i="1"/>
  <c r="BG74" i="1"/>
  <c r="BH74" i="1"/>
  <c r="BI74" i="1"/>
  <c r="BJ74" i="1"/>
  <c r="BL74" i="1"/>
  <c r="BM74" i="1"/>
  <c r="BN74" i="1"/>
  <c r="BO74" i="1"/>
  <c r="BP74" i="1"/>
  <c r="D75" i="1"/>
  <c r="I75" i="1"/>
  <c r="P75" i="1"/>
  <c r="R75" i="1"/>
  <c r="T75" i="1"/>
  <c r="V75" i="1"/>
  <c r="X75" i="1"/>
  <c r="Z75" i="1"/>
  <c r="AB75" i="1"/>
  <c r="AD75" i="1"/>
  <c r="AF75" i="1"/>
  <c r="AI75" i="1"/>
  <c r="AK75" i="1"/>
  <c r="AM75" i="1"/>
  <c r="AT75" i="1"/>
  <c r="AV75" i="1"/>
  <c r="AW75" i="1"/>
  <c r="AY75" i="1"/>
  <c r="BB75" i="1"/>
  <c r="BC75" i="1"/>
  <c r="BD75" i="1"/>
  <c r="BE75" i="1"/>
  <c r="BF75" i="1"/>
  <c r="BG75" i="1"/>
  <c r="BH75" i="1"/>
  <c r="BI75" i="1"/>
  <c r="BJ75" i="1"/>
  <c r="BL75" i="1"/>
  <c r="BM75" i="1"/>
  <c r="BN75" i="1"/>
  <c r="BO75" i="1"/>
  <c r="BP75" i="1"/>
  <c r="D76" i="1"/>
  <c r="I76" i="1"/>
  <c r="P76" i="1"/>
  <c r="R76" i="1"/>
  <c r="T76" i="1"/>
  <c r="V76" i="1"/>
  <c r="X76" i="1"/>
  <c r="Z76" i="1"/>
  <c r="AB76" i="1"/>
  <c r="AD76" i="1"/>
  <c r="AF76" i="1"/>
  <c r="AI76" i="1"/>
  <c r="AK76" i="1"/>
  <c r="AM76" i="1"/>
  <c r="AT76" i="1"/>
  <c r="AV76" i="1"/>
  <c r="AW76" i="1"/>
  <c r="AY76" i="1"/>
  <c r="BB76" i="1"/>
  <c r="BC76" i="1"/>
  <c r="BD76" i="1"/>
  <c r="BE76" i="1"/>
  <c r="BF76" i="1"/>
  <c r="BG76" i="1"/>
  <c r="BH76" i="1"/>
  <c r="BI76" i="1"/>
  <c r="BJ76" i="1"/>
  <c r="BL76" i="1"/>
  <c r="BM76" i="1"/>
  <c r="BN76" i="1"/>
  <c r="BO76" i="1"/>
  <c r="BP76" i="1"/>
  <c r="D77" i="1"/>
  <c r="I77" i="1"/>
  <c r="P77" i="1"/>
  <c r="R77" i="1"/>
  <c r="T77" i="1"/>
  <c r="V77" i="1"/>
  <c r="X77" i="1"/>
  <c r="Z77" i="1"/>
  <c r="AB77" i="1"/>
  <c r="AD77" i="1"/>
  <c r="AF77" i="1"/>
  <c r="AI77" i="1"/>
  <c r="AK77" i="1"/>
  <c r="AM77" i="1"/>
  <c r="AT77" i="1"/>
  <c r="AV77" i="1"/>
  <c r="AW77" i="1"/>
  <c r="AY77" i="1"/>
  <c r="BB77" i="1"/>
  <c r="BC77" i="1"/>
  <c r="BD77" i="1"/>
  <c r="BE77" i="1"/>
  <c r="BF77" i="1"/>
  <c r="BG77" i="1"/>
  <c r="BH77" i="1"/>
  <c r="BI77" i="1"/>
  <c r="BJ77" i="1"/>
  <c r="BL77" i="1"/>
  <c r="BM77" i="1"/>
  <c r="BN77" i="1"/>
  <c r="BO77" i="1"/>
  <c r="BP77" i="1"/>
  <c r="D78" i="1"/>
  <c r="I78" i="1"/>
  <c r="P78" i="1"/>
  <c r="R78" i="1"/>
  <c r="T78" i="1"/>
  <c r="V78" i="1"/>
  <c r="X78" i="1"/>
  <c r="Z78" i="1"/>
  <c r="AB78" i="1"/>
  <c r="AD78" i="1"/>
  <c r="AF78" i="1"/>
  <c r="AI78" i="1"/>
  <c r="AK78" i="1"/>
  <c r="AM78" i="1"/>
  <c r="AT78" i="1"/>
  <c r="AV78" i="1"/>
  <c r="AW78" i="1"/>
  <c r="AY78" i="1"/>
  <c r="BB78" i="1"/>
  <c r="BC78" i="1"/>
  <c r="BD78" i="1"/>
  <c r="BE78" i="1"/>
  <c r="BF78" i="1"/>
  <c r="BG78" i="1"/>
  <c r="BH78" i="1"/>
  <c r="BI78" i="1"/>
  <c r="BJ78" i="1"/>
  <c r="BL78" i="1"/>
  <c r="BM78" i="1"/>
  <c r="BN78" i="1"/>
  <c r="BO78" i="1"/>
  <c r="BP78" i="1"/>
  <c r="D79" i="1"/>
  <c r="I79" i="1"/>
  <c r="P79" i="1"/>
  <c r="R79" i="1"/>
  <c r="T79" i="1"/>
  <c r="V79" i="1"/>
  <c r="X79" i="1"/>
  <c r="Z79" i="1"/>
  <c r="AB79" i="1"/>
  <c r="AD79" i="1"/>
  <c r="AF79" i="1"/>
  <c r="AI79" i="1"/>
  <c r="AK79" i="1"/>
  <c r="AM79" i="1"/>
  <c r="AT79" i="1"/>
  <c r="AV79" i="1"/>
  <c r="AW79" i="1"/>
  <c r="AY79" i="1"/>
  <c r="BB79" i="1"/>
  <c r="BC79" i="1"/>
  <c r="BD79" i="1"/>
  <c r="BE79" i="1"/>
  <c r="BF79" i="1"/>
  <c r="BG79" i="1"/>
  <c r="BH79" i="1"/>
  <c r="BI79" i="1"/>
  <c r="BJ79" i="1"/>
  <c r="BL79" i="1"/>
  <c r="BM79" i="1"/>
  <c r="BN79" i="1"/>
  <c r="BO79" i="1"/>
  <c r="BP79" i="1"/>
  <c r="D80" i="1"/>
  <c r="I80" i="1"/>
  <c r="P80" i="1"/>
  <c r="R80" i="1"/>
  <c r="T80" i="1"/>
  <c r="V80" i="1"/>
  <c r="X80" i="1"/>
  <c r="Z80" i="1"/>
  <c r="AB80" i="1"/>
  <c r="AD80" i="1"/>
  <c r="AF80" i="1"/>
  <c r="AI80" i="1"/>
  <c r="AK80" i="1"/>
  <c r="AM80" i="1"/>
  <c r="AT80" i="1"/>
  <c r="AV80" i="1"/>
  <c r="AW80" i="1"/>
  <c r="AY80" i="1"/>
  <c r="BB80" i="1"/>
  <c r="BC80" i="1"/>
  <c r="BD80" i="1"/>
  <c r="BE80" i="1"/>
  <c r="BF80" i="1"/>
  <c r="BG80" i="1"/>
  <c r="BH80" i="1"/>
  <c r="BI80" i="1"/>
  <c r="BJ80" i="1"/>
  <c r="BL80" i="1"/>
  <c r="BM80" i="1"/>
  <c r="BN80" i="1"/>
  <c r="BO80" i="1"/>
  <c r="BP80" i="1"/>
  <c r="D81" i="1"/>
  <c r="I81" i="1"/>
  <c r="P81" i="1"/>
  <c r="R81" i="1"/>
  <c r="T81" i="1"/>
  <c r="V81" i="1"/>
  <c r="X81" i="1"/>
  <c r="Z81" i="1"/>
  <c r="AB81" i="1"/>
  <c r="AD81" i="1"/>
  <c r="AF81" i="1"/>
  <c r="AI81" i="1"/>
  <c r="AK81" i="1"/>
  <c r="AM81" i="1"/>
  <c r="AT81" i="1"/>
  <c r="AV81" i="1"/>
  <c r="AW81" i="1"/>
  <c r="AY81" i="1"/>
  <c r="BB81" i="1"/>
  <c r="BC81" i="1"/>
  <c r="BD81" i="1"/>
  <c r="BE81" i="1"/>
  <c r="BF81" i="1"/>
  <c r="BG81" i="1"/>
  <c r="BH81" i="1"/>
  <c r="BI81" i="1"/>
  <c r="BJ81" i="1"/>
  <c r="BL81" i="1"/>
  <c r="BM81" i="1"/>
  <c r="BN81" i="1"/>
  <c r="BO81" i="1"/>
  <c r="BP81" i="1"/>
  <c r="D82" i="1"/>
  <c r="I82" i="1"/>
  <c r="P82" i="1"/>
  <c r="R82" i="1"/>
  <c r="T82" i="1"/>
  <c r="V82" i="1"/>
  <c r="X82" i="1"/>
  <c r="Z82" i="1"/>
  <c r="AB82" i="1"/>
  <c r="AD82" i="1"/>
  <c r="AF82" i="1"/>
  <c r="AI82" i="1"/>
  <c r="AK82" i="1"/>
  <c r="AM82" i="1"/>
  <c r="AT82" i="1"/>
  <c r="AV82" i="1"/>
  <c r="AW82" i="1"/>
  <c r="AY82" i="1"/>
  <c r="BB82" i="1"/>
  <c r="BC82" i="1"/>
  <c r="BD82" i="1"/>
  <c r="BE82" i="1"/>
  <c r="BF82" i="1"/>
  <c r="BG82" i="1"/>
  <c r="BH82" i="1"/>
  <c r="BI82" i="1"/>
  <c r="BJ82" i="1"/>
  <c r="BL82" i="1"/>
  <c r="BM82" i="1"/>
  <c r="BN82" i="1"/>
  <c r="BO82" i="1"/>
  <c r="BP82" i="1"/>
  <c r="D83" i="1"/>
  <c r="I83" i="1"/>
  <c r="P83" i="1"/>
  <c r="R83" i="1"/>
  <c r="T83" i="1"/>
  <c r="V83" i="1"/>
  <c r="X83" i="1"/>
  <c r="Z83" i="1"/>
  <c r="AB83" i="1"/>
  <c r="AD83" i="1"/>
  <c r="AF83" i="1"/>
  <c r="AI83" i="1"/>
  <c r="AK83" i="1"/>
  <c r="AM83" i="1"/>
  <c r="AT83" i="1"/>
  <c r="AV83" i="1"/>
  <c r="AW83" i="1"/>
  <c r="AY83" i="1"/>
  <c r="BB83" i="1"/>
  <c r="BC83" i="1"/>
  <c r="BD83" i="1"/>
  <c r="BE83" i="1"/>
  <c r="BF83" i="1"/>
  <c r="BG83" i="1"/>
  <c r="BH83" i="1"/>
  <c r="BI83" i="1"/>
  <c r="BJ83" i="1"/>
  <c r="BL83" i="1"/>
  <c r="BM83" i="1"/>
  <c r="BN83" i="1"/>
  <c r="BO83" i="1"/>
  <c r="BP83" i="1"/>
  <c r="D84" i="1"/>
  <c r="I84" i="1"/>
  <c r="P84" i="1"/>
  <c r="R84" i="1"/>
  <c r="T84" i="1"/>
  <c r="V84" i="1"/>
  <c r="X84" i="1"/>
  <c r="Z84" i="1"/>
  <c r="AB84" i="1"/>
  <c r="AD84" i="1"/>
  <c r="AF84" i="1"/>
  <c r="AI84" i="1"/>
  <c r="AK84" i="1"/>
  <c r="AM84" i="1"/>
  <c r="AT84" i="1"/>
  <c r="AV84" i="1"/>
  <c r="AW84" i="1"/>
  <c r="AY84" i="1"/>
  <c r="BB84" i="1"/>
  <c r="BC84" i="1"/>
  <c r="BD84" i="1"/>
  <c r="BE84" i="1"/>
  <c r="BF84" i="1"/>
  <c r="BG84" i="1"/>
  <c r="BH84" i="1"/>
  <c r="BI84" i="1"/>
  <c r="BJ84" i="1"/>
  <c r="BL84" i="1"/>
  <c r="BM84" i="1"/>
  <c r="BN84" i="1"/>
  <c r="BO84" i="1"/>
  <c r="BP84" i="1"/>
  <c r="D85" i="1"/>
  <c r="I85" i="1"/>
  <c r="P85" i="1"/>
  <c r="R85" i="1"/>
  <c r="T85" i="1"/>
  <c r="V85" i="1"/>
  <c r="X85" i="1"/>
  <c r="Z85" i="1"/>
  <c r="AB85" i="1"/>
  <c r="AD85" i="1"/>
  <c r="AF85" i="1"/>
  <c r="AI85" i="1"/>
  <c r="AK85" i="1"/>
  <c r="AM85" i="1"/>
  <c r="AT85" i="1"/>
  <c r="AV85" i="1"/>
  <c r="AW85" i="1"/>
  <c r="AY85" i="1"/>
  <c r="BB85" i="1"/>
  <c r="BC85" i="1"/>
  <c r="BD85" i="1"/>
  <c r="BE85" i="1"/>
  <c r="BF85" i="1"/>
  <c r="BG85" i="1"/>
  <c r="BH85" i="1"/>
  <c r="BI85" i="1"/>
  <c r="BJ85" i="1"/>
  <c r="BL85" i="1"/>
  <c r="BM85" i="1"/>
  <c r="BN85" i="1"/>
  <c r="BO85" i="1"/>
  <c r="BP85" i="1"/>
  <c r="D86" i="1"/>
  <c r="I86" i="1"/>
  <c r="P86" i="1"/>
  <c r="R86" i="1"/>
  <c r="T86" i="1"/>
  <c r="V86" i="1"/>
  <c r="X86" i="1"/>
  <c r="Z86" i="1"/>
  <c r="AB86" i="1"/>
  <c r="AD86" i="1"/>
  <c r="AF86" i="1"/>
  <c r="AI86" i="1"/>
  <c r="AK86" i="1"/>
  <c r="AM86" i="1"/>
  <c r="AT86" i="1"/>
  <c r="AV86" i="1"/>
  <c r="AW86" i="1"/>
  <c r="AY86" i="1"/>
  <c r="BB86" i="1"/>
  <c r="BC86" i="1"/>
  <c r="BD86" i="1"/>
  <c r="BE86" i="1"/>
  <c r="BF86" i="1"/>
  <c r="BG86" i="1"/>
  <c r="BH86" i="1"/>
  <c r="BI86" i="1"/>
  <c r="BJ86" i="1"/>
  <c r="BL86" i="1"/>
  <c r="BM86" i="1"/>
  <c r="BN86" i="1"/>
  <c r="BO86" i="1"/>
  <c r="BP86" i="1"/>
  <c r="D87" i="1"/>
  <c r="I87" i="1"/>
  <c r="P87" i="1"/>
  <c r="R87" i="1"/>
  <c r="T87" i="1"/>
  <c r="V87" i="1"/>
  <c r="X87" i="1"/>
  <c r="Z87" i="1"/>
  <c r="AB87" i="1"/>
  <c r="AD87" i="1"/>
  <c r="AF87" i="1"/>
  <c r="AI87" i="1"/>
  <c r="AK87" i="1"/>
  <c r="AM87" i="1"/>
  <c r="AT87" i="1"/>
  <c r="AV87" i="1"/>
  <c r="AW87" i="1"/>
  <c r="AY87" i="1"/>
  <c r="BB87" i="1"/>
  <c r="BC87" i="1"/>
  <c r="BD87" i="1"/>
  <c r="BE87" i="1"/>
  <c r="BF87" i="1"/>
  <c r="BG87" i="1"/>
  <c r="BH87" i="1"/>
  <c r="BI87" i="1"/>
  <c r="BJ87" i="1"/>
  <c r="BL87" i="1"/>
  <c r="BM87" i="1"/>
  <c r="BN87" i="1"/>
  <c r="BO87" i="1"/>
  <c r="BP87" i="1"/>
  <c r="D88" i="1"/>
  <c r="I88" i="1"/>
  <c r="P88" i="1"/>
  <c r="R88" i="1"/>
  <c r="T88" i="1"/>
  <c r="V88" i="1"/>
  <c r="X88" i="1"/>
  <c r="Z88" i="1"/>
  <c r="AB88" i="1"/>
  <c r="AD88" i="1"/>
  <c r="AF88" i="1"/>
  <c r="AI88" i="1"/>
  <c r="AK88" i="1"/>
  <c r="AM88" i="1"/>
  <c r="AT88" i="1"/>
  <c r="AV88" i="1"/>
  <c r="AW88" i="1"/>
  <c r="AY88" i="1"/>
  <c r="BB88" i="1"/>
  <c r="BC88" i="1"/>
  <c r="BD88" i="1"/>
  <c r="BE88" i="1"/>
  <c r="BF88" i="1"/>
  <c r="BG88" i="1"/>
  <c r="BH88" i="1"/>
  <c r="BI88" i="1"/>
  <c r="BJ88" i="1"/>
  <c r="BL88" i="1"/>
  <c r="BM88" i="1"/>
  <c r="BN88" i="1"/>
  <c r="BO88" i="1"/>
  <c r="BP88" i="1"/>
  <c r="D89" i="1"/>
  <c r="I89" i="1"/>
  <c r="P89" i="1"/>
  <c r="R89" i="1"/>
  <c r="T89" i="1"/>
  <c r="V89" i="1"/>
  <c r="X89" i="1"/>
  <c r="Z89" i="1"/>
  <c r="AB89" i="1"/>
  <c r="AD89" i="1"/>
  <c r="AF89" i="1"/>
  <c r="AI89" i="1"/>
  <c r="AK89" i="1"/>
  <c r="AM89" i="1"/>
  <c r="AT89" i="1"/>
  <c r="AV89" i="1"/>
  <c r="AW89" i="1"/>
  <c r="AY89" i="1"/>
  <c r="BB89" i="1"/>
  <c r="BC89" i="1"/>
  <c r="BD89" i="1"/>
  <c r="BE89" i="1"/>
  <c r="BF89" i="1"/>
  <c r="BG89" i="1"/>
  <c r="BH89" i="1"/>
  <c r="BI89" i="1"/>
  <c r="BJ89" i="1"/>
  <c r="BL89" i="1"/>
  <c r="BM89" i="1"/>
  <c r="BN89" i="1"/>
  <c r="BO89" i="1"/>
  <c r="BP89" i="1"/>
  <c r="D90" i="1"/>
  <c r="I90" i="1"/>
  <c r="P90" i="1"/>
  <c r="R90" i="1"/>
  <c r="T90" i="1"/>
  <c r="V90" i="1"/>
  <c r="X90" i="1"/>
  <c r="Z90" i="1"/>
  <c r="AB90" i="1"/>
  <c r="AD90" i="1"/>
  <c r="AF90" i="1"/>
  <c r="AI90" i="1"/>
  <c r="AK90" i="1"/>
  <c r="AM90" i="1"/>
  <c r="AT90" i="1"/>
  <c r="AV90" i="1"/>
  <c r="AW90" i="1"/>
  <c r="AY90" i="1"/>
  <c r="BB90" i="1"/>
  <c r="BC90" i="1"/>
  <c r="BD90" i="1"/>
  <c r="BE90" i="1"/>
  <c r="BF90" i="1"/>
  <c r="BG90" i="1"/>
  <c r="BH90" i="1"/>
  <c r="BI90" i="1"/>
  <c r="BJ90" i="1"/>
  <c r="BL90" i="1"/>
  <c r="BM90" i="1"/>
  <c r="BN90" i="1"/>
  <c r="BO90" i="1"/>
  <c r="BP90" i="1"/>
  <c r="D91" i="1"/>
  <c r="I91" i="1"/>
  <c r="P91" i="1"/>
  <c r="R91" i="1"/>
  <c r="T91" i="1"/>
  <c r="V91" i="1"/>
  <c r="X91" i="1"/>
  <c r="Z91" i="1"/>
  <c r="AB91" i="1"/>
  <c r="AD91" i="1"/>
  <c r="AF91" i="1"/>
  <c r="AI91" i="1"/>
  <c r="AK91" i="1"/>
  <c r="AM91" i="1"/>
  <c r="AT91" i="1"/>
  <c r="AV91" i="1"/>
  <c r="AW91" i="1"/>
  <c r="AY91" i="1"/>
  <c r="BB91" i="1"/>
  <c r="BC91" i="1"/>
  <c r="BD91" i="1"/>
  <c r="BE91" i="1"/>
  <c r="BF91" i="1"/>
  <c r="BG91" i="1"/>
  <c r="BH91" i="1"/>
  <c r="BI91" i="1"/>
  <c r="BJ91" i="1"/>
  <c r="BL91" i="1"/>
  <c r="BM91" i="1"/>
  <c r="BN91" i="1"/>
  <c r="BO91" i="1"/>
  <c r="BP91" i="1"/>
  <c r="D92" i="1"/>
  <c r="I92" i="1"/>
  <c r="P92" i="1"/>
  <c r="R92" i="1"/>
  <c r="T92" i="1"/>
  <c r="V92" i="1"/>
  <c r="X92" i="1"/>
  <c r="Z92" i="1"/>
  <c r="AB92" i="1"/>
  <c r="AD92" i="1"/>
  <c r="AF92" i="1"/>
  <c r="AI92" i="1"/>
  <c r="AK92" i="1"/>
  <c r="AM92" i="1"/>
  <c r="AT92" i="1"/>
  <c r="AV92" i="1"/>
  <c r="AW92" i="1"/>
  <c r="AY92" i="1"/>
  <c r="BB92" i="1"/>
  <c r="BC92" i="1"/>
  <c r="BD92" i="1"/>
  <c r="BE92" i="1"/>
  <c r="BF92" i="1"/>
  <c r="BG92" i="1"/>
  <c r="BH92" i="1"/>
  <c r="BI92" i="1"/>
  <c r="BJ92" i="1"/>
  <c r="BL92" i="1"/>
  <c r="BM92" i="1"/>
  <c r="BN92" i="1"/>
  <c r="BO92" i="1"/>
  <c r="BP92" i="1"/>
  <c r="D93" i="1"/>
  <c r="I93" i="1"/>
  <c r="P93" i="1"/>
  <c r="R93" i="1"/>
  <c r="T93" i="1"/>
  <c r="V93" i="1"/>
  <c r="X93" i="1"/>
  <c r="Z93" i="1"/>
  <c r="AB93" i="1"/>
  <c r="AD93" i="1"/>
  <c r="AF93" i="1"/>
  <c r="AI93" i="1"/>
  <c r="AK93" i="1"/>
  <c r="AM93" i="1"/>
  <c r="AT93" i="1"/>
  <c r="AV93" i="1"/>
  <c r="AW93" i="1"/>
  <c r="AY93" i="1"/>
  <c r="BB93" i="1"/>
  <c r="BC93" i="1"/>
  <c r="BD93" i="1"/>
  <c r="BE93" i="1"/>
  <c r="BF93" i="1"/>
  <c r="BG93" i="1"/>
  <c r="BH93" i="1"/>
  <c r="BI93" i="1"/>
  <c r="BJ93" i="1"/>
  <c r="BL93" i="1"/>
  <c r="BM93" i="1"/>
  <c r="BN93" i="1"/>
  <c r="BO93" i="1"/>
  <c r="BP93" i="1"/>
  <c r="D94" i="1"/>
  <c r="I94" i="1"/>
  <c r="P94" i="1"/>
  <c r="R94" i="1"/>
  <c r="T94" i="1"/>
  <c r="V94" i="1"/>
  <c r="X94" i="1"/>
  <c r="Z94" i="1"/>
  <c r="AB94" i="1"/>
  <c r="AD94" i="1"/>
  <c r="AF94" i="1"/>
  <c r="AI94" i="1"/>
  <c r="AK94" i="1"/>
  <c r="AM94" i="1"/>
  <c r="AT94" i="1"/>
  <c r="AV94" i="1"/>
  <c r="AW94" i="1"/>
  <c r="AY94" i="1"/>
  <c r="BB94" i="1"/>
  <c r="BC94" i="1"/>
  <c r="BD94" i="1"/>
  <c r="BE94" i="1"/>
  <c r="BF94" i="1"/>
  <c r="BG94" i="1"/>
  <c r="BH94" i="1"/>
  <c r="BI94" i="1"/>
  <c r="BJ94" i="1"/>
  <c r="BL94" i="1"/>
  <c r="BM94" i="1"/>
  <c r="BN94" i="1"/>
  <c r="BO94" i="1"/>
  <c r="BP94" i="1"/>
  <c r="D95" i="1"/>
  <c r="I95" i="1"/>
  <c r="P95" i="1"/>
  <c r="R95" i="1"/>
  <c r="T95" i="1"/>
  <c r="V95" i="1"/>
  <c r="X95" i="1"/>
  <c r="Z95" i="1"/>
  <c r="AB95" i="1"/>
  <c r="AD95" i="1"/>
  <c r="AF95" i="1"/>
  <c r="AI95" i="1"/>
  <c r="AK95" i="1"/>
  <c r="AM95" i="1"/>
  <c r="AT95" i="1"/>
  <c r="AV95" i="1"/>
  <c r="AW95" i="1"/>
  <c r="AY95" i="1"/>
  <c r="BB95" i="1"/>
  <c r="BC95" i="1"/>
  <c r="BD95" i="1"/>
  <c r="BE95" i="1"/>
  <c r="BF95" i="1"/>
  <c r="BG95" i="1"/>
  <c r="BH95" i="1"/>
  <c r="BI95" i="1"/>
  <c r="BJ95" i="1"/>
  <c r="BL95" i="1"/>
  <c r="BM95" i="1"/>
  <c r="BN95" i="1"/>
  <c r="BO95" i="1"/>
  <c r="BP95" i="1"/>
  <c r="D96" i="1"/>
  <c r="I96" i="1"/>
  <c r="P96" i="1"/>
  <c r="R96" i="1"/>
  <c r="T96" i="1"/>
  <c r="V96" i="1"/>
  <c r="X96" i="1"/>
  <c r="Z96" i="1"/>
  <c r="AB96" i="1"/>
  <c r="AD96" i="1"/>
  <c r="AF96" i="1"/>
  <c r="AI96" i="1"/>
  <c r="AK96" i="1"/>
  <c r="AM96" i="1"/>
  <c r="AT96" i="1"/>
  <c r="AV96" i="1"/>
  <c r="AW96" i="1"/>
  <c r="AY96" i="1"/>
  <c r="BB96" i="1"/>
  <c r="BC96" i="1"/>
  <c r="BD96" i="1"/>
  <c r="BE96" i="1"/>
  <c r="BF96" i="1"/>
  <c r="BG96" i="1"/>
  <c r="BH96" i="1"/>
  <c r="BI96" i="1"/>
  <c r="BJ96" i="1"/>
  <c r="BL96" i="1"/>
  <c r="BM96" i="1"/>
  <c r="BN96" i="1"/>
  <c r="BO96" i="1"/>
  <c r="BP96" i="1"/>
  <c r="D97" i="1"/>
  <c r="I97" i="1"/>
  <c r="P97" i="1"/>
  <c r="R97" i="1"/>
  <c r="T97" i="1"/>
  <c r="V97" i="1"/>
  <c r="X97" i="1"/>
  <c r="Z97" i="1"/>
  <c r="AB97" i="1"/>
  <c r="AD97" i="1"/>
  <c r="AF97" i="1"/>
  <c r="AI97" i="1"/>
  <c r="AK97" i="1"/>
  <c r="AM97" i="1"/>
  <c r="AT97" i="1"/>
  <c r="AV97" i="1"/>
  <c r="AW97" i="1"/>
  <c r="AY97" i="1"/>
  <c r="BB97" i="1"/>
  <c r="BC97" i="1"/>
  <c r="BD97" i="1"/>
  <c r="BE97" i="1"/>
  <c r="BF97" i="1"/>
  <c r="BG97" i="1"/>
  <c r="BH97" i="1"/>
  <c r="BI97" i="1"/>
  <c r="BJ97" i="1"/>
  <c r="BL97" i="1"/>
  <c r="BM97" i="1"/>
  <c r="BN97" i="1"/>
  <c r="BO97" i="1"/>
  <c r="BP97" i="1"/>
  <c r="D98" i="1"/>
  <c r="I98" i="1"/>
  <c r="P98" i="1"/>
  <c r="R98" i="1"/>
  <c r="T98" i="1"/>
  <c r="V98" i="1"/>
  <c r="X98" i="1"/>
  <c r="Z98" i="1"/>
  <c r="AB98" i="1"/>
  <c r="AD98" i="1"/>
  <c r="AF98" i="1"/>
  <c r="AI98" i="1"/>
  <c r="AK98" i="1"/>
  <c r="AM98" i="1"/>
  <c r="AT98" i="1"/>
  <c r="AV98" i="1"/>
  <c r="AW98" i="1"/>
  <c r="AY98" i="1"/>
  <c r="BB98" i="1"/>
  <c r="BC98" i="1"/>
  <c r="BD98" i="1"/>
  <c r="BE98" i="1"/>
  <c r="BF98" i="1"/>
  <c r="BG98" i="1"/>
  <c r="BH98" i="1"/>
  <c r="BI98" i="1"/>
  <c r="BJ98" i="1"/>
  <c r="BL98" i="1"/>
  <c r="BM98" i="1"/>
  <c r="BN98" i="1"/>
  <c r="BO98" i="1"/>
  <c r="BP98" i="1"/>
  <c r="D99" i="1"/>
  <c r="I99" i="1"/>
  <c r="P99" i="1"/>
  <c r="R99" i="1"/>
  <c r="T99" i="1"/>
  <c r="V99" i="1"/>
  <c r="X99" i="1"/>
  <c r="Z99" i="1"/>
  <c r="AB99" i="1"/>
  <c r="AD99" i="1"/>
  <c r="AF99" i="1"/>
  <c r="AI99" i="1"/>
  <c r="AK99" i="1"/>
  <c r="AM99" i="1"/>
  <c r="AT99" i="1"/>
  <c r="AV99" i="1"/>
  <c r="AW99" i="1"/>
  <c r="AY99" i="1"/>
  <c r="BB99" i="1"/>
  <c r="BC99" i="1"/>
  <c r="BD99" i="1"/>
  <c r="BE99" i="1"/>
  <c r="BF99" i="1"/>
  <c r="BG99" i="1"/>
  <c r="BH99" i="1"/>
  <c r="BI99" i="1"/>
  <c r="BJ99" i="1"/>
  <c r="BL99" i="1"/>
  <c r="BM99" i="1"/>
  <c r="BN99" i="1"/>
  <c r="BO99" i="1"/>
  <c r="BP99" i="1"/>
  <c r="D100" i="1"/>
  <c r="I100" i="1"/>
  <c r="P100" i="1"/>
  <c r="R100" i="1"/>
  <c r="T100" i="1"/>
  <c r="V100" i="1"/>
  <c r="X100" i="1"/>
  <c r="Z100" i="1"/>
  <c r="AB100" i="1"/>
  <c r="AD100" i="1"/>
  <c r="AF100" i="1"/>
  <c r="AI100" i="1"/>
  <c r="AK100" i="1"/>
  <c r="AM100" i="1"/>
  <c r="AT100" i="1"/>
  <c r="AV100" i="1"/>
  <c r="AW100" i="1"/>
  <c r="AY100" i="1"/>
  <c r="BB100" i="1"/>
  <c r="BC100" i="1"/>
  <c r="BD100" i="1"/>
  <c r="BE100" i="1"/>
  <c r="BF100" i="1"/>
  <c r="BG100" i="1"/>
  <c r="BH100" i="1"/>
  <c r="BI100" i="1"/>
  <c r="BJ100" i="1"/>
  <c r="BL100" i="1"/>
  <c r="BM100" i="1"/>
  <c r="BN100" i="1"/>
  <c r="BO100" i="1"/>
  <c r="BP100" i="1"/>
  <c r="D101" i="1"/>
  <c r="I101" i="1"/>
  <c r="P101" i="1"/>
  <c r="R101" i="1"/>
  <c r="T101" i="1"/>
  <c r="V101" i="1"/>
  <c r="X101" i="1"/>
  <c r="Z101" i="1"/>
  <c r="AB101" i="1"/>
  <c r="AD101" i="1"/>
  <c r="AF101" i="1"/>
  <c r="AI101" i="1"/>
  <c r="AK101" i="1"/>
  <c r="AM101" i="1"/>
  <c r="AT101" i="1"/>
  <c r="AV101" i="1"/>
  <c r="AW101" i="1"/>
  <c r="AY101" i="1"/>
  <c r="BB101" i="1"/>
  <c r="BC101" i="1"/>
  <c r="BD101" i="1"/>
  <c r="BE101" i="1"/>
  <c r="BF101" i="1"/>
  <c r="BG101" i="1"/>
  <c r="BH101" i="1"/>
  <c r="BI101" i="1"/>
  <c r="BJ101" i="1"/>
  <c r="BL101" i="1"/>
  <c r="BM101" i="1"/>
  <c r="BN101" i="1"/>
  <c r="BO101" i="1"/>
  <c r="BP101" i="1"/>
  <c r="D102" i="1"/>
  <c r="I102" i="1"/>
  <c r="P102" i="1"/>
  <c r="R102" i="1"/>
  <c r="T102" i="1"/>
  <c r="V102" i="1"/>
  <c r="X102" i="1"/>
  <c r="Z102" i="1"/>
  <c r="AB102" i="1"/>
  <c r="AD102" i="1"/>
  <c r="AF102" i="1"/>
  <c r="AI102" i="1"/>
  <c r="AK102" i="1"/>
  <c r="AM102" i="1"/>
  <c r="AT102" i="1"/>
  <c r="AV102" i="1"/>
  <c r="AW102" i="1"/>
  <c r="AY102" i="1"/>
  <c r="BB102" i="1"/>
  <c r="BC102" i="1"/>
  <c r="BD102" i="1"/>
  <c r="BE102" i="1"/>
  <c r="BF102" i="1"/>
  <c r="BG102" i="1"/>
  <c r="BH102" i="1"/>
  <c r="BI102" i="1"/>
  <c r="BJ102" i="1"/>
  <c r="BL102" i="1"/>
  <c r="BM102" i="1"/>
  <c r="BN102" i="1"/>
  <c r="BO102" i="1"/>
  <c r="BP102" i="1"/>
  <c r="D103" i="1"/>
  <c r="I103" i="1"/>
  <c r="P103" i="1"/>
  <c r="R103" i="1"/>
  <c r="T103" i="1"/>
  <c r="V103" i="1"/>
  <c r="X103" i="1"/>
  <c r="Z103" i="1"/>
  <c r="AB103" i="1"/>
  <c r="AD103" i="1"/>
  <c r="AF103" i="1"/>
  <c r="AI103" i="1"/>
  <c r="AK103" i="1"/>
  <c r="AM103" i="1"/>
  <c r="AT103" i="1"/>
  <c r="AV103" i="1"/>
  <c r="AW103" i="1"/>
  <c r="AY103" i="1"/>
  <c r="BB103" i="1"/>
  <c r="BC103" i="1"/>
  <c r="BD103" i="1"/>
  <c r="BE103" i="1"/>
  <c r="BF103" i="1"/>
  <c r="BG103" i="1"/>
  <c r="BH103" i="1"/>
  <c r="BI103" i="1"/>
  <c r="BJ103" i="1"/>
  <c r="BL103" i="1"/>
  <c r="BM103" i="1"/>
  <c r="BN103" i="1"/>
  <c r="BO103" i="1"/>
  <c r="BP103" i="1"/>
  <c r="D104" i="1"/>
  <c r="I104" i="1"/>
  <c r="P104" i="1"/>
  <c r="R104" i="1"/>
  <c r="T104" i="1"/>
  <c r="V104" i="1"/>
  <c r="X104" i="1"/>
  <c r="Z104" i="1"/>
  <c r="AB104" i="1"/>
  <c r="AD104" i="1"/>
  <c r="AF104" i="1"/>
  <c r="AI104" i="1"/>
  <c r="AK104" i="1"/>
  <c r="AM104" i="1"/>
  <c r="AT104" i="1"/>
  <c r="AV104" i="1"/>
  <c r="AW104" i="1"/>
  <c r="AY104" i="1"/>
  <c r="BB104" i="1"/>
  <c r="BC104" i="1"/>
  <c r="BD104" i="1"/>
  <c r="BE104" i="1"/>
  <c r="BF104" i="1"/>
  <c r="BG104" i="1"/>
  <c r="BH104" i="1"/>
  <c r="BI104" i="1"/>
  <c r="BJ104" i="1"/>
  <c r="BL104" i="1"/>
  <c r="BM104" i="1"/>
  <c r="BN104" i="1"/>
  <c r="BO104" i="1"/>
  <c r="BP104" i="1"/>
  <c r="D105" i="1"/>
  <c r="I105" i="1"/>
  <c r="P105" i="1"/>
  <c r="R105" i="1"/>
  <c r="T105" i="1"/>
  <c r="V105" i="1"/>
  <c r="X105" i="1"/>
  <c r="Z105" i="1"/>
  <c r="AB105" i="1"/>
  <c r="AD105" i="1"/>
  <c r="AF105" i="1"/>
  <c r="AI105" i="1"/>
  <c r="AK105" i="1"/>
  <c r="AM105" i="1"/>
  <c r="AT105" i="1"/>
  <c r="AV105" i="1"/>
  <c r="AW105" i="1"/>
  <c r="AY105" i="1"/>
  <c r="BB105" i="1"/>
  <c r="BC105" i="1"/>
  <c r="BD105" i="1"/>
  <c r="BE105" i="1"/>
  <c r="BF105" i="1"/>
  <c r="BG105" i="1"/>
  <c r="BH105" i="1"/>
  <c r="BI105" i="1"/>
  <c r="BJ105" i="1"/>
  <c r="BL105" i="1"/>
  <c r="BM105" i="1"/>
  <c r="BN105" i="1"/>
  <c r="BO105" i="1"/>
  <c r="BP105" i="1"/>
  <c r="D106" i="1"/>
  <c r="I106" i="1"/>
  <c r="P106" i="1"/>
  <c r="R106" i="1"/>
  <c r="T106" i="1"/>
  <c r="V106" i="1"/>
  <c r="X106" i="1"/>
  <c r="Z106" i="1"/>
  <c r="AB106" i="1"/>
  <c r="AD106" i="1"/>
  <c r="AF106" i="1"/>
  <c r="AI106" i="1"/>
  <c r="AK106" i="1"/>
  <c r="AM106" i="1"/>
  <c r="AT106" i="1"/>
  <c r="AV106" i="1"/>
  <c r="AW106" i="1"/>
  <c r="AY106" i="1"/>
  <c r="BB106" i="1"/>
  <c r="BC106" i="1"/>
  <c r="BD106" i="1"/>
  <c r="BE106" i="1"/>
  <c r="BF106" i="1"/>
  <c r="BG106" i="1"/>
  <c r="BH106" i="1"/>
  <c r="BI106" i="1"/>
  <c r="BJ106" i="1"/>
  <c r="BL106" i="1"/>
  <c r="BM106" i="1"/>
  <c r="BN106" i="1"/>
  <c r="BO106" i="1"/>
  <c r="BP106" i="1"/>
  <c r="D107" i="1"/>
  <c r="I107" i="1"/>
  <c r="P107" i="1"/>
  <c r="R107" i="1"/>
  <c r="T107" i="1"/>
  <c r="V107" i="1"/>
  <c r="X107" i="1"/>
  <c r="Z107" i="1"/>
  <c r="AB107" i="1"/>
  <c r="AD107" i="1"/>
  <c r="AF107" i="1"/>
  <c r="AI107" i="1"/>
  <c r="AK107" i="1"/>
  <c r="AM107" i="1"/>
  <c r="AT107" i="1"/>
  <c r="AV107" i="1"/>
  <c r="AW107" i="1"/>
  <c r="AY107" i="1"/>
  <c r="BB107" i="1"/>
  <c r="BC107" i="1"/>
  <c r="BD107" i="1"/>
  <c r="BE107" i="1"/>
  <c r="BF107" i="1"/>
  <c r="BG107" i="1"/>
  <c r="BH107" i="1"/>
  <c r="BI107" i="1"/>
  <c r="BJ107" i="1"/>
  <c r="BL107" i="1"/>
  <c r="BM107" i="1"/>
  <c r="BN107" i="1"/>
  <c r="BO107" i="1"/>
  <c r="BP107" i="1"/>
  <c r="D108" i="1"/>
  <c r="I108" i="1"/>
  <c r="P108" i="1"/>
  <c r="R108" i="1"/>
  <c r="T108" i="1"/>
  <c r="V108" i="1"/>
  <c r="X108" i="1"/>
  <c r="Z108" i="1"/>
  <c r="AB108" i="1"/>
  <c r="AD108" i="1"/>
  <c r="AF108" i="1"/>
  <c r="AI108" i="1"/>
  <c r="AK108" i="1"/>
  <c r="AM108" i="1"/>
  <c r="AT108" i="1"/>
  <c r="AV108" i="1"/>
  <c r="AW108" i="1"/>
  <c r="AY108" i="1"/>
  <c r="BB108" i="1"/>
  <c r="BC108" i="1"/>
  <c r="BD108" i="1"/>
  <c r="BE108" i="1"/>
  <c r="BF108" i="1"/>
  <c r="BG108" i="1"/>
  <c r="BH108" i="1"/>
  <c r="BI108" i="1"/>
  <c r="BJ108" i="1"/>
  <c r="BL108" i="1"/>
  <c r="BM108" i="1"/>
  <c r="BN108" i="1"/>
  <c r="BO108" i="1"/>
  <c r="BP108" i="1"/>
  <c r="D109" i="1"/>
  <c r="I109" i="1"/>
  <c r="P109" i="1"/>
  <c r="R109" i="1"/>
  <c r="T109" i="1"/>
  <c r="V109" i="1"/>
  <c r="X109" i="1"/>
  <c r="Z109" i="1"/>
  <c r="AB109" i="1"/>
  <c r="AD109" i="1"/>
  <c r="AF109" i="1"/>
  <c r="AI109" i="1"/>
  <c r="AK109" i="1"/>
  <c r="AM109" i="1"/>
  <c r="AT109" i="1"/>
  <c r="AV109" i="1"/>
  <c r="AW109" i="1"/>
  <c r="AY109" i="1"/>
  <c r="BB109" i="1"/>
  <c r="BC109" i="1"/>
  <c r="BD109" i="1"/>
  <c r="BE109" i="1"/>
  <c r="BF109" i="1"/>
  <c r="BG109" i="1"/>
  <c r="BH109" i="1"/>
  <c r="BI109" i="1"/>
  <c r="BJ109" i="1"/>
  <c r="BL109" i="1"/>
  <c r="BM109" i="1"/>
  <c r="BN109" i="1"/>
  <c r="BO109" i="1"/>
  <c r="BP109" i="1"/>
  <c r="D110" i="1"/>
  <c r="I110" i="1"/>
  <c r="P110" i="1"/>
  <c r="R110" i="1"/>
  <c r="T110" i="1"/>
  <c r="V110" i="1"/>
  <c r="X110" i="1"/>
  <c r="Z110" i="1"/>
  <c r="AB110" i="1"/>
  <c r="AD110" i="1"/>
  <c r="AF110" i="1"/>
  <c r="AI110" i="1"/>
  <c r="AK110" i="1"/>
  <c r="AM110" i="1"/>
  <c r="AT110" i="1"/>
  <c r="AV110" i="1"/>
  <c r="AW110" i="1"/>
  <c r="AY110" i="1"/>
  <c r="BB110" i="1"/>
  <c r="BC110" i="1"/>
  <c r="BD110" i="1"/>
  <c r="BE110" i="1"/>
  <c r="BF110" i="1"/>
  <c r="BG110" i="1"/>
  <c r="BH110" i="1"/>
  <c r="BI110" i="1"/>
  <c r="BJ110" i="1"/>
  <c r="BL110" i="1"/>
  <c r="BM110" i="1"/>
  <c r="BN110" i="1"/>
  <c r="BO110" i="1"/>
  <c r="BP110" i="1"/>
  <c r="D111" i="1"/>
  <c r="I111" i="1"/>
  <c r="P111" i="1"/>
  <c r="R111" i="1"/>
  <c r="T111" i="1"/>
  <c r="V111" i="1"/>
  <c r="X111" i="1"/>
  <c r="Z111" i="1"/>
  <c r="AB111" i="1"/>
  <c r="AD111" i="1"/>
  <c r="AF111" i="1"/>
  <c r="AI111" i="1"/>
  <c r="AK111" i="1"/>
  <c r="AM111" i="1"/>
  <c r="AT111" i="1"/>
  <c r="AV111" i="1"/>
  <c r="AW111" i="1"/>
  <c r="AY111" i="1"/>
  <c r="BB111" i="1"/>
  <c r="BC111" i="1"/>
  <c r="BD111" i="1"/>
  <c r="BE111" i="1"/>
  <c r="BF111" i="1"/>
  <c r="BG111" i="1"/>
  <c r="BH111" i="1"/>
  <c r="BI111" i="1"/>
  <c r="BJ111" i="1"/>
  <c r="BL111" i="1"/>
  <c r="BM111" i="1"/>
  <c r="BN111" i="1"/>
  <c r="BO111" i="1"/>
  <c r="BP111" i="1"/>
  <c r="D112" i="1"/>
  <c r="I112" i="1"/>
  <c r="P112" i="1"/>
  <c r="R112" i="1"/>
  <c r="T112" i="1"/>
  <c r="V112" i="1"/>
  <c r="X112" i="1"/>
  <c r="Z112" i="1"/>
  <c r="AB112" i="1"/>
  <c r="AD112" i="1"/>
  <c r="AF112" i="1"/>
  <c r="AI112" i="1"/>
  <c r="AK112" i="1"/>
  <c r="AM112" i="1"/>
  <c r="AT112" i="1"/>
  <c r="AV112" i="1"/>
  <c r="AW112" i="1"/>
  <c r="AY112" i="1"/>
  <c r="BB112" i="1"/>
  <c r="BC112" i="1"/>
  <c r="BD112" i="1"/>
  <c r="BE112" i="1"/>
  <c r="BF112" i="1"/>
  <c r="BG112" i="1"/>
  <c r="BH112" i="1"/>
  <c r="BI112" i="1"/>
  <c r="BJ112" i="1"/>
  <c r="BL112" i="1"/>
  <c r="BM112" i="1"/>
  <c r="BN112" i="1"/>
  <c r="BO112" i="1"/>
  <c r="BP112" i="1"/>
  <c r="D113" i="1"/>
  <c r="I113" i="1"/>
  <c r="P113" i="1"/>
  <c r="R113" i="1"/>
  <c r="T113" i="1"/>
  <c r="V113" i="1"/>
  <c r="X113" i="1"/>
  <c r="Z113" i="1"/>
  <c r="AB113" i="1"/>
  <c r="AD113" i="1"/>
  <c r="AF113" i="1"/>
  <c r="AI113" i="1"/>
  <c r="AK113" i="1"/>
  <c r="AM113" i="1"/>
  <c r="AT113" i="1"/>
  <c r="AV113" i="1"/>
  <c r="AW113" i="1"/>
  <c r="AY113" i="1"/>
  <c r="BB113" i="1"/>
  <c r="BC113" i="1"/>
  <c r="BD113" i="1"/>
  <c r="BE113" i="1"/>
  <c r="BF113" i="1"/>
  <c r="BG113" i="1"/>
  <c r="BH113" i="1"/>
  <c r="BI113" i="1"/>
  <c r="BJ113" i="1"/>
  <c r="BL113" i="1"/>
  <c r="BM113" i="1"/>
  <c r="BN113" i="1"/>
  <c r="BO113" i="1"/>
  <c r="BP113" i="1"/>
  <c r="D114" i="1"/>
  <c r="I114" i="1"/>
  <c r="P114" i="1"/>
  <c r="R114" i="1"/>
  <c r="T114" i="1"/>
  <c r="V114" i="1"/>
  <c r="X114" i="1"/>
  <c r="Z114" i="1"/>
  <c r="AB114" i="1"/>
  <c r="AD114" i="1"/>
  <c r="AF114" i="1"/>
  <c r="AI114" i="1"/>
  <c r="AK114" i="1"/>
  <c r="AM114" i="1"/>
  <c r="AT114" i="1"/>
  <c r="AV114" i="1"/>
  <c r="AW114" i="1"/>
  <c r="AY114" i="1"/>
  <c r="BB114" i="1"/>
  <c r="BC114" i="1"/>
  <c r="BD114" i="1"/>
  <c r="BE114" i="1"/>
  <c r="BF114" i="1"/>
  <c r="BG114" i="1"/>
  <c r="BH114" i="1"/>
  <c r="BI114" i="1"/>
  <c r="BJ114" i="1"/>
  <c r="BL114" i="1"/>
  <c r="BM114" i="1"/>
  <c r="BN114" i="1"/>
  <c r="BO114" i="1"/>
  <c r="BP114" i="1"/>
  <c r="D115" i="1"/>
  <c r="I115" i="1"/>
  <c r="P115" i="1"/>
  <c r="R115" i="1"/>
  <c r="T115" i="1"/>
  <c r="V115" i="1"/>
  <c r="X115" i="1"/>
  <c r="Z115" i="1"/>
  <c r="AB115" i="1"/>
  <c r="AD115" i="1"/>
  <c r="AF115" i="1"/>
  <c r="AI115" i="1"/>
  <c r="AK115" i="1"/>
  <c r="AM115" i="1"/>
  <c r="AT115" i="1"/>
  <c r="AV115" i="1"/>
  <c r="AW115" i="1"/>
  <c r="AY115" i="1"/>
  <c r="BB115" i="1"/>
  <c r="BC115" i="1"/>
  <c r="BD115" i="1"/>
  <c r="BE115" i="1"/>
  <c r="BF115" i="1"/>
  <c r="BG115" i="1"/>
  <c r="BH115" i="1"/>
  <c r="BI115" i="1"/>
  <c r="BJ115" i="1"/>
  <c r="BL115" i="1"/>
  <c r="BM115" i="1"/>
  <c r="BN115" i="1"/>
  <c r="BO115" i="1"/>
  <c r="BP115" i="1"/>
  <c r="D116" i="1"/>
  <c r="I116" i="1"/>
  <c r="P116" i="1"/>
  <c r="R116" i="1"/>
  <c r="T116" i="1"/>
  <c r="V116" i="1"/>
  <c r="X116" i="1"/>
  <c r="Z116" i="1"/>
  <c r="AB116" i="1"/>
  <c r="AD116" i="1"/>
  <c r="AF116" i="1"/>
  <c r="AI116" i="1"/>
  <c r="AK116" i="1"/>
  <c r="AM116" i="1"/>
  <c r="AT116" i="1"/>
  <c r="AV116" i="1"/>
  <c r="AW116" i="1"/>
  <c r="AY116" i="1"/>
  <c r="BB116" i="1"/>
  <c r="BC116" i="1"/>
  <c r="BD116" i="1"/>
  <c r="BE116" i="1"/>
  <c r="BF116" i="1"/>
  <c r="BG116" i="1"/>
  <c r="BH116" i="1"/>
  <c r="BI116" i="1"/>
  <c r="BJ116" i="1"/>
  <c r="BL116" i="1"/>
  <c r="BM116" i="1"/>
  <c r="BN116" i="1"/>
  <c r="BO116" i="1"/>
  <c r="BP116" i="1"/>
  <c r="D117" i="1"/>
  <c r="I117" i="1"/>
  <c r="P117" i="1"/>
  <c r="R117" i="1"/>
  <c r="T117" i="1"/>
  <c r="V117" i="1"/>
  <c r="X117" i="1"/>
  <c r="Z117" i="1"/>
  <c r="AB117" i="1"/>
  <c r="AD117" i="1"/>
  <c r="AF117" i="1"/>
  <c r="AI117" i="1"/>
  <c r="AK117" i="1"/>
  <c r="AM117" i="1"/>
  <c r="AT117" i="1"/>
  <c r="AV117" i="1"/>
  <c r="AW117" i="1"/>
  <c r="AY117" i="1"/>
  <c r="BB117" i="1"/>
  <c r="BC117" i="1"/>
  <c r="BD117" i="1"/>
  <c r="BE117" i="1"/>
  <c r="BF117" i="1"/>
  <c r="BG117" i="1"/>
  <c r="BH117" i="1"/>
  <c r="BI117" i="1"/>
  <c r="BJ117" i="1"/>
  <c r="BL117" i="1"/>
  <c r="BM117" i="1"/>
  <c r="BN117" i="1"/>
  <c r="BO117" i="1"/>
  <c r="BP117" i="1"/>
  <c r="D118" i="1"/>
  <c r="I118" i="1"/>
  <c r="P118" i="1"/>
  <c r="R118" i="1"/>
  <c r="T118" i="1"/>
  <c r="V118" i="1"/>
  <c r="X118" i="1"/>
  <c r="Z118" i="1"/>
  <c r="AB118" i="1"/>
  <c r="AD118" i="1"/>
  <c r="AF118" i="1"/>
  <c r="AI118" i="1"/>
  <c r="AK118" i="1"/>
  <c r="AM118" i="1"/>
  <c r="AT118" i="1"/>
  <c r="AV118" i="1"/>
  <c r="AW118" i="1"/>
  <c r="AY118" i="1"/>
  <c r="BB118" i="1"/>
  <c r="BC118" i="1"/>
  <c r="BD118" i="1"/>
  <c r="BE118" i="1"/>
  <c r="BF118" i="1"/>
  <c r="BG118" i="1"/>
  <c r="BH118" i="1"/>
  <c r="BI118" i="1"/>
  <c r="BJ118" i="1"/>
  <c r="BL118" i="1"/>
  <c r="BM118" i="1"/>
  <c r="BN118" i="1"/>
  <c r="BO118" i="1"/>
  <c r="BP118" i="1"/>
  <c r="D119" i="1"/>
  <c r="I119" i="1"/>
  <c r="P119" i="1"/>
  <c r="R119" i="1"/>
  <c r="T119" i="1"/>
  <c r="V119" i="1"/>
  <c r="X119" i="1"/>
  <c r="Z119" i="1"/>
  <c r="AB119" i="1"/>
  <c r="AD119" i="1"/>
  <c r="AF119" i="1"/>
  <c r="AI119" i="1"/>
  <c r="AK119" i="1"/>
  <c r="AM119" i="1"/>
  <c r="AT119" i="1"/>
  <c r="AV119" i="1"/>
  <c r="AW119" i="1"/>
  <c r="AY119" i="1"/>
  <c r="BB119" i="1"/>
  <c r="BC119" i="1"/>
  <c r="BD119" i="1"/>
  <c r="BE119" i="1"/>
  <c r="BF119" i="1"/>
  <c r="BG119" i="1"/>
  <c r="BH119" i="1"/>
  <c r="BI119" i="1"/>
  <c r="BJ119" i="1"/>
  <c r="BL119" i="1"/>
  <c r="BM119" i="1"/>
  <c r="BN119" i="1"/>
  <c r="BO119" i="1"/>
  <c r="BP119" i="1"/>
  <c r="D120" i="1"/>
  <c r="I120" i="1"/>
  <c r="P120" i="1"/>
  <c r="R120" i="1"/>
  <c r="T120" i="1"/>
  <c r="V120" i="1"/>
  <c r="X120" i="1"/>
  <c r="Z120" i="1"/>
  <c r="AB120" i="1"/>
  <c r="AD120" i="1"/>
  <c r="AF120" i="1"/>
  <c r="AI120" i="1"/>
  <c r="AK120" i="1"/>
  <c r="AM120" i="1"/>
  <c r="AT120" i="1"/>
  <c r="AV120" i="1"/>
  <c r="AW120" i="1"/>
  <c r="AY120" i="1"/>
  <c r="BB120" i="1"/>
  <c r="BC120" i="1"/>
  <c r="BD120" i="1"/>
  <c r="BE120" i="1"/>
  <c r="BF120" i="1"/>
  <c r="BG120" i="1"/>
  <c r="BH120" i="1"/>
  <c r="BI120" i="1"/>
  <c r="BJ120" i="1"/>
  <c r="BL120" i="1"/>
  <c r="BM120" i="1"/>
  <c r="BN120" i="1"/>
  <c r="BO120" i="1"/>
  <c r="BP120" i="1"/>
  <c r="D121" i="1"/>
  <c r="I121" i="1"/>
  <c r="P121" i="1"/>
  <c r="R121" i="1"/>
  <c r="T121" i="1"/>
  <c r="V121" i="1"/>
  <c r="X121" i="1"/>
  <c r="Z121" i="1"/>
  <c r="AB121" i="1"/>
  <c r="AD121" i="1"/>
  <c r="AF121" i="1"/>
  <c r="AI121" i="1"/>
  <c r="AK121" i="1"/>
  <c r="AM121" i="1"/>
  <c r="AT121" i="1"/>
  <c r="AV121" i="1"/>
  <c r="AW121" i="1"/>
  <c r="AY121" i="1"/>
  <c r="BB121" i="1"/>
  <c r="BC121" i="1"/>
  <c r="BD121" i="1"/>
  <c r="BE121" i="1"/>
  <c r="BF121" i="1"/>
  <c r="BG121" i="1"/>
  <c r="BH121" i="1"/>
  <c r="BI121" i="1"/>
  <c r="BJ121" i="1"/>
  <c r="BL121" i="1"/>
  <c r="BM121" i="1"/>
  <c r="BN121" i="1"/>
  <c r="BO121" i="1"/>
  <c r="BP121" i="1"/>
  <c r="D122" i="1"/>
  <c r="I122" i="1"/>
  <c r="P122" i="1"/>
  <c r="R122" i="1"/>
  <c r="T122" i="1"/>
  <c r="V122" i="1"/>
  <c r="X122" i="1"/>
  <c r="Z122" i="1"/>
  <c r="AB122" i="1"/>
  <c r="AD122" i="1"/>
  <c r="AF122" i="1"/>
  <c r="AI122" i="1"/>
  <c r="AK122" i="1"/>
  <c r="AM122" i="1"/>
  <c r="AT122" i="1"/>
  <c r="AV122" i="1"/>
  <c r="AW122" i="1"/>
  <c r="AY122" i="1"/>
  <c r="BB122" i="1"/>
  <c r="BC122" i="1"/>
  <c r="BD122" i="1"/>
  <c r="BE122" i="1"/>
  <c r="BF122" i="1"/>
  <c r="BG122" i="1"/>
  <c r="BH122" i="1"/>
  <c r="BI122" i="1"/>
  <c r="BJ122" i="1"/>
  <c r="BL122" i="1"/>
  <c r="BM122" i="1"/>
  <c r="BN122" i="1"/>
  <c r="BO122" i="1"/>
  <c r="BP122" i="1"/>
  <c r="D123" i="1"/>
  <c r="I123" i="1"/>
  <c r="P123" i="1"/>
  <c r="R123" i="1"/>
  <c r="T123" i="1"/>
  <c r="V123" i="1"/>
  <c r="X123" i="1"/>
  <c r="Z123" i="1"/>
  <c r="AB123" i="1"/>
  <c r="AD123" i="1"/>
  <c r="AF123" i="1"/>
  <c r="AI123" i="1"/>
  <c r="AK123" i="1"/>
  <c r="AM123" i="1"/>
  <c r="AT123" i="1"/>
  <c r="AV123" i="1"/>
  <c r="AW123" i="1"/>
  <c r="AY123" i="1"/>
  <c r="BB123" i="1"/>
  <c r="BC123" i="1"/>
  <c r="BD123" i="1"/>
  <c r="BE123" i="1"/>
  <c r="BF123" i="1"/>
  <c r="BG123" i="1"/>
  <c r="BH123" i="1"/>
  <c r="BI123" i="1"/>
  <c r="BJ123" i="1"/>
  <c r="BL123" i="1"/>
  <c r="BM123" i="1"/>
  <c r="BN123" i="1"/>
  <c r="BO123" i="1"/>
  <c r="BP123" i="1"/>
  <c r="D124" i="1"/>
  <c r="I124" i="1"/>
  <c r="P124" i="1"/>
  <c r="R124" i="1"/>
  <c r="T124" i="1"/>
  <c r="V124" i="1"/>
  <c r="X124" i="1"/>
  <c r="Z124" i="1"/>
  <c r="AB124" i="1"/>
  <c r="AD124" i="1"/>
  <c r="AF124" i="1"/>
  <c r="AI124" i="1"/>
  <c r="AK124" i="1"/>
  <c r="AM124" i="1"/>
  <c r="AT124" i="1"/>
  <c r="AV124" i="1"/>
  <c r="AW124" i="1"/>
  <c r="AY124" i="1"/>
  <c r="BB124" i="1"/>
  <c r="BC124" i="1"/>
  <c r="BD124" i="1"/>
  <c r="BE124" i="1"/>
  <c r="BF124" i="1"/>
  <c r="BG124" i="1"/>
  <c r="BH124" i="1"/>
  <c r="BI124" i="1"/>
  <c r="BJ124" i="1"/>
  <c r="BL124" i="1"/>
  <c r="BM124" i="1"/>
  <c r="BN124" i="1"/>
  <c r="BO124" i="1"/>
  <c r="BP124" i="1"/>
  <c r="D125" i="1"/>
  <c r="I125" i="1"/>
  <c r="P125" i="1"/>
  <c r="R125" i="1"/>
  <c r="T125" i="1"/>
  <c r="V125" i="1"/>
  <c r="X125" i="1"/>
  <c r="Z125" i="1"/>
  <c r="AB125" i="1"/>
  <c r="AD125" i="1"/>
  <c r="AF125" i="1"/>
  <c r="AI125" i="1"/>
  <c r="AK125" i="1"/>
  <c r="AM125" i="1"/>
  <c r="AT125" i="1"/>
  <c r="AV125" i="1"/>
  <c r="AW125" i="1"/>
  <c r="AY125" i="1"/>
  <c r="BB125" i="1"/>
  <c r="BC125" i="1"/>
  <c r="BD125" i="1"/>
  <c r="BE125" i="1"/>
  <c r="BF125" i="1"/>
  <c r="BG125" i="1"/>
  <c r="BH125" i="1"/>
  <c r="BI125" i="1"/>
  <c r="BJ125" i="1"/>
  <c r="BL125" i="1"/>
  <c r="BM125" i="1"/>
  <c r="BN125" i="1"/>
  <c r="BO125" i="1"/>
  <c r="BP125" i="1"/>
  <c r="D126" i="1"/>
  <c r="I126" i="1"/>
  <c r="P126" i="1"/>
  <c r="R126" i="1"/>
  <c r="T126" i="1"/>
  <c r="V126" i="1"/>
  <c r="X126" i="1"/>
  <c r="Z126" i="1"/>
  <c r="AB126" i="1"/>
  <c r="AD126" i="1"/>
  <c r="AF126" i="1"/>
  <c r="AI126" i="1"/>
  <c r="AK126" i="1"/>
  <c r="AM126" i="1"/>
  <c r="AT126" i="1"/>
  <c r="AV126" i="1"/>
  <c r="AW126" i="1"/>
  <c r="AY126" i="1"/>
  <c r="BB126" i="1"/>
  <c r="BC126" i="1"/>
  <c r="BD126" i="1"/>
  <c r="BE126" i="1"/>
  <c r="BF126" i="1"/>
  <c r="BG126" i="1"/>
  <c r="BH126" i="1"/>
  <c r="BI126" i="1"/>
  <c r="BJ126" i="1"/>
  <c r="BL126" i="1"/>
  <c r="BM126" i="1"/>
  <c r="BN126" i="1"/>
  <c r="BO126" i="1"/>
  <c r="BP126" i="1"/>
  <c r="D127" i="1"/>
  <c r="I127" i="1"/>
  <c r="P127" i="1"/>
  <c r="R127" i="1"/>
  <c r="T127" i="1"/>
  <c r="V127" i="1"/>
  <c r="X127" i="1"/>
  <c r="Z127" i="1"/>
  <c r="AB127" i="1"/>
  <c r="AD127" i="1"/>
  <c r="AF127" i="1"/>
  <c r="AI127" i="1"/>
  <c r="AK127" i="1"/>
  <c r="AM127" i="1"/>
  <c r="AT127" i="1"/>
  <c r="AV127" i="1"/>
  <c r="AW127" i="1"/>
  <c r="AY127" i="1"/>
  <c r="BB127" i="1"/>
  <c r="BC127" i="1"/>
  <c r="BD127" i="1"/>
  <c r="BE127" i="1"/>
  <c r="BF127" i="1"/>
  <c r="BG127" i="1"/>
  <c r="BH127" i="1"/>
  <c r="BI127" i="1"/>
  <c r="BJ127" i="1"/>
  <c r="BL127" i="1"/>
  <c r="BM127" i="1"/>
  <c r="BN127" i="1"/>
  <c r="BO127" i="1"/>
  <c r="BP127" i="1"/>
  <c r="D128" i="1"/>
  <c r="I128" i="1"/>
  <c r="P128" i="1"/>
  <c r="R128" i="1"/>
  <c r="T128" i="1"/>
  <c r="V128" i="1"/>
  <c r="X128" i="1"/>
  <c r="Z128" i="1"/>
  <c r="AB128" i="1"/>
  <c r="AD128" i="1"/>
  <c r="AF128" i="1"/>
  <c r="AI128" i="1"/>
  <c r="AK128" i="1"/>
  <c r="AM128" i="1"/>
  <c r="AT128" i="1"/>
  <c r="AV128" i="1"/>
  <c r="AW128" i="1"/>
  <c r="AY128" i="1"/>
  <c r="BB128" i="1"/>
  <c r="BC128" i="1"/>
  <c r="BD128" i="1"/>
  <c r="BE128" i="1"/>
  <c r="BF128" i="1"/>
  <c r="BG128" i="1"/>
  <c r="BH128" i="1"/>
  <c r="BI128" i="1"/>
  <c r="BJ128" i="1"/>
  <c r="BL128" i="1"/>
  <c r="BM128" i="1"/>
  <c r="BN128" i="1"/>
  <c r="BO128" i="1"/>
  <c r="BP128" i="1"/>
  <c r="D129" i="1"/>
  <c r="I129" i="1"/>
  <c r="P129" i="1"/>
  <c r="R129" i="1"/>
  <c r="T129" i="1"/>
  <c r="V129" i="1"/>
  <c r="X129" i="1"/>
  <c r="Z129" i="1"/>
  <c r="AB129" i="1"/>
  <c r="AD129" i="1"/>
  <c r="AF129" i="1"/>
  <c r="AI129" i="1"/>
  <c r="AK129" i="1"/>
  <c r="AM129" i="1"/>
  <c r="AT129" i="1"/>
  <c r="AV129" i="1"/>
  <c r="AW129" i="1"/>
  <c r="AY129" i="1"/>
  <c r="BB129" i="1"/>
  <c r="BC129" i="1"/>
  <c r="BD129" i="1"/>
  <c r="BE129" i="1"/>
  <c r="BF129" i="1"/>
  <c r="BG129" i="1"/>
  <c r="BH129" i="1"/>
  <c r="BI129" i="1"/>
  <c r="BJ129" i="1"/>
  <c r="BL129" i="1"/>
  <c r="BM129" i="1"/>
  <c r="BN129" i="1"/>
  <c r="BO129" i="1"/>
  <c r="BP129" i="1"/>
  <c r="D130" i="1"/>
  <c r="I130" i="1"/>
  <c r="P130" i="1"/>
  <c r="R130" i="1"/>
  <c r="T130" i="1"/>
  <c r="V130" i="1"/>
  <c r="X130" i="1"/>
  <c r="Z130" i="1"/>
  <c r="AB130" i="1"/>
  <c r="AD130" i="1"/>
  <c r="AF130" i="1"/>
  <c r="AI130" i="1"/>
  <c r="AK130" i="1"/>
  <c r="AM130" i="1"/>
  <c r="AT130" i="1"/>
  <c r="AV130" i="1"/>
  <c r="AW130" i="1"/>
  <c r="AY130" i="1"/>
  <c r="BB130" i="1"/>
  <c r="BC130" i="1"/>
  <c r="BD130" i="1"/>
  <c r="BE130" i="1"/>
  <c r="BF130" i="1"/>
  <c r="BG130" i="1"/>
  <c r="BH130" i="1"/>
  <c r="BI130" i="1"/>
  <c r="BJ130" i="1"/>
  <c r="BL130" i="1"/>
  <c r="BM130" i="1"/>
  <c r="BN130" i="1"/>
  <c r="BO130" i="1"/>
  <c r="BP130" i="1"/>
  <c r="D131" i="1"/>
  <c r="I131" i="1"/>
  <c r="P131" i="1"/>
  <c r="R131" i="1"/>
  <c r="T131" i="1"/>
  <c r="V131" i="1"/>
  <c r="X131" i="1"/>
  <c r="Z131" i="1"/>
  <c r="AB131" i="1"/>
  <c r="AD131" i="1"/>
  <c r="AF131" i="1"/>
  <c r="AI131" i="1"/>
  <c r="AK131" i="1"/>
  <c r="AM131" i="1"/>
  <c r="AT131" i="1"/>
  <c r="AV131" i="1"/>
  <c r="AW131" i="1"/>
  <c r="AY131" i="1"/>
  <c r="BB131" i="1"/>
  <c r="BC131" i="1"/>
  <c r="BD131" i="1"/>
  <c r="BE131" i="1"/>
  <c r="BF131" i="1"/>
  <c r="BG131" i="1"/>
  <c r="BH131" i="1"/>
  <c r="BI131" i="1"/>
  <c r="BJ131" i="1"/>
  <c r="BL131" i="1"/>
  <c r="BM131" i="1"/>
  <c r="BN131" i="1"/>
  <c r="BO131" i="1"/>
  <c r="BP131" i="1"/>
  <c r="D132" i="1"/>
  <c r="I132" i="1"/>
  <c r="P132" i="1"/>
  <c r="R132" i="1"/>
  <c r="T132" i="1"/>
  <c r="V132" i="1"/>
  <c r="X132" i="1"/>
  <c r="Z132" i="1"/>
  <c r="AB132" i="1"/>
  <c r="AD132" i="1"/>
  <c r="AF132" i="1"/>
  <c r="AI132" i="1"/>
  <c r="AK132" i="1"/>
  <c r="AM132" i="1"/>
  <c r="AT132" i="1"/>
  <c r="AV132" i="1"/>
  <c r="AW132" i="1"/>
  <c r="AY132" i="1"/>
  <c r="BB132" i="1"/>
  <c r="BC132" i="1"/>
  <c r="BD132" i="1"/>
  <c r="BE132" i="1"/>
  <c r="BF132" i="1"/>
  <c r="BG132" i="1"/>
  <c r="BH132" i="1"/>
  <c r="BI132" i="1"/>
  <c r="BJ132" i="1"/>
  <c r="BL132" i="1"/>
  <c r="BM132" i="1"/>
  <c r="BN132" i="1"/>
  <c r="BO132" i="1"/>
  <c r="BP132" i="1"/>
  <c r="D133" i="1"/>
  <c r="I133" i="1"/>
  <c r="P133" i="1"/>
  <c r="R133" i="1"/>
  <c r="T133" i="1"/>
  <c r="V133" i="1"/>
  <c r="X133" i="1"/>
  <c r="Z133" i="1"/>
  <c r="AB133" i="1"/>
  <c r="AD133" i="1"/>
  <c r="AF133" i="1"/>
  <c r="AI133" i="1"/>
  <c r="AK133" i="1"/>
  <c r="AM133" i="1"/>
  <c r="AT133" i="1"/>
  <c r="AV133" i="1"/>
  <c r="AW133" i="1"/>
  <c r="AY133" i="1"/>
  <c r="BB133" i="1"/>
  <c r="BC133" i="1"/>
  <c r="BD133" i="1"/>
  <c r="BE133" i="1"/>
  <c r="BF133" i="1"/>
  <c r="BG133" i="1"/>
  <c r="BH133" i="1"/>
  <c r="BI133" i="1"/>
  <c r="BJ133" i="1"/>
  <c r="BL133" i="1"/>
  <c r="BM133" i="1"/>
  <c r="BN133" i="1"/>
  <c r="BO133" i="1"/>
  <c r="BP133" i="1"/>
  <c r="D134" i="1"/>
  <c r="I134" i="1"/>
  <c r="P134" i="1"/>
  <c r="R134" i="1"/>
  <c r="T134" i="1"/>
  <c r="V134" i="1"/>
  <c r="X134" i="1"/>
  <c r="Z134" i="1"/>
  <c r="AB134" i="1"/>
  <c r="AD134" i="1"/>
  <c r="AF134" i="1"/>
  <c r="AI134" i="1"/>
  <c r="AK134" i="1"/>
  <c r="AM134" i="1"/>
  <c r="AT134" i="1"/>
  <c r="AV134" i="1"/>
  <c r="AW134" i="1"/>
  <c r="AY134" i="1"/>
  <c r="BB134" i="1"/>
  <c r="BC134" i="1"/>
  <c r="BD134" i="1"/>
  <c r="BE134" i="1"/>
  <c r="BF134" i="1"/>
  <c r="BG134" i="1"/>
  <c r="BH134" i="1"/>
  <c r="BI134" i="1"/>
  <c r="BJ134" i="1"/>
  <c r="BL134" i="1"/>
  <c r="BM134" i="1"/>
  <c r="BN134" i="1"/>
  <c r="BO134" i="1"/>
  <c r="BP134" i="1"/>
  <c r="D135" i="1"/>
  <c r="I135" i="1"/>
  <c r="P135" i="1"/>
  <c r="R135" i="1"/>
  <c r="T135" i="1"/>
  <c r="V135" i="1"/>
  <c r="X135" i="1"/>
  <c r="Z135" i="1"/>
  <c r="AB135" i="1"/>
  <c r="AD135" i="1"/>
  <c r="AF135" i="1"/>
  <c r="AI135" i="1"/>
  <c r="AK135" i="1"/>
  <c r="AM135" i="1"/>
  <c r="AT135" i="1"/>
  <c r="AV135" i="1"/>
  <c r="AW135" i="1"/>
  <c r="AY135" i="1"/>
  <c r="BB135" i="1"/>
  <c r="BC135" i="1"/>
  <c r="BD135" i="1"/>
  <c r="BE135" i="1"/>
  <c r="BF135" i="1"/>
  <c r="BG135" i="1"/>
  <c r="BH135" i="1"/>
  <c r="BI135" i="1"/>
  <c r="BJ135" i="1"/>
  <c r="BL135" i="1"/>
  <c r="BM135" i="1"/>
  <c r="BN135" i="1"/>
  <c r="BO135" i="1"/>
  <c r="BP135" i="1"/>
  <c r="D136" i="1"/>
  <c r="I136" i="1"/>
  <c r="P136" i="1"/>
  <c r="R136" i="1"/>
  <c r="T136" i="1"/>
  <c r="V136" i="1"/>
  <c r="X136" i="1"/>
  <c r="Z136" i="1"/>
  <c r="AB136" i="1"/>
  <c r="AD136" i="1"/>
  <c r="AF136" i="1"/>
  <c r="AI136" i="1"/>
  <c r="AK136" i="1"/>
  <c r="AM136" i="1"/>
  <c r="AT136" i="1"/>
  <c r="AV136" i="1"/>
  <c r="AW136" i="1"/>
  <c r="AY136" i="1"/>
  <c r="BB136" i="1"/>
  <c r="BC136" i="1"/>
  <c r="BD136" i="1"/>
  <c r="BE136" i="1"/>
  <c r="BF136" i="1"/>
  <c r="BG136" i="1"/>
  <c r="BH136" i="1"/>
  <c r="BI136" i="1"/>
  <c r="BJ136" i="1"/>
  <c r="BL136" i="1"/>
  <c r="BM136" i="1"/>
  <c r="BN136" i="1"/>
  <c r="BO136" i="1"/>
  <c r="BP136" i="1"/>
  <c r="D137" i="1"/>
  <c r="I137" i="1"/>
  <c r="P137" i="1"/>
  <c r="R137" i="1"/>
  <c r="T137" i="1"/>
  <c r="V137" i="1"/>
  <c r="X137" i="1"/>
  <c r="Z137" i="1"/>
  <c r="AB137" i="1"/>
  <c r="AD137" i="1"/>
  <c r="AF137" i="1"/>
  <c r="AI137" i="1"/>
  <c r="AK137" i="1"/>
  <c r="AM137" i="1"/>
  <c r="AT137" i="1"/>
  <c r="AV137" i="1"/>
  <c r="AW137" i="1"/>
  <c r="AY137" i="1"/>
  <c r="BB137" i="1"/>
  <c r="BC137" i="1"/>
  <c r="BD137" i="1"/>
  <c r="BE137" i="1"/>
  <c r="BF137" i="1"/>
  <c r="BG137" i="1"/>
  <c r="BH137" i="1"/>
  <c r="BI137" i="1"/>
  <c r="BJ137" i="1"/>
  <c r="BL137" i="1"/>
  <c r="BM137" i="1"/>
  <c r="BN137" i="1"/>
  <c r="BO137" i="1"/>
  <c r="BP137" i="1"/>
  <c r="D138" i="1"/>
  <c r="I138" i="1"/>
  <c r="P138" i="1"/>
  <c r="R138" i="1"/>
  <c r="T138" i="1"/>
  <c r="V138" i="1"/>
  <c r="X138" i="1"/>
  <c r="Z138" i="1"/>
  <c r="AB138" i="1"/>
  <c r="AD138" i="1"/>
  <c r="AF138" i="1"/>
  <c r="AI138" i="1"/>
  <c r="AK138" i="1"/>
  <c r="AM138" i="1"/>
  <c r="AT138" i="1"/>
  <c r="AV138" i="1"/>
  <c r="AW138" i="1"/>
  <c r="AY138" i="1"/>
  <c r="BB138" i="1"/>
  <c r="BC138" i="1"/>
  <c r="BD138" i="1"/>
  <c r="BE138" i="1"/>
  <c r="BF138" i="1"/>
  <c r="BG138" i="1"/>
  <c r="BH138" i="1"/>
  <c r="BI138" i="1"/>
  <c r="BJ138" i="1"/>
  <c r="BL138" i="1"/>
  <c r="BM138" i="1"/>
  <c r="BN138" i="1"/>
  <c r="BO138" i="1"/>
  <c r="BP138" i="1"/>
  <c r="D139" i="1"/>
  <c r="I139" i="1"/>
  <c r="P139" i="1"/>
  <c r="R139" i="1"/>
  <c r="T139" i="1"/>
  <c r="V139" i="1"/>
  <c r="X139" i="1"/>
  <c r="Z139" i="1"/>
  <c r="AB139" i="1"/>
  <c r="AD139" i="1"/>
  <c r="AF139" i="1"/>
  <c r="AI139" i="1"/>
  <c r="AK139" i="1"/>
  <c r="AM139" i="1"/>
  <c r="AT139" i="1"/>
  <c r="AV139" i="1"/>
  <c r="AW139" i="1"/>
  <c r="AY139" i="1"/>
  <c r="BB139" i="1"/>
  <c r="BC139" i="1"/>
  <c r="BD139" i="1"/>
  <c r="BE139" i="1"/>
  <c r="BF139" i="1"/>
  <c r="BG139" i="1"/>
  <c r="BH139" i="1"/>
  <c r="BI139" i="1"/>
  <c r="BJ139" i="1"/>
  <c r="BL139" i="1"/>
  <c r="BM139" i="1"/>
  <c r="BN139" i="1"/>
  <c r="BO139" i="1"/>
  <c r="BP139" i="1"/>
  <c r="D140" i="1"/>
  <c r="I140" i="1"/>
  <c r="P140" i="1"/>
  <c r="R140" i="1"/>
  <c r="T140" i="1"/>
  <c r="V140" i="1"/>
  <c r="X140" i="1"/>
  <c r="Z140" i="1"/>
  <c r="AB140" i="1"/>
  <c r="AD140" i="1"/>
  <c r="AF140" i="1"/>
  <c r="AI140" i="1"/>
  <c r="AK140" i="1"/>
  <c r="AM140" i="1"/>
  <c r="AT140" i="1"/>
  <c r="AV140" i="1"/>
  <c r="AW140" i="1"/>
  <c r="AY140" i="1"/>
  <c r="BB140" i="1"/>
  <c r="BC140" i="1"/>
  <c r="BD140" i="1"/>
  <c r="BE140" i="1"/>
  <c r="BF140" i="1"/>
  <c r="BG140" i="1"/>
  <c r="BH140" i="1"/>
  <c r="BI140" i="1"/>
  <c r="BJ140" i="1"/>
  <c r="BL140" i="1"/>
  <c r="BM140" i="1"/>
  <c r="BN140" i="1"/>
  <c r="BO140" i="1"/>
  <c r="BP140" i="1"/>
  <c r="D141" i="1"/>
  <c r="I141" i="1"/>
  <c r="P141" i="1"/>
  <c r="R141" i="1"/>
  <c r="T141" i="1"/>
  <c r="V141" i="1"/>
  <c r="X141" i="1"/>
  <c r="Z141" i="1"/>
  <c r="AB141" i="1"/>
  <c r="AD141" i="1"/>
  <c r="AF141" i="1"/>
  <c r="AI141" i="1"/>
  <c r="AK141" i="1"/>
  <c r="AM141" i="1"/>
  <c r="AT141" i="1"/>
  <c r="AV141" i="1"/>
  <c r="AW141" i="1"/>
  <c r="AY141" i="1"/>
  <c r="BB141" i="1"/>
  <c r="BC141" i="1"/>
  <c r="BD141" i="1"/>
  <c r="BE141" i="1"/>
  <c r="BF141" i="1"/>
  <c r="BG141" i="1"/>
  <c r="BH141" i="1"/>
  <c r="BI141" i="1"/>
  <c r="BJ141" i="1"/>
  <c r="BL141" i="1"/>
  <c r="BM141" i="1"/>
  <c r="BN141" i="1"/>
  <c r="BO141" i="1"/>
  <c r="BP141" i="1"/>
  <c r="D142" i="1"/>
  <c r="I142" i="1"/>
  <c r="P142" i="1"/>
  <c r="R142" i="1"/>
  <c r="T142" i="1"/>
  <c r="V142" i="1"/>
  <c r="X142" i="1"/>
  <c r="Z142" i="1"/>
  <c r="AB142" i="1"/>
  <c r="AD142" i="1"/>
  <c r="AF142" i="1"/>
  <c r="AI142" i="1"/>
  <c r="AK142" i="1"/>
  <c r="AM142" i="1"/>
  <c r="AT142" i="1"/>
  <c r="AV142" i="1"/>
  <c r="AW142" i="1"/>
  <c r="AY142" i="1"/>
  <c r="BB142" i="1"/>
  <c r="BC142" i="1"/>
  <c r="BD142" i="1"/>
  <c r="BE142" i="1"/>
  <c r="BF142" i="1"/>
  <c r="BG142" i="1"/>
  <c r="BH142" i="1"/>
  <c r="BI142" i="1"/>
  <c r="BJ142" i="1"/>
  <c r="BL142" i="1"/>
  <c r="BM142" i="1"/>
  <c r="BN142" i="1"/>
  <c r="BO142" i="1"/>
  <c r="BP142" i="1"/>
  <c r="D143" i="1"/>
  <c r="I143" i="1"/>
  <c r="P143" i="1"/>
  <c r="R143" i="1"/>
  <c r="T143" i="1"/>
  <c r="V143" i="1"/>
  <c r="X143" i="1"/>
  <c r="Z143" i="1"/>
  <c r="AB143" i="1"/>
  <c r="AD143" i="1"/>
  <c r="AF143" i="1"/>
  <c r="AI143" i="1"/>
  <c r="AK143" i="1"/>
  <c r="AM143" i="1"/>
  <c r="AT143" i="1"/>
  <c r="AV143" i="1"/>
  <c r="AW143" i="1"/>
  <c r="AY143" i="1"/>
  <c r="BB143" i="1"/>
  <c r="BC143" i="1"/>
  <c r="BD143" i="1"/>
  <c r="BE143" i="1"/>
  <c r="BF143" i="1"/>
  <c r="BG143" i="1"/>
  <c r="BH143" i="1"/>
  <c r="BI143" i="1"/>
  <c r="BJ143" i="1"/>
  <c r="BL143" i="1"/>
  <c r="BM143" i="1"/>
  <c r="BN143" i="1"/>
  <c r="BO143" i="1"/>
  <c r="BP143" i="1"/>
  <c r="D144" i="1"/>
  <c r="I144" i="1"/>
  <c r="P144" i="1"/>
  <c r="R144" i="1"/>
  <c r="T144" i="1"/>
  <c r="V144" i="1"/>
  <c r="X144" i="1"/>
  <c r="Z144" i="1"/>
  <c r="AB144" i="1"/>
  <c r="AD144" i="1"/>
  <c r="AF144" i="1"/>
  <c r="AI144" i="1"/>
  <c r="AK144" i="1"/>
  <c r="AM144" i="1"/>
  <c r="AT144" i="1"/>
  <c r="AV144" i="1"/>
  <c r="AW144" i="1"/>
  <c r="AY144" i="1"/>
  <c r="BB144" i="1"/>
  <c r="BC144" i="1"/>
  <c r="BD144" i="1"/>
  <c r="BE144" i="1"/>
  <c r="BF144" i="1"/>
  <c r="BG144" i="1"/>
  <c r="BH144" i="1"/>
  <c r="BI144" i="1"/>
  <c r="BJ144" i="1"/>
  <c r="BL144" i="1"/>
  <c r="BM144" i="1"/>
  <c r="BN144" i="1"/>
  <c r="BO144" i="1"/>
  <c r="BP144" i="1"/>
  <c r="D145" i="1"/>
  <c r="I145" i="1"/>
  <c r="P145" i="1"/>
  <c r="R145" i="1"/>
  <c r="T145" i="1"/>
  <c r="V145" i="1"/>
  <c r="X145" i="1"/>
  <c r="Z145" i="1"/>
  <c r="AB145" i="1"/>
  <c r="AD145" i="1"/>
  <c r="AF145" i="1"/>
  <c r="AI145" i="1"/>
  <c r="AK145" i="1"/>
  <c r="AM145" i="1"/>
  <c r="AT145" i="1"/>
  <c r="AV145" i="1"/>
  <c r="AW145" i="1"/>
  <c r="AY145" i="1"/>
  <c r="BB145" i="1"/>
  <c r="BC145" i="1"/>
  <c r="BD145" i="1"/>
  <c r="BE145" i="1"/>
  <c r="BF145" i="1"/>
  <c r="BG145" i="1"/>
  <c r="BH145" i="1"/>
  <c r="BI145" i="1"/>
  <c r="BJ145" i="1"/>
  <c r="BL145" i="1"/>
  <c r="BM145" i="1"/>
  <c r="BN145" i="1"/>
  <c r="BO145" i="1"/>
  <c r="BP145" i="1"/>
  <c r="D146" i="1"/>
  <c r="I146" i="1"/>
  <c r="P146" i="1"/>
  <c r="R146" i="1"/>
  <c r="T146" i="1"/>
  <c r="V146" i="1"/>
  <c r="X146" i="1"/>
  <c r="Z146" i="1"/>
  <c r="AB146" i="1"/>
  <c r="AD146" i="1"/>
  <c r="AF146" i="1"/>
  <c r="AI146" i="1"/>
  <c r="AK146" i="1"/>
  <c r="AM146" i="1"/>
  <c r="AT146" i="1"/>
  <c r="AV146" i="1"/>
  <c r="AW146" i="1"/>
  <c r="AY146" i="1"/>
  <c r="BB146" i="1"/>
  <c r="BC146" i="1"/>
  <c r="BD146" i="1"/>
  <c r="BE146" i="1"/>
  <c r="BF146" i="1"/>
  <c r="BG146" i="1"/>
  <c r="BH146" i="1"/>
  <c r="BI146" i="1"/>
  <c r="BJ146" i="1"/>
  <c r="BL146" i="1"/>
  <c r="BM146" i="1"/>
  <c r="BN146" i="1"/>
  <c r="BO146" i="1"/>
  <c r="BP146" i="1"/>
  <c r="D147" i="1"/>
  <c r="I147" i="1"/>
  <c r="P147" i="1"/>
  <c r="R147" i="1"/>
  <c r="T147" i="1"/>
  <c r="V147" i="1"/>
  <c r="X147" i="1"/>
  <c r="Z147" i="1"/>
  <c r="AB147" i="1"/>
  <c r="AD147" i="1"/>
  <c r="AF147" i="1"/>
  <c r="AI147" i="1"/>
  <c r="AK147" i="1"/>
  <c r="AM147" i="1"/>
  <c r="AT147" i="1"/>
  <c r="AV147" i="1"/>
  <c r="AW147" i="1"/>
  <c r="AY147" i="1"/>
  <c r="BB147" i="1"/>
  <c r="BC147" i="1"/>
  <c r="BD147" i="1"/>
  <c r="BE147" i="1"/>
  <c r="BF147" i="1"/>
  <c r="BG147" i="1"/>
  <c r="BH147" i="1"/>
  <c r="BI147" i="1"/>
  <c r="BJ147" i="1"/>
  <c r="BL147" i="1"/>
  <c r="BM147" i="1"/>
  <c r="BN147" i="1"/>
  <c r="BO147" i="1"/>
  <c r="BP147" i="1"/>
  <c r="D148" i="1"/>
  <c r="I148" i="1"/>
  <c r="P148" i="1"/>
  <c r="R148" i="1"/>
  <c r="T148" i="1"/>
  <c r="V148" i="1"/>
  <c r="X148" i="1"/>
  <c r="Z148" i="1"/>
  <c r="AB148" i="1"/>
  <c r="AD148" i="1"/>
  <c r="AF148" i="1"/>
  <c r="AI148" i="1"/>
  <c r="AK148" i="1"/>
  <c r="AM148" i="1"/>
  <c r="AT148" i="1"/>
  <c r="AV148" i="1"/>
  <c r="AW148" i="1"/>
  <c r="AY148" i="1"/>
  <c r="BB148" i="1"/>
  <c r="BC148" i="1"/>
  <c r="BD148" i="1"/>
  <c r="BE148" i="1"/>
  <c r="BF148" i="1"/>
  <c r="BG148" i="1"/>
  <c r="BH148" i="1"/>
  <c r="BI148" i="1"/>
  <c r="BJ148" i="1"/>
  <c r="BL148" i="1"/>
  <c r="BM148" i="1"/>
  <c r="BN148" i="1"/>
  <c r="BO148" i="1"/>
  <c r="BP148" i="1"/>
  <c r="D149" i="1"/>
  <c r="I149" i="1"/>
  <c r="P149" i="1"/>
  <c r="R149" i="1"/>
  <c r="T149" i="1"/>
  <c r="V149" i="1"/>
  <c r="X149" i="1"/>
  <c r="Z149" i="1"/>
  <c r="AB149" i="1"/>
  <c r="AD149" i="1"/>
  <c r="AF149" i="1"/>
  <c r="AI149" i="1"/>
  <c r="AK149" i="1"/>
  <c r="AM149" i="1"/>
  <c r="AT149" i="1"/>
  <c r="AV149" i="1"/>
  <c r="AW149" i="1"/>
  <c r="AY149" i="1"/>
  <c r="BB149" i="1"/>
  <c r="BC149" i="1"/>
  <c r="BD149" i="1"/>
  <c r="BE149" i="1"/>
  <c r="BF149" i="1"/>
  <c r="BG149" i="1"/>
  <c r="BH149" i="1"/>
  <c r="BI149" i="1"/>
  <c r="BJ149" i="1"/>
  <c r="BL149" i="1"/>
  <c r="BM149" i="1"/>
  <c r="BN149" i="1"/>
  <c r="BO149" i="1"/>
  <c r="BP149" i="1"/>
  <c r="D150" i="1"/>
  <c r="I150" i="1"/>
  <c r="P150" i="1"/>
  <c r="R150" i="1"/>
  <c r="T150" i="1"/>
  <c r="V150" i="1"/>
  <c r="X150" i="1"/>
  <c r="Z150" i="1"/>
  <c r="AB150" i="1"/>
  <c r="AD150" i="1"/>
  <c r="AF150" i="1"/>
  <c r="AI150" i="1"/>
  <c r="AK150" i="1"/>
  <c r="AM150" i="1"/>
  <c r="AT150" i="1"/>
  <c r="AV150" i="1"/>
  <c r="AW150" i="1"/>
  <c r="AY150" i="1"/>
  <c r="BB150" i="1"/>
  <c r="BC150" i="1"/>
  <c r="BD150" i="1"/>
  <c r="BE150" i="1"/>
  <c r="BF150" i="1"/>
  <c r="BG150" i="1"/>
  <c r="BH150" i="1"/>
  <c r="BI150" i="1"/>
  <c r="BJ150" i="1"/>
  <c r="BL150" i="1"/>
  <c r="BM150" i="1"/>
  <c r="BN150" i="1"/>
  <c r="BO150" i="1"/>
  <c r="BP150" i="1"/>
  <c r="D151" i="1"/>
  <c r="I151" i="1"/>
  <c r="P151" i="1"/>
  <c r="R151" i="1"/>
  <c r="T151" i="1"/>
  <c r="V151" i="1"/>
  <c r="X151" i="1"/>
  <c r="Z151" i="1"/>
  <c r="AB151" i="1"/>
  <c r="AD151" i="1"/>
  <c r="AF151" i="1"/>
  <c r="AI151" i="1"/>
  <c r="AK151" i="1"/>
  <c r="AM151" i="1"/>
  <c r="AT151" i="1"/>
  <c r="AV151" i="1"/>
  <c r="AW151" i="1"/>
  <c r="AY151" i="1"/>
  <c r="BB151" i="1"/>
  <c r="BC151" i="1"/>
  <c r="BD151" i="1"/>
  <c r="BE151" i="1"/>
  <c r="BF151" i="1"/>
  <c r="BG151" i="1"/>
  <c r="BH151" i="1"/>
  <c r="BI151" i="1"/>
  <c r="BJ151" i="1"/>
  <c r="BL151" i="1"/>
  <c r="BM151" i="1"/>
  <c r="BN151" i="1"/>
  <c r="BO151" i="1"/>
  <c r="BP151" i="1"/>
  <c r="D152" i="1"/>
  <c r="I152" i="1"/>
  <c r="P152" i="1"/>
  <c r="R152" i="1"/>
  <c r="T152" i="1"/>
  <c r="V152" i="1"/>
  <c r="X152" i="1"/>
  <c r="Z152" i="1"/>
  <c r="AB152" i="1"/>
  <c r="AD152" i="1"/>
  <c r="AF152" i="1"/>
  <c r="AI152" i="1"/>
  <c r="AK152" i="1"/>
  <c r="AM152" i="1"/>
  <c r="AT152" i="1"/>
  <c r="AV152" i="1"/>
  <c r="AW152" i="1"/>
  <c r="AY152" i="1"/>
  <c r="BB152" i="1"/>
  <c r="BC152" i="1"/>
  <c r="BD152" i="1"/>
  <c r="BE152" i="1"/>
  <c r="BF152" i="1"/>
  <c r="BG152" i="1"/>
  <c r="BH152" i="1"/>
  <c r="BI152" i="1"/>
  <c r="BJ152" i="1"/>
  <c r="BL152" i="1"/>
  <c r="BM152" i="1"/>
  <c r="BN152" i="1"/>
  <c r="BO152" i="1"/>
  <c r="BP152" i="1"/>
  <c r="D153" i="1"/>
  <c r="I153" i="1"/>
  <c r="P153" i="1"/>
  <c r="R153" i="1"/>
  <c r="T153" i="1"/>
  <c r="V153" i="1"/>
  <c r="X153" i="1"/>
  <c r="Z153" i="1"/>
  <c r="AB153" i="1"/>
  <c r="AD153" i="1"/>
  <c r="AF153" i="1"/>
  <c r="AI153" i="1"/>
  <c r="AK153" i="1"/>
  <c r="AM153" i="1"/>
  <c r="AT153" i="1"/>
  <c r="AV153" i="1"/>
  <c r="AW153" i="1"/>
  <c r="AY153" i="1"/>
  <c r="BB153" i="1"/>
  <c r="BC153" i="1"/>
  <c r="BD153" i="1"/>
  <c r="BE153" i="1"/>
  <c r="BF153" i="1"/>
  <c r="BG153" i="1"/>
  <c r="BH153" i="1"/>
  <c r="BI153" i="1"/>
  <c r="BJ153" i="1"/>
  <c r="BL153" i="1"/>
  <c r="BM153" i="1"/>
  <c r="BN153" i="1"/>
  <c r="BO153" i="1"/>
  <c r="BP153" i="1"/>
  <c r="D154" i="1"/>
  <c r="I154" i="1"/>
  <c r="P154" i="1"/>
  <c r="R154" i="1"/>
  <c r="T154" i="1"/>
  <c r="V154" i="1"/>
  <c r="X154" i="1"/>
  <c r="Z154" i="1"/>
  <c r="AB154" i="1"/>
  <c r="AD154" i="1"/>
  <c r="AF154" i="1"/>
  <c r="AI154" i="1"/>
  <c r="AK154" i="1"/>
  <c r="AM154" i="1"/>
  <c r="AT154" i="1"/>
  <c r="AV154" i="1"/>
  <c r="AW154" i="1"/>
  <c r="AY154" i="1"/>
  <c r="BB154" i="1"/>
  <c r="BC154" i="1"/>
  <c r="BD154" i="1"/>
  <c r="BE154" i="1"/>
  <c r="BF154" i="1"/>
  <c r="BG154" i="1"/>
  <c r="BH154" i="1"/>
  <c r="BI154" i="1"/>
  <c r="BJ154" i="1"/>
  <c r="BL154" i="1"/>
  <c r="BM154" i="1"/>
  <c r="BN154" i="1"/>
  <c r="BO154" i="1"/>
  <c r="BP154" i="1"/>
  <c r="D155" i="1"/>
  <c r="I155" i="1"/>
  <c r="P155" i="1"/>
  <c r="R155" i="1"/>
  <c r="T155" i="1"/>
  <c r="V155" i="1"/>
  <c r="X155" i="1"/>
  <c r="Z155" i="1"/>
  <c r="AB155" i="1"/>
  <c r="AD155" i="1"/>
  <c r="AF155" i="1"/>
  <c r="AI155" i="1"/>
  <c r="AK155" i="1"/>
  <c r="AM155" i="1"/>
  <c r="AT155" i="1"/>
  <c r="AV155" i="1"/>
  <c r="AW155" i="1"/>
  <c r="AY155" i="1"/>
  <c r="BB155" i="1"/>
  <c r="BC155" i="1"/>
  <c r="BD155" i="1"/>
  <c r="BE155" i="1"/>
  <c r="BF155" i="1"/>
  <c r="BG155" i="1"/>
  <c r="BH155" i="1"/>
  <c r="BI155" i="1"/>
  <c r="BJ155" i="1"/>
  <c r="BL155" i="1"/>
  <c r="BM155" i="1"/>
  <c r="BN155" i="1"/>
  <c r="BO155" i="1"/>
  <c r="BP155" i="1"/>
  <c r="D156" i="1"/>
  <c r="I156" i="1"/>
  <c r="P156" i="1"/>
  <c r="R156" i="1"/>
  <c r="T156" i="1"/>
  <c r="V156" i="1"/>
  <c r="X156" i="1"/>
  <c r="Z156" i="1"/>
  <c r="AB156" i="1"/>
  <c r="AD156" i="1"/>
  <c r="AF156" i="1"/>
  <c r="AI156" i="1"/>
  <c r="AK156" i="1"/>
  <c r="AM156" i="1"/>
  <c r="AT156" i="1"/>
  <c r="AV156" i="1"/>
  <c r="AW156" i="1"/>
  <c r="AY156" i="1"/>
  <c r="BB156" i="1"/>
  <c r="BC156" i="1"/>
  <c r="BD156" i="1"/>
  <c r="BE156" i="1"/>
  <c r="BF156" i="1"/>
  <c r="BG156" i="1"/>
  <c r="BH156" i="1"/>
  <c r="BI156" i="1"/>
  <c r="BJ156" i="1"/>
  <c r="BL156" i="1"/>
  <c r="BM156" i="1"/>
  <c r="BN156" i="1"/>
  <c r="BO156" i="1"/>
  <c r="BP156" i="1"/>
  <c r="D157" i="1"/>
  <c r="I157" i="1"/>
  <c r="P157" i="1"/>
  <c r="R157" i="1"/>
  <c r="T157" i="1"/>
  <c r="V157" i="1"/>
  <c r="X157" i="1"/>
  <c r="Z157" i="1"/>
  <c r="AB157" i="1"/>
  <c r="AD157" i="1"/>
  <c r="AF157" i="1"/>
  <c r="AI157" i="1"/>
  <c r="AK157" i="1"/>
  <c r="AM157" i="1"/>
  <c r="AT157" i="1"/>
  <c r="AV157" i="1"/>
  <c r="AW157" i="1"/>
  <c r="AY157" i="1"/>
  <c r="BB157" i="1"/>
  <c r="BC157" i="1"/>
  <c r="BD157" i="1"/>
  <c r="BE157" i="1"/>
  <c r="BF157" i="1"/>
  <c r="BG157" i="1"/>
  <c r="BH157" i="1"/>
  <c r="BI157" i="1"/>
  <c r="BJ157" i="1"/>
  <c r="BL157" i="1"/>
  <c r="BM157" i="1"/>
  <c r="BN157" i="1"/>
  <c r="BO157" i="1"/>
  <c r="BP157" i="1"/>
  <c r="D158" i="1"/>
  <c r="I158" i="1"/>
  <c r="P158" i="1"/>
  <c r="R158" i="1"/>
  <c r="T158" i="1"/>
  <c r="V158" i="1"/>
  <c r="X158" i="1"/>
  <c r="Z158" i="1"/>
  <c r="AB158" i="1"/>
  <c r="AD158" i="1"/>
  <c r="AF158" i="1"/>
  <c r="AI158" i="1"/>
  <c r="AK158" i="1"/>
  <c r="AM158" i="1"/>
  <c r="AT158" i="1"/>
  <c r="AV158" i="1"/>
  <c r="AW158" i="1"/>
  <c r="AY158" i="1"/>
  <c r="BB158" i="1"/>
  <c r="BC158" i="1"/>
  <c r="BD158" i="1"/>
  <c r="BE158" i="1"/>
  <c r="BF158" i="1"/>
  <c r="BG158" i="1"/>
  <c r="BH158" i="1"/>
  <c r="BI158" i="1"/>
  <c r="BJ158" i="1"/>
  <c r="BL158" i="1"/>
  <c r="BM158" i="1"/>
  <c r="BN158" i="1"/>
  <c r="BO158" i="1"/>
  <c r="BP158" i="1"/>
  <c r="D159" i="1"/>
  <c r="I159" i="1"/>
  <c r="P159" i="1"/>
  <c r="R159" i="1"/>
  <c r="T159" i="1"/>
  <c r="V159" i="1"/>
  <c r="X159" i="1"/>
  <c r="Z159" i="1"/>
  <c r="AB159" i="1"/>
  <c r="AD159" i="1"/>
  <c r="AF159" i="1"/>
  <c r="AI159" i="1"/>
  <c r="AK159" i="1"/>
  <c r="AM159" i="1"/>
  <c r="AT159" i="1"/>
  <c r="AV159" i="1"/>
  <c r="AW159" i="1"/>
  <c r="AY159" i="1"/>
  <c r="BB159" i="1"/>
  <c r="BC159" i="1"/>
  <c r="BD159" i="1"/>
  <c r="BE159" i="1"/>
  <c r="BF159" i="1"/>
  <c r="BG159" i="1"/>
  <c r="BH159" i="1"/>
  <c r="BI159" i="1"/>
  <c r="BJ159" i="1"/>
  <c r="BL159" i="1"/>
  <c r="BM159" i="1"/>
  <c r="BN159" i="1"/>
  <c r="BO159" i="1"/>
  <c r="BP159" i="1"/>
  <c r="D160" i="1"/>
  <c r="I160" i="1"/>
  <c r="P160" i="1"/>
  <c r="R160" i="1"/>
  <c r="T160" i="1"/>
  <c r="V160" i="1"/>
  <c r="X160" i="1"/>
  <c r="Z160" i="1"/>
  <c r="AB160" i="1"/>
  <c r="AD160" i="1"/>
  <c r="AF160" i="1"/>
  <c r="AI160" i="1"/>
  <c r="AK160" i="1"/>
  <c r="AM160" i="1"/>
  <c r="AT160" i="1"/>
  <c r="AV160" i="1"/>
  <c r="AW160" i="1"/>
  <c r="AY160" i="1"/>
  <c r="BB160" i="1"/>
  <c r="BC160" i="1"/>
  <c r="BD160" i="1"/>
  <c r="BE160" i="1"/>
  <c r="BF160" i="1"/>
  <c r="BG160" i="1"/>
  <c r="BH160" i="1"/>
  <c r="BI160" i="1"/>
  <c r="BJ160" i="1"/>
  <c r="BL160" i="1"/>
  <c r="BM160" i="1"/>
  <c r="BN160" i="1"/>
  <c r="BO160" i="1"/>
  <c r="BP160" i="1"/>
  <c r="D161" i="1"/>
  <c r="I161" i="1"/>
  <c r="P161" i="1"/>
  <c r="R161" i="1"/>
  <c r="T161" i="1"/>
  <c r="V161" i="1"/>
  <c r="X161" i="1"/>
  <c r="Z161" i="1"/>
  <c r="AB161" i="1"/>
  <c r="AD161" i="1"/>
  <c r="AF161" i="1"/>
  <c r="AI161" i="1"/>
  <c r="AK161" i="1"/>
  <c r="AM161" i="1"/>
  <c r="AT161" i="1"/>
  <c r="AV161" i="1"/>
  <c r="AW161" i="1"/>
  <c r="AY161" i="1"/>
  <c r="BB161" i="1"/>
  <c r="BC161" i="1"/>
  <c r="BD161" i="1"/>
  <c r="BE161" i="1"/>
  <c r="BF161" i="1"/>
  <c r="BG161" i="1"/>
  <c r="BH161" i="1"/>
  <c r="BI161" i="1"/>
  <c r="BJ161" i="1"/>
  <c r="BL161" i="1"/>
  <c r="BM161" i="1"/>
  <c r="BN161" i="1"/>
  <c r="BO161" i="1"/>
  <c r="BP161" i="1"/>
  <c r="D162" i="1"/>
  <c r="I162" i="1"/>
  <c r="P162" i="1"/>
  <c r="R162" i="1"/>
  <c r="T162" i="1"/>
  <c r="V162" i="1"/>
  <c r="X162" i="1"/>
  <c r="Z162" i="1"/>
  <c r="AB162" i="1"/>
  <c r="AD162" i="1"/>
  <c r="AF162" i="1"/>
  <c r="AI162" i="1"/>
  <c r="AK162" i="1"/>
  <c r="AM162" i="1"/>
  <c r="AT162" i="1"/>
  <c r="AV162" i="1"/>
  <c r="AW162" i="1"/>
  <c r="AY162" i="1"/>
  <c r="BB162" i="1"/>
  <c r="BC162" i="1"/>
  <c r="BD162" i="1"/>
  <c r="BE162" i="1"/>
  <c r="BF162" i="1"/>
  <c r="BG162" i="1"/>
  <c r="BH162" i="1"/>
  <c r="BI162" i="1"/>
  <c r="BJ162" i="1"/>
  <c r="BL162" i="1"/>
  <c r="BM162" i="1"/>
  <c r="BN162" i="1"/>
  <c r="BO162" i="1"/>
  <c r="BP162" i="1"/>
  <c r="D163" i="1"/>
  <c r="I163" i="1"/>
  <c r="P163" i="1"/>
  <c r="R163" i="1"/>
  <c r="T163" i="1"/>
  <c r="V163" i="1"/>
  <c r="X163" i="1"/>
  <c r="Z163" i="1"/>
  <c r="AB163" i="1"/>
  <c r="AD163" i="1"/>
  <c r="AF163" i="1"/>
  <c r="AI163" i="1"/>
  <c r="AK163" i="1"/>
  <c r="AM163" i="1"/>
  <c r="AT163" i="1"/>
  <c r="AV163" i="1"/>
  <c r="AW163" i="1"/>
  <c r="AY163" i="1"/>
  <c r="BB163" i="1"/>
  <c r="BC163" i="1"/>
  <c r="BD163" i="1"/>
  <c r="BE163" i="1"/>
  <c r="BF163" i="1"/>
  <c r="BG163" i="1"/>
  <c r="BH163" i="1"/>
  <c r="BI163" i="1"/>
  <c r="BJ163" i="1"/>
  <c r="BL163" i="1"/>
  <c r="BM163" i="1"/>
  <c r="BN163" i="1"/>
  <c r="BO163" i="1"/>
  <c r="BP163" i="1"/>
  <c r="D164" i="1"/>
  <c r="I164" i="1"/>
  <c r="P164" i="1"/>
  <c r="R164" i="1"/>
  <c r="T164" i="1"/>
  <c r="V164" i="1"/>
  <c r="X164" i="1"/>
  <c r="Z164" i="1"/>
  <c r="AB164" i="1"/>
  <c r="AD164" i="1"/>
  <c r="AF164" i="1"/>
  <c r="AI164" i="1"/>
  <c r="AK164" i="1"/>
  <c r="AM164" i="1"/>
  <c r="AT164" i="1"/>
  <c r="AV164" i="1"/>
  <c r="AW164" i="1"/>
  <c r="AY164" i="1"/>
  <c r="BB164" i="1"/>
  <c r="BC164" i="1"/>
  <c r="BD164" i="1"/>
  <c r="BE164" i="1"/>
  <c r="BF164" i="1"/>
  <c r="BG164" i="1"/>
  <c r="BH164" i="1"/>
  <c r="BI164" i="1"/>
  <c r="BJ164" i="1"/>
  <c r="BL164" i="1"/>
  <c r="BM164" i="1"/>
  <c r="BN164" i="1"/>
  <c r="BO164" i="1"/>
  <c r="BP164" i="1"/>
  <c r="D165" i="1"/>
  <c r="I165" i="1"/>
  <c r="P165" i="1"/>
  <c r="R165" i="1"/>
  <c r="T165" i="1"/>
  <c r="V165" i="1"/>
  <c r="X165" i="1"/>
  <c r="Z165" i="1"/>
  <c r="AB165" i="1"/>
  <c r="AD165" i="1"/>
  <c r="AF165" i="1"/>
  <c r="AI165" i="1"/>
  <c r="AK165" i="1"/>
  <c r="AM165" i="1"/>
  <c r="AT165" i="1"/>
  <c r="AV165" i="1"/>
  <c r="AW165" i="1"/>
  <c r="AY165" i="1"/>
  <c r="BB165" i="1"/>
  <c r="BC165" i="1"/>
  <c r="BD165" i="1"/>
  <c r="BE165" i="1"/>
  <c r="BF165" i="1"/>
  <c r="BG165" i="1"/>
  <c r="BH165" i="1"/>
  <c r="BI165" i="1"/>
  <c r="BJ165" i="1"/>
  <c r="BL165" i="1"/>
  <c r="BM165" i="1"/>
  <c r="BN165" i="1"/>
  <c r="BO165" i="1"/>
  <c r="BP165" i="1"/>
  <c r="D166" i="1"/>
  <c r="I166" i="1"/>
  <c r="P166" i="1"/>
  <c r="R166" i="1"/>
  <c r="T166" i="1"/>
  <c r="V166" i="1"/>
  <c r="X166" i="1"/>
  <c r="Z166" i="1"/>
  <c r="AB166" i="1"/>
  <c r="AD166" i="1"/>
  <c r="AF166" i="1"/>
  <c r="AI166" i="1"/>
  <c r="AK166" i="1"/>
  <c r="AM166" i="1"/>
  <c r="AT166" i="1"/>
  <c r="AV166" i="1"/>
  <c r="AW166" i="1"/>
  <c r="AY166" i="1"/>
  <c r="BB166" i="1"/>
  <c r="BC166" i="1"/>
  <c r="BD166" i="1"/>
  <c r="BE166" i="1"/>
  <c r="BF166" i="1"/>
  <c r="BG166" i="1"/>
  <c r="BH166" i="1"/>
  <c r="BI166" i="1"/>
  <c r="BJ166" i="1"/>
  <c r="BL166" i="1"/>
  <c r="BM166" i="1"/>
  <c r="BN166" i="1"/>
  <c r="BO166" i="1"/>
  <c r="BP166" i="1"/>
  <c r="D167" i="1"/>
  <c r="I167" i="1"/>
  <c r="P167" i="1"/>
  <c r="R167" i="1"/>
  <c r="T167" i="1"/>
  <c r="V167" i="1"/>
  <c r="X167" i="1"/>
  <c r="Z167" i="1"/>
  <c r="AB167" i="1"/>
  <c r="AD167" i="1"/>
  <c r="AF167" i="1"/>
  <c r="AI167" i="1"/>
  <c r="AK167" i="1"/>
  <c r="AM167" i="1"/>
  <c r="AT167" i="1"/>
  <c r="AV167" i="1"/>
  <c r="AW167" i="1"/>
  <c r="AY167" i="1"/>
  <c r="BB167" i="1"/>
  <c r="BC167" i="1"/>
  <c r="BD167" i="1"/>
  <c r="BE167" i="1"/>
  <c r="BF167" i="1"/>
  <c r="BG167" i="1"/>
  <c r="BH167" i="1"/>
  <c r="BI167" i="1"/>
  <c r="BJ167" i="1"/>
  <c r="BL167" i="1"/>
  <c r="BM167" i="1"/>
  <c r="BN167" i="1"/>
  <c r="BO167" i="1"/>
  <c r="BP167" i="1"/>
  <c r="D168" i="1"/>
  <c r="I168" i="1"/>
  <c r="P168" i="1"/>
  <c r="R168" i="1"/>
  <c r="T168" i="1"/>
  <c r="V168" i="1"/>
  <c r="X168" i="1"/>
  <c r="Z168" i="1"/>
  <c r="AB168" i="1"/>
  <c r="AD168" i="1"/>
  <c r="AF168" i="1"/>
  <c r="AI168" i="1"/>
  <c r="AK168" i="1"/>
  <c r="AM168" i="1"/>
  <c r="AT168" i="1"/>
  <c r="AV168" i="1"/>
  <c r="AW168" i="1"/>
  <c r="AY168" i="1"/>
  <c r="BB168" i="1"/>
  <c r="BC168" i="1"/>
  <c r="BD168" i="1"/>
  <c r="BE168" i="1"/>
  <c r="BF168" i="1"/>
  <c r="BG168" i="1"/>
  <c r="BH168" i="1"/>
  <c r="BI168" i="1"/>
  <c r="BJ168" i="1"/>
  <c r="BL168" i="1"/>
  <c r="BM168" i="1"/>
  <c r="BN168" i="1"/>
  <c r="BO168" i="1"/>
  <c r="BP168" i="1"/>
  <c r="D169" i="1"/>
  <c r="I169" i="1"/>
  <c r="P169" i="1"/>
  <c r="R169" i="1"/>
  <c r="T169" i="1"/>
  <c r="V169" i="1"/>
  <c r="X169" i="1"/>
  <c r="Z169" i="1"/>
  <c r="AB169" i="1"/>
  <c r="AD169" i="1"/>
  <c r="AF169" i="1"/>
  <c r="AI169" i="1"/>
  <c r="AK169" i="1"/>
  <c r="AM169" i="1"/>
  <c r="AT169" i="1"/>
  <c r="AV169" i="1"/>
  <c r="AW169" i="1"/>
  <c r="AY169" i="1"/>
  <c r="BB169" i="1"/>
  <c r="BC169" i="1"/>
  <c r="BD169" i="1"/>
  <c r="BE169" i="1"/>
  <c r="BF169" i="1"/>
  <c r="BG169" i="1"/>
  <c r="BH169" i="1"/>
  <c r="BI169" i="1"/>
  <c r="BJ169" i="1"/>
  <c r="BL169" i="1"/>
  <c r="BM169" i="1"/>
  <c r="BN169" i="1"/>
  <c r="BO169" i="1"/>
  <c r="BP169" i="1"/>
  <c r="D170" i="1"/>
  <c r="I170" i="1"/>
  <c r="P170" i="1"/>
  <c r="R170" i="1"/>
  <c r="T170" i="1"/>
  <c r="V170" i="1"/>
  <c r="X170" i="1"/>
  <c r="Z170" i="1"/>
  <c r="AB170" i="1"/>
  <c r="AD170" i="1"/>
  <c r="AF170" i="1"/>
  <c r="AI170" i="1"/>
  <c r="AK170" i="1"/>
  <c r="AM170" i="1"/>
  <c r="AT170" i="1"/>
  <c r="AV170" i="1"/>
  <c r="AW170" i="1"/>
  <c r="AY170" i="1"/>
  <c r="BB170" i="1"/>
  <c r="BC170" i="1"/>
  <c r="BD170" i="1"/>
  <c r="BE170" i="1"/>
  <c r="BF170" i="1"/>
  <c r="BG170" i="1"/>
  <c r="BH170" i="1"/>
  <c r="BI170" i="1"/>
  <c r="BJ170" i="1"/>
  <c r="BL170" i="1"/>
  <c r="BM170" i="1"/>
  <c r="BN170" i="1"/>
  <c r="BO170" i="1"/>
  <c r="BP170" i="1"/>
  <c r="D171" i="1"/>
  <c r="I171" i="1"/>
  <c r="P171" i="1"/>
  <c r="R171" i="1"/>
  <c r="T171" i="1"/>
  <c r="V171" i="1"/>
  <c r="X171" i="1"/>
  <c r="Z171" i="1"/>
  <c r="AB171" i="1"/>
  <c r="AD171" i="1"/>
  <c r="AF171" i="1"/>
  <c r="AI171" i="1"/>
  <c r="AK171" i="1"/>
  <c r="AM171" i="1"/>
  <c r="AT171" i="1"/>
  <c r="AV171" i="1"/>
  <c r="AW171" i="1"/>
  <c r="AY171" i="1"/>
  <c r="BB171" i="1"/>
  <c r="BC171" i="1"/>
  <c r="BD171" i="1"/>
  <c r="BE171" i="1"/>
  <c r="BF171" i="1"/>
  <c r="BG171" i="1"/>
  <c r="BH171" i="1"/>
  <c r="BI171" i="1"/>
  <c r="BJ171" i="1"/>
  <c r="BL171" i="1"/>
  <c r="BM171" i="1"/>
  <c r="BN171" i="1"/>
  <c r="BO171" i="1"/>
  <c r="BP171" i="1"/>
  <c r="D172" i="1"/>
  <c r="I172" i="1"/>
  <c r="P172" i="1"/>
  <c r="R172" i="1"/>
  <c r="T172" i="1"/>
  <c r="V172" i="1"/>
  <c r="X172" i="1"/>
  <c r="Z172" i="1"/>
  <c r="AB172" i="1"/>
  <c r="AD172" i="1"/>
  <c r="AF172" i="1"/>
  <c r="AI172" i="1"/>
  <c r="AK172" i="1"/>
  <c r="AM172" i="1"/>
  <c r="AT172" i="1"/>
  <c r="AV172" i="1"/>
  <c r="AW172" i="1"/>
  <c r="AY172" i="1"/>
  <c r="BB172" i="1"/>
  <c r="BC172" i="1"/>
  <c r="BD172" i="1"/>
  <c r="BE172" i="1"/>
  <c r="BF172" i="1"/>
  <c r="BG172" i="1"/>
  <c r="BH172" i="1"/>
  <c r="BI172" i="1"/>
  <c r="BJ172" i="1"/>
  <c r="BL172" i="1"/>
  <c r="BM172" i="1"/>
  <c r="BN172" i="1"/>
  <c r="BO172" i="1"/>
  <c r="BP172" i="1"/>
  <c r="D173" i="1"/>
  <c r="I173" i="1"/>
  <c r="P173" i="1"/>
  <c r="R173" i="1"/>
  <c r="T173" i="1"/>
  <c r="V173" i="1"/>
  <c r="X173" i="1"/>
  <c r="Z173" i="1"/>
  <c r="AB173" i="1"/>
  <c r="AD173" i="1"/>
  <c r="AF173" i="1"/>
  <c r="AI173" i="1"/>
  <c r="AK173" i="1"/>
  <c r="AM173" i="1"/>
  <c r="AT173" i="1"/>
  <c r="AV173" i="1"/>
  <c r="AW173" i="1"/>
  <c r="AY173" i="1"/>
  <c r="BB173" i="1"/>
  <c r="BC173" i="1"/>
  <c r="BD173" i="1"/>
  <c r="BE173" i="1"/>
  <c r="BF173" i="1"/>
  <c r="BG173" i="1"/>
  <c r="BH173" i="1"/>
  <c r="BI173" i="1"/>
  <c r="BJ173" i="1"/>
  <c r="BL173" i="1"/>
  <c r="BM173" i="1"/>
  <c r="BN173" i="1"/>
  <c r="BO173" i="1"/>
  <c r="BP173" i="1"/>
  <c r="D174" i="1"/>
  <c r="I174" i="1"/>
  <c r="P174" i="1"/>
  <c r="R174" i="1"/>
  <c r="T174" i="1"/>
  <c r="V174" i="1"/>
  <c r="X174" i="1"/>
  <c r="Z174" i="1"/>
  <c r="AB174" i="1"/>
  <c r="AD174" i="1"/>
  <c r="AF174" i="1"/>
  <c r="AI174" i="1"/>
  <c r="AK174" i="1"/>
  <c r="AM174" i="1"/>
  <c r="AT174" i="1"/>
  <c r="AV174" i="1"/>
  <c r="AW174" i="1"/>
  <c r="AY174" i="1"/>
  <c r="BB174" i="1"/>
  <c r="BC174" i="1"/>
  <c r="BD174" i="1"/>
  <c r="BE174" i="1"/>
  <c r="BF174" i="1"/>
  <c r="BG174" i="1"/>
  <c r="BH174" i="1"/>
  <c r="BI174" i="1"/>
  <c r="BJ174" i="1"/>
  <c r="BL174" i="1"/>
  <c r="BM174" i="1"/>
  <c r="BN174" i="1"/>
  <c r="BO174" i="1"/>
  <c r="BP174" i="1"/>
  <c r="D175" i="1"/>
  <c r="I175" i="1"/>
  <c r="P175" i="1"/>
  <c r="R175" i="1"/>
  <c r="T175" i="1"/>
  <c r="V175" i="1"/>
  <c r="X175" i="1"/>
  <c r="Z175" i="1"/>
  <c r="AB175" i="1"/>
  <c r="AD175" i="1"/>
  <c r="AF175" i="1"/>
  <c r="AI175" i="1"/>
  <c r="AK175" i="1"/>
  <c r="AM175" i="1"/>
  <c r="AT175" i="1"/>
  <c r="AV175" i="1"/>
  <c r="AW175" i="1"/>
  <c r="AY175" i="1"/>
  <c r="BB175" i="1"/>
  <c r="BC175" i="1"/>
  <c r="BD175" i="1"/>
  <c r="BE175" i="1"/>
  <c r="BF175" i="1"/>
  <c r="BG175" i="1"/>
  <c r="BH175" i="1"/>
  <c r="BI175" i="1"/>
  <c r="BJ175" i="1"/>
  <c r="BL175" i="1"/>
  <c r="BM175" i="1"/>
  <c r="BN175" i="1"/>
  <c r="BO175" i="1"/>
  <c r="BP175" i="1"/>
  <c r="D176" i="1"/>
  <c r="I176" i="1"/>
  <c r="P176" i="1"/>
  <c r="R176" i="1"/>
  <c r="T176" i="1"/>
  <c r="V176" i="1"/>
  <c r="X176" i="1"/>
  <c r="Z176" i="1"/>
  <c r="AB176" i="1"/>
  <c r="AD176" i="1"/>
  <c r="AF176" i="1"/>
  <c r="AI176" i="1"/>
  <c r="AK176" i="1"/>
  <c r="AM176" i="1"/>
  <c r="AT176" i="1"/>
  <c r="AV176" i="1"/>
  <c r="AW176" i="1"/>
  <c r="AY176" i="1"/>
  <c r="BB176" i="1"/>
  <c r="BC176" i="1"/>
  <c r="BD176" i="1"/>
  <c r="BE176" i="1"/>
  <c r="BF176" i="1"/>
  <c r="BG176" i="1"/>
  <c r="BH176" i="1"/>
  <c r="BI176" i="1"/>
  <c r="BJ176" i="1"/>
  <c r="BL176" i="1"/>
  <c r="BM176" i="1"/>
  <c r="BN176" i="1"/>
  <c r="BO176" i="1"/>
  <c r="BP176" i="1"/>
  <c r="D177" i="1"/>
  <c r="I177" i="1"/>
  <c r="P177" i="1"/>
  <c r="R177" i="1"/>
  <c r="T177" i="1"/>
  <c r="V177" i="1"/>
  <c r="X177" i="1"/>
  <c r="Z177" i="1"/>
  <c r="AB177" i="1"/>
  <c r="AD177" i="1"/>
  <c r="AF177" i="1"/>
  <c r="AI177" i="1"/>
  <c r="AK177" i="1"/>
  <c r="AM177" i="1"/>
  <c r="AT177" i="1"/>
  <c r="AV177" i="1"/>
  <c r="AW177" i="1"/>
  <c r="AY177" i="1"/>
  <c r="BB177" i="1"/>
  <c r="BC177" i="1"/>
  <c r="BD177" i="1"/>
  <c r="BE177" i="1"/>
  <c r="BF177" i="1"/>
  <c r="BG177" i="1"/>
  <c r="BH177" i="1"/>
  <c r="BI177" i="1"/>
  <c r="BJ177" i="1"/>
  <c r="BL177" i="1"/>
  <c r="BM177" i="1"/>
  <c r="BN177" i="1"/>
  <c r="BO177" i="1"/>
  <c r="BP177" i="1"/>
  <c r="D178" i="1"/>
  <c r="I178" i="1"/>
  <c r="P178" i="1"/>
  <c r="R178" i="1"/>
  <c r="T178" i="1"/>
  <c r="V178" i="1"/>
  <c r="X178" i="1"/>
  <c r="Z178" i="1"/>
  <c r="AB178" i="1"/>
  <c r="AD178" i="1"/>
  <c r="AF178" i="1"/>
  <c r="AI178" i="1"/>
  <c r="AK178" i="1"/>
  <c r="AM178" i="1"/>
  <c r="AT178" i="1"/>
  <c r="AV178" i="1"/>
  <c r="AW178" i="1"/>
  <c r="AY178" i="1"/>
  <c r="BB178" i="1"/>
  <c r="BC178" i="1"/>
  <c r="BD178" i="1"/>
  <c r="BE178" i="1"/>
  <c r="BF178" i="1"/>
  <c r="BG178" i="1"/>
  <c r="BH178" i="1"/>
  <c r="BI178" i="1"/>
  <c r="BJ178" i="1"/>
  <c r="BL178" i="1"/>
  <c r="BM178" i="1"/>
  <c r="BN178" i="1"/>
  <c r="BO178" i="1"/>
  <c r="BP178" i="1"/>
  <c r="D179" i="1"/>
  <c r="I179" i="1"/>
  <c r="P179" i="1"/>
  <c r="R179" i="1"/>
  <c r="T179" i="1"/>
  <c r="V179" i="1"/>
  <c r="X179" i="1"/>
  <c r="Z179" i="1"/>
  <c r="AB179" i="1"/>
  <c r="AD179" i="1"/>
  <c r="AF179" i="1"/>
  <c r="AI179" i="1"/>
  <c r="AK179" i="1"/>
  <c r="AM179" i="1"/>
  <c r="AT179" i="1"/>
  <c r="AV179" i="1"/>
  <c r="AW179" i="1"/>
  <c r="AY179" i="1"/>
  <c r="BB179" i="1"/>
  <c r="BC179" i="1"/>
  <c r="BD179" i="1"/>
  <c r="BE179" i="1"/>
  <c r="BF179" i="1"/>
  <c r="BG179" i="1"/>
  <c r="BH179" i="1"/>
  <c r="BI179" i="1"/>
  <c r="BJ179" i="1"/>
  <c r="BL179" i="1"/>
  <c r="BM179" i="1"/>
  <c r="BN179" i="1"/>
  <c r="BO179" i="1"/>
  <c r="BP179" i="1"/>
  <c r="D180" i="1"/>
  <c r="I180" i="1"/>
  <c r="P180" i="1"/>
  <c r="R180" i="1"/>
  <c r="T180" i="1"/>
  <c r="V180" i="1"/>
  <c r="X180" i="1"/>
  <c r="Z180" i="1"/>
  <c r="AB180" i="1"/>
  <c r="AD180" i="1"/>
  <c r="AF180" i="1"/>
  <c r="AI180" i="1"/>
  <c r="AK180" i="1"/>
  <c r="AM180" i="1"/>
  <c r="AT180" i="1"/>
  <c r="AV180" i="1"/>
  <c r="AW180" i="1"/>
  <c r="AY180" i="1"/>
  <c r="BB180" i="1"/>
  <c r="BC180" i="1"/>
  <c r="BD180" i="1"/>
  <c r="BE180" i="1"/>
  <c r="BF180" i="1"/>
  <c r="BG180" i="1"/>
  <c r="BH180" i="1"/>
  <c r="BI180" i="1"/>
  <c r="BJ180" i="1"/>
  <c r="BL180" i="1"/>
  <c r="BM180" i="1"/>
  <c r="BN180" i="1"/>
  <c r="BO180" i="1"/>
  <c r="BP180" i="1"/>
  <c r="D181" i="1"/>
  <c r="I181" i="1"/>
  <c r="P181" i="1"/>
  <c r="R181" i="1"/>
  <c r="T181" i="1"/>
  <c r="V181" i="1"/>
  <c r="X181" i="1"/>
  <c r="Z181" i="1"/>
  <c r="AB181" i="1"/>
  <c r="AD181" i="1"/>
  <c r="AF181" i="1"/>
  <c r="AI181" i="1"/>
  <c r="AK181" i="1"/>
  <c r="AM181" i="1"/>
  <c r="AT181" i="1"/>
  <c r="AV181" i="1"/>
  <c r="AW181" i="1"/>
  <c r="AY181" i="1"/>
  <c r="BB181" i="1"/>
  <c r="BC181" i="1"/>
  <c r="BD181" i="1"/>
  <c r="BE181" i="1"/>
  <c r="BF181" i="1"/>
  <c r="BG181" i="1"/>
  <c r="BH181" i="1"/>
  <c r="BI181" i="1"/>
  <c r="BJ181" i="1"/>
  <c r="BL181" i="1"/>
  <c r="BM181" i="1"/>
  <c r="BN181" i="1"/>
  <c r="BO181" i="1"/>
  <c r="BP181" i="1"/>
  <c r="D182" i="1"/>
  <c r="I182" i="1"/>
  <c r="P182" i="1"/>
  <c r="R182" i="1"/>
  <c r="T182" i="1"/>
  <c r="V182" i="1"/>
  <c r="X182" i="1"/>
  <c r="Z182" i="1"/>
  <c r="AB182" i="1"/>
  <c r="AD182" i="1"/>
  <c r="AF182" i="1"/>
  <c r="AI182" i="1"/>
  <c r="AK182" i="1"/>
  <c r="AM182" i="1"/>
  <c r="AT182" i="1"/>
  <c r="AV182" i="1"/>
  <c r="AW182" i="1"/>
  <c r="AY182" i="1"/>
  <c r="BB182" i="1"/>
  <c r="BC182" i="1"/>
  <c r="BD182" i="1"/>
  <c r="BE182" i="1"/>
  <c r="BF182" i="1"/>
  <c r="BG182" i="1"/>
  <c r="BH182" i="1"/>
  <c r="BI182" i="1"/>
  <c r="BJ182" i="1"/>
  <c r="BL182" i="1"/>
  <c r="BM182" i="1"/>
  <c r="BN182" i="1"/>
  <c r="BO182" i="1"/>
  <c r="BP182" i="1"/>
  <c r="D183" i="1"/>
  <c r="I183" i="1"/>
  <c r="P183" i="1"/>
  <c r="R183" i="1"/>
  <c r="T183" i="1"/>
  <c r="V183" i="1"/>
  <c r="X183" i="1"/>
  <c r="Z183" i="1"/>
  <c r="AB183" i="1"/>
  <c r="AD183" i="1"/>
  <c r="AF183" i="1"/>
  <c r="AI183" i="1"/>
  <c r="AK183" i="1"/>
  <c r="AM183" i="1"/>
  <c r="AT183" i="1"/>
  <c r="AV183" i="1"/>
  <c r="AW183" i="1"/>
  <c r="AY183" i="1"/>
  <c r="BB183" i="1"/>
  <c r="BC183" i="1"/>
  <c r="BD183" i="1"/>
  <c r="BE183" i="1"/>
  <c r="BF183" i="1"/>
  <c r="BG183" i="1"/>
  <c r="BH183" i="1"/>
  <c r="BI183" i="1"/>
  <c r="BJ183" i="1"/>
  <c r="BL183" i="1"/>
  <c r="BM183" i="1"/>
  <c r="BN183" i="1"/>
  <c r="BO183" i="1"/>
  <c r="BP183" i="1"/>
  <c r="D184" i="1"/>
  <c r="I184" i="1"/>
  <c r="P184" i="1"/>
  <c r="R184" i="1"/>
  <c r="T184" i="1"/>
  <c r="V184" i="1"/>
  <c r="X184" i="1"/>
  <c r="Z184" i="1"/>
  <c r="AB184" i="1"/>
  <c r="AD184" i="1"/>
  <c r="AF184" i="1"/>
  <c r="AI184" i="1"/>
  <c r="AK184" i="1"/>
  <c r="AM184" i="1"/>
  <c r="AT184" i="1"/>
  <c r="AV184" i="1"/>
  <c r="AW184" i="1"/>
  <c r="AY184" i="1"/>
  <c r="BB184" i="1"/>
  <c r="BC184" i="1"/>
  <c r="BD184" i="1"/>
  <c r="BE184" i="1"/>
  <c r="BF184" i="1"/>
  <c r="BG184" i="1"/>
  <c r="BH184" i="1"/>
  <c r="BI184" i="1"/>
  <c r="BJ184" i="1"/>
  <c r="BL184" i="1"/>
  <c r="BM184" i="1"/>
  <c r="BN184" i="1"/>
  <c r="BO184" i="1"/>
  <c r="BP184" i="1"/>
  <c r="D185" i="1"/>
  <c r="I185" i="1"/>
  <c r="P185" i="1"/>
  <c r="R185" i="1"/>
  <c r="T185" i="1"/>
  <c r="V185" i="1"/>
  <c r="X185" i="1"/>
  <c r="Z185" i="1"/>
  <c r="AB185" i="1"/>
  <c r="AD185" i="1"/>
  <c r="AF185" i="1"/>
  <c r="AI185" i="1"/>
  <c r="AK185" i="1"/>
  <c r="AM185" i="1"/>
  <c r="AT185" i="1"/>
  <c r="AV185" i="1"/>
  <c r="AW185" i="1"/>
  <c r="AY185" i="1"/>
  <c r="BB185" i="1"/>
  <c r="BC185" i="1"/>
  <c r="BD185" i="1"/>
  <c r="BE185" i="1"/>
  <c r="BF185" i="1"/>
  <c r="BG185" i="1"/>
  <c r="BH185" i="1"/>
  <c r="BI185" i="1"/>
  <c r="BJ185" i="1"/>
  <c r="BL185" i="1"/>
  <c r="BM185" i="1"/>
  <c r="BN185" i="1"/>
  <c r="BO185" i="1"/>
  <c r="BP185" i="1"/>
  <c r="D186" i="1"/>
  <c r="I186" i="1"/>
  <c r="P186" i="1"/>
  <c r="R186" i="1"/>
  <c r="T186" i="1"/>
  <c r="V186" i="1"/>
  <c r="X186" i="1"/>
  <c r="Z186" i="1"/>
  <c r="AB186" i="1"/>
  <c r="AD186" i="1"/>
  <c r="AF186" i="1"/>
  <c r="AI186" i="1"/>
  <c r="AK186" i="1"/>
  <c r="AM186" i="1"/>
  <c r="AT186" i="1"/>
  <c r="AV186" i="1"/>
  <c r="AW186" i="1"/>
  <c r="AY186" i="1"/>
  <c r="BB186" i="1"/>
  <c r="BC186" i="1"/>
  <c r="BD186" i="1"/>
  <c r="BE186" i="1"/>
  <c r="BF186" i="1"/>
  <c r="BG186" i="1"/>
  <c r="BH186" i="1"/>
  <c r="BI186" i="1"/>
  <c r="BJ186" i="1"/>
  <c r="BL186" i="1"/>
  <c r="BM186" i="1"/>
  <c r="BN186" i="1"/>
  <c r="BO186" i="1"/>
  <c r="BP186" i="1"/>
  <c r="D187" i="1"/>
  <c r="I187" i="1"/>
  <c r="P187" i="1"/>
  <c r="R187" i="1"/>
  <c r="T187" i="1"/>
  <c r="V187" i="1"/>
  <c r="X187" i="1"/>
  <c r="Z187" i="1"/>
  <c r="AB187" i="1"/>
  <c r="AD187" i="1"/>
  <c r="AF187" i="1"/>
  <c r="AI187" i="1"/>
  <c r="AK187" i="1"/>
  <c r="AM187" i="1"/>
  <c r="AT187" i="1"/>
  <c r="AV187" i="1"/>
  <c r="AW187" i="1"/>
  <c r="AY187" i="1"/>
  <c r="BB187" i="1"/>
  <c r="BC187" i="1"/>
  <c r="BD187" i="1"/>
  <c r="BE187" i="1"/>
  <c r="BF187" i="1"/>
  <c r="BG187" i="1"/>
  <c r="BH187" i="1"/>
  <c r="BI187" i="1"/>
  <c r="BJ187" i="1"/>
  <c r="BL187" i="1"/>
  <c r="BM187" i="1"/>
  <c r="BN187" i="1"/>
  <c r="BO187" i="1"/>
  <c r="BP187" i="1"/>
  <c r="D188" i="1"/>
  <c r="I188" i="1"/>
  <c r="P188" i="1"/>
  <c r="R188" i="1"/>
  <c r="T188" i="1"/>
  <c r="V188" i="1"/>
  <c r="X188" i="1"/>
  <c r="Z188" i="1"/>
  <c r="AB188" i="1"/>
  <c r="AD188" i="1"/>
  <c r="AF188" i="1"/>
  <c r="AI188" i="1"/>
  <c r="AK188" i="1"/>
  <c r="AM188" i="1"/>
  <c r="AT188" i="1"/>
  <c r="AV188" i="1"/>
  <c r="AW188" i="1"/>
  <c r="AY188" i="1"/>
  <c r="BB188" i="1"/>
  <c r="BC188" i="1"/>
  <c r="BD188" i="1"/>
  <c r="BE188" i="1"/>
  <c r="BF188" i="1"/>
  <c r="BG188" i="1"/>
  <c r="BH188" i="1"/>
  <c r="BI188" i="1"/>
  <c r="BJ188" i="1"/>
  <c r="BL188" i="1"/>
  <c r="BM188" i="1"/>
  <c r="BN188" i="1"/>
  <c r="BO188" i="1"/>
  <c r="BP188" i="1"/>
  <c r="D189" i="1"/>
  <c r="I189" i="1"/>
  <c r="P189" i="1"/>
  <c r="R189" i="1"/>
  <c r="T189" i="1"/>
  <c r="V189" i="1"/>
  <c r="X189" i="1"/>
  <c r="Z189" i="1"/>
  <c r="AB189" i="1"/>
  <c r="AD189" i="1"/>
  <c r="AF189" i="1"/>
  <c r="AI189" i="1"/>
  <c r="AK189" i="1"/>
  <c r="AM189" i="1"/>
  <c r="AT189" i="1"/>
  <c r="AV189" i="1"/>
  <c r="AW189" i="1"/>
  <c r="AY189" i="1"/>
  <c r="BB189" i="1"/>
  <c r="BC189" i="1"/>
  <c r="BD189" i="1"/>
  <c r="BE189" i="1"/>
  <c r="BF189" i="1"/>
  <c r="BG189" i="1"/>
  <c r="BH189" i="1"/>
  <c r="BI189" i="1"/>
  <c r="BJ189" i="1"/>
  <c r="BL189" i="1"/>
  <c r="BM189" i="1"/>
  <c r="BN189" i="1"/>
  <c r="BO189" i="1"/>
  <c r="BP189" i="1"/>
  <c r="D190" i="1"/>
  <c r="I190" i="1"/>
  <c r="P190" i="1"/>
  <c r="R190" i="1"/>
  <c r="T190" i="1"/>
  <c r="V190" i="1"/>
  <c r="X190" i="1"/>
  <c r="Z190" i="1"/>
  <c r="AB190" i="1"/>
  <c r="AD190" i="1"/>
  <c r="AF190" i="1"/>
  <c r="AI190" i="1"/>
  <c r="AK190" i="1"/>
  <c r="AM190" i="1"/>
  <c r="AT190" i="1"/>
  <c r="AV190" i="1"/>
  <c r="AW190" i="1"/>
  <c r="AY190" i="1"/>
  <c r="BB190" i="1"/>
  <c r="BC190" i="1"/>
  <c r="BD190" i="1"/>
  <c r="BE190" i="1"/>
  <c r="BF190" i="1"/>
  <c r="BG190" i="1"/>
  <c r="BH190" i="1"/>
  <c r="BI190" i="1"/>
  <c r="BJ190" i="1"/>
  <c r="BL190" i="1"/>
  <c r="BM190" i="1"/>
  <c r="BN190" i="1"/>
  <c r="BO190" i="1"/>
  <c r="BP190" i="1"/>
  <c r="D191" i="1"/>
  <c r="I191" i="1"/>
  <c r="P191" i="1"/>
  <c r="R191" i="1"/>
  <c r="T191" i="1"/>
  <c r="V191" i="1"/>
  <c r="X191" i="1"/>
  <c r="Z191" i="1"/>
  <c r="AB191" i="1"/>
  <c r="AD191" i="1"/>
  <c r="AF191" i="1"/>
  <c r="AI191" i="1"/>
  <c r="AK191" i="1"/>
  <c r="AM191" i="1"/>
  <c r="AT191" i="1"/>
  <c r="AV191" i="1"/>
  <c r="AW191" i="1"/>
  <c r="AY191" i="1"/>
  <c r="BB191" i="1"/>
  <c r="BC191" i="1"/>
  <c r="BD191" i="1"/>
  <c r="BE191" i="1"/>
  <c r="BF191" i="1"/>
  <c r="BG191" i="1"/>
  <c r="BH191" i="1"/>
  <c r="BI191" i="1"/>
  <c r="BJ191" i="1"/>
  <c r="BL191" i="1"/>
  <c r="BM191" i="1"/>
  <c r="BN191" i="1"/>
  <c r="BO191" i="1"/>
  <c r="BP191" i="1"/>
  <c r="D192" i="1"/>
  <c r="I192" i="1"/>
  <c r="P192" i="1"/>
  <c r="R192" i="1"/>
  <c r="T192" i="1"/>
  <c r="V192" i="1"/>
  <c r="X192" i="1"/>
  <c r="Z192" i="1"/>
  <c r="AB192" i="1"/>
  <c r="AD192" i="1"/>
  <c r="AF192" i="1"/>
  <c r="AI192" i="1"/>
  <c r="AK192" i="1"/>
  <c r="AM192" i="1"/>
  <c r="AT192" i="1"/>
  <c r="AV192" i="1"/>
  <c r="AW192" i="1"/>
  <c r="AY192" i="1"/>
  <c r="BB192" i="1"/>
  <c r="BC192" i="1"/>
  <c r="BD192" i="1"/>
  <c r="BE192" i="1"/>
  <c r="BF192" i="1"/>
  <c r="BG192" i="1"/>
  <c r="BH192" i="1"/>
  <c r="BI192" i="1"/>
  <c r="BJ192" i="1"/>
  <c r="BL192" i="1"/>
  <c r="BM192" i="1"/>
  <c r="BN192" i="1"/>
  <c r="BO192" i="1"/>
  <c r="BP192" i="1"/>
  <c r="D193" i="1"/>
  <c r="I193" i="1"/>
  <c r="P193" i="1"/>
  <c r="R193" i="1"/>
  <c r="T193" i="1"/>
  <c r="V193" i="1"/>
  <c r="X193" i="1"/>
  <c r="Z193" i="1"/>
  <c r="AB193" i="1"/>
  <c r="AD193" i="1"/>
  <c r="AF193" i="1"/>
  <c r="AI193" i="1"/>
  <c r="AK193" i="1"/>
  <c r="AM193" i="1"/>
  <c r="AT193" i="1"/>
  <c r="AV193" i="1"/>
  <c r="AW193" i="1"/>
  <c r="AY193" i="1"/>
  <c r="BB193" i="1"/>
  <c r="BC193" i="1"/>
  <c r="BD193" i="1"/>
  <c r="BE193" i="1"/>
  <c r="BF193" i="1"/>
  <c r="BG193" i="1"/>
  <c r="BH193" i="1"/>
  <c r="BI193" i="1"/>
  <c r="BJ193" i="1"/>
  <c r="BL193" i="1"/>
  <c r="BM193" i="1"/>
  <c r="BN193" i="1"/>
  <c r="BO193" i="1"/>
  <c r="BP193" i="1"/>
  <c r="D194" i="1"/>
  <c r="I194" i="1"/>
  <c r="P194" i="1"/>
  <c r="R194" i="1"/>
  <c r="T194" i="1"/>
  <c r="V194" i="1"/>
  <c r="X194" i="1"/>
  <c r="Z194" i="1"/>
  <c r="AB194" i="1"/>
  <c r="AD194" i="1"/>
  <c r="AF194" i="1"/>
  <c r="AI194" i="1"/>
  <c r="AK194" i="1"/>
  <c r="AM194" i="1"/>
  <c r="AT194" i="1"/>
  <c r="AV194" i="1"/>
  <c r="AW194" i="1"/>
  <c r="AY194" i="1"/>
  <c r="BB194" i="1"/>
  <c r="BC194" i="1"/>
  <c r="BD194" i="1"/>
  <c r="BE194" i="1"/>
  <c r="BF194" i="1"/>
  <c r="BG194" i="1"/>
  <c r="BH194" i="1"/>
  <c r="BI194" i="1"/>
  <c r="BJ194" i="1"/>
  <c r="BL194" i="1"/>
  <c r="BM194" i="1"/>
  <c r="BN194" i="1"/>
  <c r="BO194" i="1"/>
  <c r="BP194" i="1"/>
  <c r="D195" i="1"/>
  <c r="I195" i="1"/>
  <c r="P195" i="1"/>
  <c r="R195" i="1"/>
  <c r="T195" i="1"/>
  <c r="V195" i="1"/>
  <c r="X195" i="1"/>
  <c r="Z195" i="1"/>
  <c r="AB195" i="1"/>
  <c r="AD195" i="1"/>
  <c r="AF195" i="1"/>
  <c r="AI195" i="1"/>
  <c r="AK195" i="1"/>
  <c r="AM195" i="1"/>
  <c r="AT195" i="1"/>
  <c r="AV195" i="1"/>
  <c r="AW195" i="1"/>
  <c r="AY195" i="1"/>
  <c r="BB195" i="1"/>
  <c r="BC195" i="1"/>
  <c r="BD195" i="1"/>
  <c r="BE195" i="1"/>
  <c r="BF195" i="1"/>
  <c r="BG195" i="1"/>
  <c r="BH195" i="1"/>
  <c r="BI195" i="1"/>
  <c r="BJ195" i="1"/>
  <c r="BL195" i="1"/>
  <c r="BM195" i="1"/>
  <c r="BN195" i="1"/>
  <c r="BO195" i="1"/>
  <c r="BP195" i="1"/>
  <c r="D196" i="1"/>
  <c r="I196" i="1"/>
  <c r="P196" i="1"/>
  <c r="R196" i="1"/>
  <c r="T196" i="1"/>
  <c r="V196" i="1"/>
  <c r="X196" i="1"/>
  <c r="Z196" i="1"/>
  <c r="AB196" i="1"/>
  <c r="AD196" i="1"/>
  <c r="AF196" i="1"/>
  <c r="AI196" i="1"/>
  <c r="AK196" i="1"/>
  <c r="AM196" i="1"/>
  <c r="AT196" i="1"/>
  <c r="AV196" i="1"/>
  <c r="AW196" i="1"/>
  <c r="AY196" i="1"/>
  <c r="BB196" i="1"/>
  <c r="BC196" i="1"/>
  <c r="BD196" i="1"/>
  <c r="BE196" i="1"/>
  <c r="BF196" i="1"/>
  <c r="BG196" i="1"/>
  <c r="BH196" i="1"/>
  <c r="BI196" i="1"/>
  <c r="BJ196" i="1"/>
  <c r="BL196" i="1"/>
  <c r="BM196" i="1"/>
  <c r="BN196" i="1"/>
  <c r="BO196" i="1"/>
  <c r="BP196" i="1"/>
  <c r="D197" i="1"/>
  <c r="I197" i="1"/>
  <c r="P197" i="1"/>
  <c r="R197" i="1"/>
  <c r="T197" i="1"/>
  <c r="V197" i="1"/>
  <c r="X197" i="1"/>
  <c r="Z197" i="1"/>
  <c r="AB197" i="1"/>
  <c r="AD197" i="1"/>
  <c r="AF197" i="1"/>
  <c r="AI197" i="1"/>
  <c r="AK197" i="1"/>
  <c r="AM197" i="1"/>
  <c r="AT197" i="1"/>
  <c r="AV197" i="1"/>
  <c r="AW197" i="1"/>
  <c r="AY197" i="1"/>
  <c r="BB197" i="1"/>
  <c r="BC197" i="1"/>
  <c r="BD197" i="1"/>
  <c r="BE197" i="1"/>
  <c r="BF197" i="1"/>
  <c r="BG197" i="1"/>
  <c r="BH197" i="1"/>
  <c r="BI197" i="1"/>
  <c r="BJ197" i="1"/>
  <c r="BL197" i="1"/>
  <c r="BM197" i="1"/>
  <c r="BN197" i="1"/>
  <c r="BO197" i="1"/>
  <c r="BP197" i="1"/>
  <c r="D198" i="1"/>
  <c r="I198" i="1"/>
  <c r="P198" i="1"/>
  <c r="R198" i="1"/>
  <c r="T198" i="1"/>
  <c r="V198" i="1"/>
  <c r="X198" i="1"/>
  <c r="Z198" i="1"/>
  <c r="AB198" i="1"/>
  <c r="AD198" i="1"/>
  <c r="AF198" i="1"/>
  <c r="AI198" i="1"/>
  <c r="AK198" i="1"/>
  <c r="AM198" i="1"/>
  <c r="AT198" i="1"/>
  <c r="AV198" i="1"/>
  <c r="AW198" i="1"/>
  <c r="AY198" i="1"/>
  <c r="BB198" i="1"/>
  <c r="BC198" i="1"/>
  <c r="BD198" i="1"/>
  <c r="BE198" i="1"/>
  <c r="BF198" i="1"/>
  <c r="BG198" i="1"/>
  <c r="BH198" i="1"/>
  <c r="BI198" i="1"/>
  <c r="BJ198" i="1"/>
  <c r="BL198" i="1"/>
  <c r="BM198" i="1"/>
  <c r="BN198" i="1"/>
  <c r="BO198" i="1"/>
  <c r="BP198" i="1"/>
  <c r="D199" i="1"/>
  <c r="I199" i="1"/>
  <c r="P199" i="1"/>
  <c r="R199" i="1"/>
  <c r="T199" i="1"/>
  <c r="V199" i="1"/>
  <c r="X199" i="1"/>
  <c r="Z199" i="1"/>
  <c r="AB199" i="1"/>
  <c r="AD199" i="1"/>
  <c r="AF199" i="1"/>
  <c r="AI199" i="1"/>
  <c r="AK199" i="1"/>
  <c r="AM199" i="1"/>
  <c r="AT199" i="1"/>
  <c r="AV199" i="1"/>
  <c r="AW199" i="1"/>
  <c r="AY199" i="1"/>
  <c r="BB199" i="1"/>
  <c r="BC199" i="1"/>
  <c r="BD199" i="1"/>
  <c r="BE199" i="1"/>
  <c r="BF199" i="1"/>
  <c r="BG199" i="1"/>
  <c r="BH199" i="1"/>
  <c r="BI199" i="1"/>
  <c r="BJ199" i="1"/>
  <c r="BL199" i="1"/>
  <c r="BM199" i="1"/>
  <c r="BN199" i="1"/>
  <c r="BO199" i="1"/>
  <c r="BP199" i="1"/>
  <c r="D200" i="1"/>
  <c r="I200" i="1"/>
  <c r="P200" i="1"/>
  <c r="R200" i="1"/>
  <c r="T200" i="1"/>
  <c r="V200" i="1"/>
  <c r="X200" i="1"/>
  <c r="Z200" i="1"/>
  <c r="AB200" i="1"/>
  <c r="AD200" i="1"/>
  <c r="AF200" i="1"/>
  <c r="AI200" i="1"/>
  <c r="AK200" i="1"/>
  <c r="AM200" i="1"/>
  <c r="AT200" i="1"/>
  <c r="AV200" i="1"/>
  <c r="AW200" i="1"/>
  <c r="AY200" i="1"/>
  <c r="BB200" i="1"/>
  <c r="BC200" i="1"/>
  <c r="BD200" i="1"/>
  <c r="BE200" i="1"/>
  <c r="BF200" i="1"/>
  <c r="BG200" i="1"/>
  <c r="BH200" i="1"/>
  <c r="BI200" i="1"/>
  <c r="BJ200" i="1"/>
  <c r="BL200" i="1"/>
  <c r="BM200" i="1"/>
  <c r="BN200" i="1"/>
  <c r="BO200" i="1"/>
  <c r="BP200" i="1"/>
  <c r="D201" i="1"/>
  <c r="I201" i="1"/>
  <c r="P201" i="1"/>
  <c r="R201" i="1"/>
  <c r="T201" i="1"/>
  <c r="V201" i="1"/>
  <c r="X201" i="1"/>
  <c r="Z201" i="1"/>
  <c r="AB201" i="1"/>
  <c r="AD201" i="1"/>
  <c r="AF201" i="1"/>
  <c r="AI201" i="1"/>
  <c r="AK201" i="1"/>
  <c r="AM201" i="1"/>
  <c r="AT201" i="1"/>
  <c r="AV201" i="1"/>
  <c r="AW201" i="1"/>
  <c r="AY201" i="1"/>
  <c r="BB201" i="1"/>
  <c r="BC201" i="1"/>
  <c r="BD201" i="1"/>
  <c r="BE201" i="1"/>
  <c r="BF201" i="1"/>
  <c r="BG201" i="1"/>
  <c r="BH201" i="1"/>
  <c r="BI201" i="1"/>
  <c r="BJ201" i="1"/>
  <c r="BL201" i="1"/>
  <c r="BM201" i="1"/>
  <c r="BN201" i="1"/>
  <c r="BO201" i="1"/>
  <c r="BP201" i="1"/>
  <c r="D202" i="1"/>
  <c r="I202" i="1"/>
  <c r="P202" i="1"/>
  <c r="R202" i="1"/>
  <c r="T202" i="1"/>
  <c r="V202" i="1"/>
  <c r="X202" i="1"/>
  <c r="Z202" i="1"/>
  <c r="AB202" i="1"/>
  <c r="AD202" i="1"/>
  <c r="AF202" i="1"/>
  <c r="AI202" i="1"/>
  <c r="AK202" i="1"/>
  <c r="AM202" i="1"/>
  <c r="AT202" i="1"/>
  <c r="AV202" i="1"/>
  <c r="AW202" i="1"/>
  <c r="AY202" i="1"/>
  <c r="BB202" i="1"/>
  <c r="BC202" i="1"/>
  <c r="BD202" i="1"/>
  <c r="BE202" i="1"/>
  <c r="BF202" i="1"/>
  <c r="BG202" i="1"/>
  <c r="BH202" i="1"/>
  <c r="BI202" i="1"/>
  <c r="BJ202" i="1"/>
  <c r="BL202" i="1"/>
  <c r="BM202" i="1"/>
  <c r="BN202" i="1"/>
  <c r="BO202" i="1"/>
  <c r="BP202" i="1"/>
  <c r="D203" i="1"/>
  <c r="I203" i="1"/>
  <c r="P203" i="1"/>
  <c r="R203" i="1"/>
  <c r="T203" i="1"/>
  <c r="V203" i="1"/>
  <c r="X203" i="1"/>
  <c r="Z203" i="1"/>
  <c r="AB203" i="1"/>
  <c r="AD203" i="1"/>
  <c r="AF203" i="1"/>
  <c r="AI203" i="1"/>
  <c r="AK203" i="1"/>
  <c r="AM203" i="1"/>
  <c r="AT203" i="1"/>
  <c r="AV203" i="1"/>
  <c r="AW203" i="1"/>
  <c r="AY203" i="1"/>
  <c r="BB203" i="1"/>
  <c r="BC203" i="1"/>
  <c r="BD203" i="1"/>
  <c r="BE203" i="1"/>
  <c r="BF203" i="1"/>
  <c r="BG203" i="1"/>
  <c r="BH203" i="1"/>
  <c r="BI203" i="1"/>
  <c r="BJ203" i="1"/>
  <c r="BL203" i="1"/>
  <c r="BM203" i="1"/>
  <c r="BN203" i="1"/>
  <c r="BO203" i="1"/>
  <c r="BP203" i="1"/>
  <c r="D204" i="1"/>
  <c r="I204" i="1"/>
  <c r="P204" i="1"/>
  <c r="R204" i="1"/>
  <c r="T204" i="1"/>
  <c r="V204" i="1"/>
  <c r="X204" i="1"/>
  <c r="Z204" i="1"/>
  <c r="AB204" i="1"/>
  <c r="AD204" i="1"/>
  <c r="AF204" i="1"/>
  <c r="AI204" i="1"/>
  <c r="AK204" i="1"/>
  <c r="AM204" i="1"/>
  <c r="AT204" i="1"/>
  <c r="AV204" i="1"/>
  <c r="AW204" i="1"/>
  <c r="AY204" i="1"/>
  <c r="BB204" i="1"/>
  <c r="BC204" i="1"/>
  <c r="BD204" i="1"/>
  <c r="BE204" i="1"/>
  <c r="BF204" i="1"/>
  <c r="BG204" i="1"/>
  <c r="BH204" i="1"/>
  <c r="BI204" i="1"/>
  <c r="BJ204" i="1"/>
  <c r="BL204" i="1"/>
  <c r="BM204" i="1"/>
  <c r="BN204" i="1"/>
  <c r="BO204" i="1"/>
  <c r="BP204" i="1"/>
  <c r="D205" i="1"/>
  <c r="I205" i="1"/>
  <c r="P205" i="1"/>
  <c r="R205" i="1"/>
  <c r="T205" i="1"/>
  <c r="V205" i="1"/>
  <c r="X205" i="1"/>
  <c r="Z205" i="1"/>
  <c r="AB205" i="1"/>
  <c r="AD205" i="1"/>
  <c r="AF205" i="1"/>
  <c r="AI205" i="1"/>
  <c r="AK205" i="1"/>
  <c r="AM205" i="1"/>
  <c r="AT205" i="1"/>
  <c r="AV205" i="1"/>
  <c r="AW205" i="1"/>
  <c r="AY205" i="1"/>
  <c r="BB205" i="1"/>
  <c r="BC205" i="1"/>
  <c r="BD205" i="1"/>
  <c r="BE205" i="1"/>
  <c r="BF205" i="1"/>
  <c r="BG205" i="1"/>
  <c r="BH205" i="1"/>
  <c r="BI205" i="1"/>
  <c r="BJ205" i="1"/>
  <c r="BL205" i="1"/>
  <c r="BM205" i="1"/>
  <c r="BN205" i="1"/>
  <c r="BO205" i="1"/>
  <c r="BP205" i="1"/>
  <c r="D206" i="1"/>
  <c r="I206" i="1"/>
  <c r="P206" i="1"/>
  <c r="R206" i="1"/>
  <c r="T206" i="1"/>
  <c r="V206" i="1"/>
  <c r="X206" i="1"/>
  <c r="Z206" i="1"/>
  <c r="AB206" i="1"/>
  <c r="AD206" i="1"/>
  <c r="AF206" i="1"/>
  <c r="AI206" i="1"/>
  <c r="AK206" i="1"/>
  <c r="AM206" i="1"/>
  <c r="AT206" i="1"/>
  <c r="AV206" i="1"/>
  <c r="AW206" i="1"/>
  <c r="AY206" i="1"/>
  <c r="BB206" i="1"/>
  <c r="BC206" i="1"/>
  <c r="BD206" i="1"/>
  <c r="BE206" i="1"/>
  <c r="BF206" i="1"/>
  <c r="BG206" i="1"/>
  <c r="BH206" i="1"/>
  <c r="BI206" i="1"/>
  <c r="BJ206" i="1"/>
  <c r="BL206" i="1"/>
  <c r="BM206" i="1"/>
  <c r="BN206" i="1"/>
  <c r="BO206" i="1"/>
  <c r="BP206" i="1"/>
  <c r="D207" i="1"/>
  <c r="I207" i="1"/>
  <c r="P207" i="1"/>
  <c r="R207" i="1"/>
  <c r="T207" i="1"/>
  <c r="V207" i="1"/>
  <c r="X207" i="1"/>
  <c r="Z207" i="1"/>
  <c r="AB207" i="1"/>
  <c r="AD207" i="1"/>
  <c r="AF207" i="1"/>
  <c r="AI207" i="1"/>
  <c r="AK207" i="1"/>
  <c r="AM207" i="1"/>
  <c r="AT207" i="1"/>
  <c r="AV207" i="1"/>
  <c r="AW207" i="1"/>
  <c r="AY207" i="1"/>
  <c r="BB207" i="1"/>
  <c r="BC207" i="1"/>
  <c r="BD207" i="1"/>
  <c r="BE207" i="1"/>
  <c r="BF207" i="1"/>
  <c r="BG207" i="1"/>
  <c r="BH207" i="1"/>
  <c r="BI207" i="1"/>
  <c r="BJ207" i="1"/>
  <c r="BL207" i="1"/>
  <c r="BM207" i="1"/>
  <c r="BN207" i="1"/>
  <c r="BO207" i="1"/>
  <c r="BP207" i="1"/>
  <c r="D208" i="1"/>
  <c r="I208" i="1"/>
  <c r="P208" i="1"/>
  <c r="R208" i="1"/>
  <c r="T208" i="1"/>
  <c r="V208" i="1"/>
  <c r="X208" i="1"/>
  <c r="Z208" i="1"/>
  <c r="AB208" i="1"/>
  <c r="AD208" i="1"/>
  <c r="AF208" i="1"/>
  <c r="AI208" i="1"/>
  <c r="AK208" i="1"/>
  <c r="AM208" i="1"/>
  <c r="AT208" i="1"/>
  <c r="AV208" i="1"/>
  <c r="AW208" i="1"/>
  <c r="AY208" i="1"/>
  <c r="BB208" i="1"/>
  <c r="BC208" i="1"/>
  <c r="BD208" i="1"/>
  <c r="BE208" i="1"/>
  <c r="BF208" i="1"/>
  <c r="BG208" i="1"/>
  <c r="BH208" i="1"/>
  <c r="BI208" i="1"/>
  <c r="BJ208" i="1"/>
  <c r="BL208" i="1"/>
  <c r="BM208" i="1"/>
  <c r="BN208" i="1"/>
  <c r="BO208" i="1"/>
  <c r="BP208" i="1"/>
  <c r="D209" i="1"/>
  <c r="I209" i="1"/>
  <c r="P209" i="1"/>
  <c r="R209" i="1"/>
  <c r="T209" i="1"/>
  <c r="V209" i="1"/>
  <c r="X209" i="1"/>
  <c r="Z209" i="1"/>
  <c r="AB209" i="1"/>
  <c r="AD209" i="1"/>
  <c r="AF209" i="1"/>
  <c r="AI209" i="1"/>
  <c r="AK209" i="1"/>
  <c r="AM209" i="1"/>
  <c r="AT209" i="1"/>
  <c r="AV209" i="1"/>
  <c r="AW209" i="1"/>
  <c r="AY209" i="1"/>
  <c r="BB209" i="1"/>
  <c r="BC209" i="1"/>
  <c r="BD209" i="1"/>
  <c r="BE209" i="1"/>
  <c r="BF209" i="1"/>
  <c r="BG209" i="1"/>
  <c r="BH209" i="1"/>
  <c r="BI209" i="1"/>
  <c r="BJ209" i="1"/>
  <c r="BL209" i="1"/>
  <c r="BM209" i="1"/>
  <c r="BN209" i="1"/>
  <c r="BO209" i="1"/>
  <c r="BP209" i="1"/>
  <c r="D210" i="1"/>
  <c r="I210" i="1"/>
  <c r="P210" i="1"/>
  <c r="R210" i="1"/>
  <c r="T210" i="1"/>
  <c r="V210" i="1"/>
  <c r="X210" i="1"/>
  <c r="Z210" i="1"/>
  <c r="AB210" i="1"/>
  <c r="AD210" i="1"/>
  <c r="AF210" i="1"/>
  <c r="AI210" i="1"/>
  <c r="AK210" i="1"/>
  <c r="AM210" i="1"/>
  <c r="AT210" i="1"/>
  <c r="AV210" i="1"/>
  <c r="AW210" i="1"/>
  <c r="AY210" i="1"/>
  <c r="BB210" i="1"/>
  <c r="BC210" i="1"/>
  <c r="BD210" i="1"/>
  <c r="BE210" i="1"/>
  <c r="BF210" i="1"/>
  <c r="BG210" i="1"/>
  <c r="BH210" i="1"/>
  <c r="BI210" i="1"/>
  <c r="BJ210" i="1"/>
  <c r="BL210" i="1"/>
  <c r="BM210" i="1"/>
  <c r="BN210" i="1"/>
  <c r="BO210" i="1"/>
  <c r="BP210" i="1"/>
  <c r="D211" i="1"/>
  <c r="I211" i="1"/>
  <c r="P211" i="1"/>
  <c r="R211" i="1"/>
  <c r="T211" i="1"/>
  <c r="V211" i="1"/>
  <c r="X211" i="1"/>
  <c r="Z211" i="1"/>
  <c r="AB211" i="1"/>
  <c r="AD211" i="1"/>
  <c r="AF211" i="1"/>
  <c r="AI211" i="1"/>
  <c r="AK211" i="1"/>
  <c r="AM211" i="1"/>
  <c r="AT211" i="1"/>
  <c r="AV211" i="1"/>
  <c r="AW211" i="1"/>
  <c r="AY211" i="1"/>
  <c r="BB211" i="1"/>
  <c r="BC211" i="1"/>
  <c r="BD211" i="1"/>
  <c r="BE211" i="1"/>
  <c r="BF211" i="1"/>
  <c r="BG211" i="1"/>
  <c r="BH211" i="1"/>
  <c r="BI211" i="1"/>
  <c r="BJ211" i="1"/>
  <c r="BL211" i="1"/>
  <c r="BM211" i="1"/>
  <c r="BN211" i="1"/>
  <c r="BO211" i="1"/>
  <c r="BP211" i="1"/>
  <c r="D212" i="1"/>
  <c r="I212" i="1"/>
  <c r="P212" i="1"/>
  <c r="R212" i="1"/>
  <c r="T212" i="1"/>
  <c r="V212" i="1"/>
  <c r="X212" i="1"/>
  <c r="Z212" i="1"/>
  <c r="AB212" i="1"/>
  <c r="AD212" i="1"/>
  <c r="AF212" i="1"/>
  <c r="AI212" i="1"/>
  <c r="AK212" i="1"/>
  <c r="AM212" i="1"/>
  <c r="AT212" i="1"/>
  <c r="AV212" i="1"/>
  <c r="AW212" i="1"/>
  <c r="AY212" i="1"/>
  <c r="BB212" i="1"/>
  <c r="BC212" i="1"/>
  <c r="BD212" i="1"/>
  <c r="BE212" i="1"/>
  <c r="BF212" i="1"/>
  <c r="BG212" i="1"/>
  <c r="BH212" i="1"/>
  <c r="BI212" i="1"/>
  <c r="BJ212" i="1"/>
  <c r="BL212" i="1"/>
  <c r="BM212" i="1"/>
  <c r="BN212" i="1"/>
  <c r="BO212" i="1"/>
  <c r="BP212" i="1"/>
  <c r="D213" i="1"/>
  <c r="I213" i="1"/>
  <c r="P213" i="1"/>
  <c r="R213" i="1"/>
  <c r="T213" i="1"/>
  <c r="V213" i="1"/>
  <c r="X213" i="1"/>
  <c r="Z213" i="1"/>
  <c r="AB213" i="1"/>
  <c r="AD213" i="1"/>
  <c r="AF213" i="1"/>
  <c r="AI213" i="1"/>
  <c r="AK213" i="1"/>
  <c r="AM213" i="1"/>
  <c r="AT213" i="1"/>
  <c r="AV213" i="1"/>
  <c r="AW213" i="1"/>
  <c r="AY213" i="1"/>
  <c r="BB213" i="1"/>
  <c r="BC213" i="1"/>
  <c r="BD213" i="1"/>
  <c r="BE213" i="1"/>
  <c r="BF213" i="1"/>
  <c r="BG213" i="1"/>
  <c r="BH213" i="1"/>
  <c r="BI213" i="1"/>
  <c r="BJ213" i="1"/>
  <c r="BL213" i="1"/>
  <c r="BM213" i="1"/>
  <c r="BN213" i="1"/>
  <c r="BO213" i="1"/>
  <c r="BP213" i="1"/>
  <c r="D214" i="1"/>
  <c r="I214" i="1"/>
  <c r="P214" i="1"/>
  <c r="R214" i="1"/>
  <c r="T214" i="1"/>
  <c r="V214" i="1"/>
  <c r="X214" i="1"/>
  <c r="Z214" i="1"/>
  <c r="AB214" i="1"/>
  <c r="AD214" i="1"/>
  <c r="AF214" i="1"/>
  <c r="AI214" i="1"/>
  <c r="AK214" i="1"/>
  <c r="AM214" i="1"/>
  <c r="AT214" i="1"/>
  <c r="AV214" i="1"/>
  <c r="AW214" i="1"/>
  <c r="AY214" i="1"/>
  <c r="BB214" i="1"/>
  <c r="BC214" i="1"/>
  <c r="BD214" i="1"/>
  <c r="BE214" i="1"/>
  <c r="BF214" i="1"/>
  <c r="BG214" i="1"/>
  <c r="BH214" i="1"/>
  <c r="BI214" i="1"/>
  <c r="BJ214" i="1"/>
  <c r="BL214" i="1"/>
  <c r="BM214" i="1"/>
  <c r="BN214" i="1"/>
  <c r="BO214" i="1"/>
  <c r="BP214" i="1"/>
  <c r="D215" i="1"/>
  <c r="I215" i="1"/>
  <c r="P215" i="1"/>
  <c r="R215" i="1"/>
  <c r="T215" i="1"/>
  <c r="V215" i="1"/>
  <c r="X215" i="1"/>
  <c r="Z215" i="1"/>
  <c r="AB215" i="1"/>
  <c r="AD215" i="1"/>
  <c r="AF215" i="1"/>
  <c r="AI215" i="1"/>
  <c r="AK215" i="1"/>
  <c r="AM215" i="1"/>
  <c r="AT215" i="1"/>
  <c r="AV215" i="1"/>
  <c r="AW215" i="1"/>
  <c r="AY215" i="1"/>
  <c r="BB215" i="1"/>
  <c r="BC215" i="1"/>
  <c r="BD215" i="1"/>
  <c r="BE215" i="1"/>
  <c r="BF215" i="1"/>
  <c r="BG215" i="1"/>
  <c r="BH215" i="1"/>
  <c r="BI215" i="1"/>
  <c r="BJ215" i="1"/>
  <c r="BL215" i="1"/>
  <c r="BM215" i="1"/>
  <c r="BN215" i="1"/>
  <c r="BO215" i="1"/>
  <c r="BP215" i="1"/>
  <c r="D216" i="1"/>
  <c r="I216" i="1"/>
  <c r="P216" i="1"/>
  <c r="R216" i="1"/>
  <c r="T216" i="1"/>
  <c r="V216" i="1"/>
  <c r="X216" i="1"/>
  <c r="Z216" i="1"/>
  <c r="AB216" i="1"/>
  <c r="AD216" i="1"/>
  <c r="AF216" i="1"/>
  <c r="AI216" i="1"/>
  <c r="AK216" i="1"/>
  <c r="AM216" i="1"/>
  <c r="AT216" i="1"/>
  <c r="AV216" i="1"/>
  <c r="AW216" i="1"/>
  <c r="AY216" i="1"/>
  <c r="BB216" i="1"/>
  <c r="BC216" i="1"/>
  <c r="BD216" i="1"/>
  <c r="BE216" i="1"/>
  <c r="BF216" i="1"/>
  <c r="BG216" i="1"/>
  <c r="BH216" i="1"/>
  <c r="BI216" i="1"/>
  <c r="BJ216" i="1"/>
  <c r="BL216" i="1"/>
  <c r="BM216" i="1"/>
  <c r="BN216" i="1"/>
  <c r="BO216" i="1"/>
  <c r="BP216" i="1"/>
  <c r="D217" i="1"/>
  <c r="I217" i="1"/>
  <c r="P217" i="1"/>
  <c r="R217" i="1"/>
  <c r="T217" i="1"/>
  <c r="V217" i="1"/>
  <c r="X217" i="1"/>
  <c r="Z217" i="1"/>
  <c r="AB217" i="1"/>
  <c r="AD217" i="1"/>
  <c r="AF217" i="1"/>
  <c r="AI217" i="1"/>
  <c r="AK217" i="1"/>
  <c r="AM217" i="1"/>
  <c r="AT217" i="1"/>
  <c r="AV217" i="1"/>
  <c r="AW217" i="1"/>
  <c r="AY217" i="1"/>
  <c r="BB217" i="1"/>
  <c r="BC217" i="1"/>
  <c r="BD217" i="1"/>
  <c r="BE217" i="1"/>
  <c r="BF217" i="1"/>
  <c r="BG217" i="1"/>
  <c r="BH217" i="1"/>
  <c r="BI217" i="1"/>
  <c r="BJ217" i="1"/>
  <c r="BL217" i="1"/>
  <c r="BM217" i="1"/>
  <c r="BN217" i="1"/>
  <c r="BO217" i="1"/>
  <c r="BP217" i="1"/>
  <c r="D218" i="1"/>
  <c r="I218" i="1"/>
  <c r="P218" i="1"/>
  <c r="R218" i="1"/>
  <c r="T218" i="1"/>
  <c r="V218" i="1"/>
  <c r="X218" i="1"/>
  <c r="Z218" i="1"/>
  <c r="AB218" i="1"/>
  <c r="AD218" i="1"/>
  <c r="AF218" i="1"/>
  <c r="AI218" i="1"/>
  <c r="AK218" i="1"/>
  <c r="AM218" i="1"/>
  <c r="AT218" i="1"/>
  <c r="AV218" i="1"/>
  <c r="AW218" i="1"/>
  <c r="AY218" i="1"/>
  <c r="BB218" i="1"/>
  <c r="BC218" i="1"/>
  <c r="BD218" i="1"/>
  <c r="BE218" i="1"/>
  <c r="BF218" i="1"/>
  <c r="BG218" i="1"/>
  <c r="BH218" i="1"/>
  <c r="BI218" i="1"/>
  <c r="BJ218" i="1"/>
  <c r="BL218" i="1"/>
  <c r="BM218" i="1"/>
  <c r="BN218" i="1"/>
  <c r="BO218" i="1"/>
  <c r="BP218" i="1"/>
  <c r="D219" i="1"/>
  <c r="I219" i="1"/>
  <c r="P219" i="1"/>
  <c r="R219" i="1"/>
  <c r="T219" i="1"/>
  <c r="V219" i="1"/>
  <c r="X219" i="1"/>
  <c r="Z219" i="1"/>
  <c r="AB219" i="1"/>
  <c r="AD219" i="1"/>
  <c r="AF219" i="1"/>
  <c r="AI219" i="1"/>
  <c r="AK219" i="1"/>
  <c r="AM219" i="1"/>
  <c r="AT219" i="1"/>
  <c r="AV219" i="1"/>
  <c r="AW219" i="1"/>
  <c r="AY219" i="1"/>
  <c r="BB219" i="1"/>
  <c r="BC219" i="1"/>
  <c r="BD219" i="1"/>
  <c r="BE219" i="1"/>
  <c r="BF219" i="1"/>
  <c r="BG219" i="1"/>
  <c r="BH219" i="1"/>
  <c r="BI219" i="1"/>
  <c r="BJ219" i="1"/>
  <c r="BL219" i="1"/>
  <c r="BM219" i="1"/>
  <c r="BN219" i="1"/>
  <c r="BO219" i="1"/>
  <c r="BP219" i="1"/>
  <c r="D220" i="1"/>
  <c r="I220" i="1"/>
  <c r="P220" i="1"/>
  <c r="R220" i="1"/>
  <c r="T220" i="1"/>
  <c r="V220" i="1"/>
  <c r="X220" i="1"/>
  <c r="Z220" i="1"/>
  <c r="AB220" i="1"/>
  <c r="AD220" i="1"/>
  <c r="AF220" i="1"/>
  <c r="AI220" i="1"/>
  <c r="AK220" i="1"/>
  <c r="AM220" i="1"/>
  <c r="AT220" i="1"/>
  <c r="AV220" i="1"/>
  <c r="AW220" i="1"/>
  <c r="AY220" i="1"/>
  <c r="BB220" i="1"/>
  <c r="BC220" i="1"/>
  <c r="BD220" i="1"/>
  <c r="BE220" i="1"/>
  <c r="BF220" i="1"/>
  <c r="BG220" i="1"/>
  <c r="BH220" i="1"/>
  <c r="BI220" i="1"/>
  <c r="BJ220" i="1"/>
  <c r="BL220" i="1"/>
  <c r="BM220" i="1"/>
  <c r="BN220" i="1"/>
  <c r="BO220" i="1"/>
  <c r="BP220" i="1"/>
  <c r="D221" i="1"/>
  <c r="I221" i="1"/>
  <c r="P221" i="1"/>
  <c r="R221" i="1"/>
  <c r="T221" i="1"/>
  <c r="V221" i="1"/>
  <c r="X221" i="1"/>
  <c r="Z221" i="1"/>
  <c r="AB221" i="1"/>
  <c r="AD221" i="1"/>
  <c r="AF221" i="1"/>
  <c r="AI221" i="1"/>
  <c r="AK221" i="1"/>
  <c r="AM221" i="1"/>
  <c r="AT221" i="1"/>
  <c r="AV221" i="1"/>
  <c r="AW221" i="1"/>
  <c r="AY221" i="1"/>
  <c r="BB221" i="1"/>
  <c r="BC221" i="1"/>
  <c r="BD221" i="1"/>
  <c r="BE221" i="1"/>
  <c r="BF221" i="1"/>
  <c r="BG221" i="1"/>
  <c r="BH221" i="1"/>
  <c r="BI221" i="1"/>
  <c r="BJ221" i="1"/>
  <c r="BL221" i="1"/>
  <c r="BM221" i="1"/>
  <c r="BN221" i="1"/>
  <c r="BO221" i="1"/>
  <c r="BP221" i="1"/>
  <c r="D222" i="1"/>
  <c r="I222" i="1"/>
  <c r="P222" i="1"/>
  <c r="R222" i="1"/>
  <c r="T222" i="1"/>
  <c r="V222" i="1"/>
  <c r="X222" i="1"/>
  <c r="Z222" i="1"/>
  <c r="AB222" i="1"/>
  <c r="AD222" i="1"/>
  <c r="AF222" i="1"/>
  <c r="AI222" i="1"/>
  <c r="AK222" i="1"/>
  <c r="AM222" i="1"/>
  <c r="AT222" i="1"/>
  <c r="AV222" i="1"/>
  <c r="AW222" i="1"/>
  <c r="AY222" i="1"/>
  <c r="BB222" i="1"/>
  <c r="BC222" i="1"/>
  <c r="BD222" i="1"/>
  <c r="BE222" i="1"/>
  <c r="BF222" i="1"/>
  <c r="BG222" i="1"/>
  <c r="BH222" i="1"/>
  <c r="BI222" i="1"/>
  <c r="BJ222" i="1"/>
  <c r="BL222" i="1"/>
  <c r="BM222" i="1"/>
  <c r="BN222" i="1"/>
  <c r="BO222" i="1"/>
  <c r="BP222" i="1"/>
  <c r="D223" i="1"/>
  <c r="I223" i="1"/>
  <c r="P223" i="1"/>
  <c r="R223" i="1"/>
  <c r="T223" i="1"/>
  <c r="V223" i="1"/>
  <c r="X223" i="1"/>
  <c r="Z223" i="1"/>
  <c r="AB223" i="1"/>
  <c r="AD223" i="1"/>
  <c r="AF223" i="1"/>
  <c r="AI223" i="1"/>
  <c r="AK223" i="1"/>
  <c r="AM223" i="1"/>
  <c r="AT223" i="1"/>
  <c r="AV223" i="1"/>
  <c r="AW223" i="1"/>
  <c r="AY223" i="1"/>
  <c r="BB223" i="1"/>
  <c r="BC223" i="1"/>
  <c r="BD223" i="1"/>
  <c r="BE223" i="1"/>
  <c r="BF223" i="1"/>
  <c r="BG223" i="1"/>
  <c r="BH223" i="1"/>
  <c r="BI223" i="1"/>
  <c r="BJ223" i="1"/>
  <c r="BL223" i="1"/>
  <c r="BM223" i="1"/>
  <c r="BN223" i="1"/>
  <c r="BO223" i="1"/>
  <c r="BP223" i="1"/>
  <c r="D224" i="1"/>
  <c r="I224" i="1"/>
  <c r="P224" i="1"/>
  <c r="R224" i="1"/>
  <c r="T224" i="1"/>
  <c r="V224" i="1"/>
  <c r="X224" i="1"/>
  <c r="Z224" i="1"/>
  <c r="AB224" i="1"/>
  <c r="AD224" i="1"/>
  <c r="AF224" i="1"/>
  <c r="AI224" i="1"/>
  <c r="AK224" i="1"/>
  <c r="AM224" i="1"/>
  <c r="AT224" i="1"/>
  <c r="AV224" i="1"/>
  <c r="AW224" i="1"/>
  <c r="AY224" i="1"/>
  <c r="BB224" i="1"/>
  <c r="BC224" i="1"/>
  <c r="BD224" i="1"/>
  <c r="BE224" i="1"/>
  <c r="BF224" i="1"/>
  <c r="BG224" i="1"/>
  <c r="BH224" i="1"/>
  <c r="BI224" i="1"/>
  <c r="BJ224" i="1"/>
  <c r="BL224" i="1"/>
  <c r="BM224" i="1"/>
  <c r="BN224" i="1"/>
  <c r="BO224" i="1"/>
  <c r="BP224" i="1"/>
  <c r="D225" i="1"/>
  <c r="I225" i="1"/>
  <c r="P225" i="1"/>
  <c r="R225" i="1"/>
  <c r="T225" i="1"/>
  <c r="V225" i="1"/>
  <c r="X225" i="1"/>
  <c r="Z225" i="1"/>
  <c r="AB225" i="1"/>
  <c r="AD225" i="1"/>
  <c r="AF225" i="1"/>
  <c r="AI225" i="1"/>
  <c r="AK225" i="1"/>
  <c r="AM225" i="1"/>
  <c r="AT225" i="1"/>
  <c r="AV225" i="1"/>
  <c r="AW225" i="1"/>
  <c r="AY225" i="1"/>
  <c r="BB225" i="1"/>
  <c r="BC225" i="1"/>
  <c r="BD225" i="1"/>
  <c r="BE225" i="1"/>
  <c r="BF225" i="1"/>
  <c r="BG225" i="1"/>
  <c r="BH225" i="1"/>
  <c r="BI225" i="1"/>
  <c r="BJ225" i="1"/>
  <c r="BL225" i="1"/>
  <c r="BM225" i="1"/>
  <c r="BN225" i="1"/>
  <c r="BO225" i="1"/>
  <c r="BP225" i="1"/>
  <c r="D226" i="1"/>
  <c r="I226" i="1"/>
  <c r="P226" i="1"/>
  <c r="R226" i="1"/>
  <c r="T226" i="1"/>
  <c r="V226" i="1"/>
  <c r="X226" i="1"/>
  <c r="Z226" i="1"/>
  <c r="AB226" i="1"/>
  <c r="AD226" i="1"/>
  <c r="AF226" i="1"/>
  <c r="AI226" i="1"/>
  <c r="AK226" i="1"/>
  <c r="AM226" i="1"/>
  <c r="AT226" i="1"/>
  <c r="AV226" i="1"/>
  <c r="AW226" i="1"/>
  <c r="AY226" i="1"/>
  <c r="BB226" i="1"/>
  <c r="BC226" i="1"/>
  <c r="BD226" i="1"/>
  <c r="BE226" i="1"/>
  <c r="BF226" i="1"/>
  <c r="BG226" i="1"/>
  <c r="BH226" i="1"/>
  <c r="BI226" i="1"/>
  <c r="BJ226" i="1"/>
  <c r="BL226" i="1"/>
  <c r="BM226" i="1"/>
  <c r="BN226" i="1"/>
  <c r="BO226" i="1"/>
  <c r="BP226" i="1"/>
  <c r="D227" i="1"/>
  <c r="I227" i="1"/>
  <c r="P227" i="1"/>
  <c r="R227" i="1"/>
  <c r="T227" i="1"/>
  <c r="V227" i="1"/>
  <c r="X227" i="1"/>
  <c r="Z227" i="1"/>
  <c r="AB227" i="1"/>
  <c r="AD227" i="1"/>
  <c r="AF227" i="1"/>
  <c r="AI227" i="1"/>
  <c r="AK227" i="1"/>
  <c r="AM227" i="1"/>
  <c r="AT227" i="1"/>
  <c r="AV227" i="1"/>
  <c r="AW227" i="1"/>
  <c r="AY227" i="1"/>
  <c r="BB227" i="1"/>
  <c r="BC227" i="1"/>
  <c r="BD227" i="1"/>
  <c r="BE227" i="1"/>
  <c r="BF227" i="1"/>
  <c r="BG227" i="1"/>
  <c r="BH227" i="1"/>
  <c r="BI227" i="1"/>
  <c r="BJ227" i="1"/>
  <c r="BL227" i="1"/>
  <c r="BM227" i="1"/>
  <c r="BN227" i="1"/>
  <c r="BO227" i="1"/>
  <c r="BP227" i="1"/>
  <c r="D228" i="1"/>
  <c r="I228" i="1"/>
  <c r="P228" i="1"/>
  <c r="R228" i="1"/>
  <c r="T228" i="1"/>
  <c r="V228" i="1"/>
  <c r="X228" i="1"/>
  <c r="Z228" i="1"/>
  <c r="AB228" i="1"/>
  <c r="AD228" i="1"/>
  <c r="AF228" i="1"/>
  <c r="AI228" i="1"/>
  <c r="AK228" i="1"/>
  <c r="AM228" i="1"/>
  <c r="AT228" i="1"/>
  <c r="AV228" i="1"/>
  <c r="AW228" i="1"/>
  <c r="AY228" i="1"/>
  <c r="BB228" i="1"/>
  <c r="BC228" i="1"/>
  <c r="BD228" i="1"/>
  <c r="BE228" i="1"/>
  <c r="BF228" i="1"/>
  <c r="BG228" i="1"/>
  <c r="BH228" i="1"/>
  <c r="BI228" i="1"/>
  <c r="BJ228" i="1"/>
  <c r="BL228" i="1"/>
  <c r="BM228" i="1"/>
  <c r="BN228" i="1"/>
  <c r="BO228" i="1"/>
  <c r="BP228" i="1"/>
  <c r="D229" i="1"/>
  <c r="I229" i="1"/>
  <c r="P229" i="1"/>
  <c r="R229" i="1"/>
  <c r="T229" i="1"/>
  <c r="V229" i="1"/>
  <c r="X229" i="1"/>
  <c r="Z229" i="1"/>
  <c r="AB229" i="1"/>
  <c r="AD229" i="1"/>
  <c r="AF229" i="1"/>
  <c r="AI229" i="1"/>
  <c r="AK229" i="1"/>
  <c r="AM229" i="1"/>
  <c r="AT229" i="1"/>
  <c r="AV229" i="1"/>
  <c r="AW229" i="1"/>
  <c r="AY229" i="1"/>
  <c r="BB229" i="1"/>
  <c r="BC229" i="1"/>
  <c r="BD229" i="1"/>
  <c r="BE229" i="1"/>
  <c r="BF229" i="1"/>
  <c r="BG229" i="1"/>
  <c r="BH229" i="1"/>
  <c r="BI229" i="1"/>
  <c r="BJ229" i="1"/>
  <c r="BL229" i="1"/>
  <c r="BM229" i="1"/>
  <c r="BN229" i="1"/>
  <c r="BO229" i="1"/>
  <c r="BP229" i="1"/>
  <c r="D230" i="1"/>
  <c r="I230" i="1"/>
  <c r="P230" i="1"/>
  <c r="R230" i="1"/>
  <c r="T230" i="1"/>
  <c r="V230" i="1"/>
  <c r="X230" i="1"/>
  <c r="Z230" i="1"/>
  <c r="AB230" i="1"/>
  <c r="AD230" i="1"/>
  <c r="AF230" i="1"/>
  <c r="AI230" i="1"/>
  <c r="AK230" i="1"/>
  <c r="AM230" i="1"/>
  <c r="AT230" i="1"/>
  <c r="AV230" i="1"/>
  <c r="AW230" i="1"/>
  <c r="AY230" i="1"/>
  <c r="BB230" i="1"/>
  <c r="BC230" i="1"/>
  <c r="BD230" i="1"/>
  <c r="BE230" i="1"/>
  <c r="BF230" i="1"/>
  <c r="BG230" i="1"/>
  <c r="BH230" i="1"/>
  <c r="BI230" i="1"/>
  <c r="BJ230" i="1"/>
  <c r="BL230" i="1"/>
  <c r="BM230" i="1"/>
  <c r="BN230" i="1"/>
  <c r="BO230" i="1"/>
  <c r="BP230" i="1"/>
  <c r="D231" i="1"/>
  <c r="I231" i="1"/>
  <c r="P231" i="1"/>
  <c r="R231" i="1"/>
  <c r="T231" i="1"/>
  <c r="V231" i="1"/>
  <c r="X231" i="1"/>
  <c r="Z231" i="1"/>
  <c r="AB231" i="1"/>
  <c r="AD231" i="1"/>
  <c r="AF231" i="1"/>
  <c r="AI231" i="1"/>
  <c r="AK231" i="1"/>
  <c r="AM231" i="1"/>
  <c r="AT231" i="1"/>
  <c r="AV231" i="1"/>
  <c r="AW231" i="1"/>
  <c r="AY231" i="1"/>
  <c r="BB231" i="1"/>
  <c r="BC231" i="1"/>
  <c r="BD231" i="1"/>
  <c r="BE231" i="1"/>
  <c r="BF231" i="1"/>
  <c r="BG231" i="1"/>
  <c r="BH231" i="1"/>
  <c r="BI231" i="1"/>
  <c r="BJ231" i="1"/>
  <c r="BL231" i="1"/>
  <c r="BM231" i="1"/>
  <c r="BN231" i="1"/>
  <c r="BO231" i="1"/>
  <c r="BP231" i="1"/>
  <c r="D232" i="1"/>
  <c r="I232" i="1"/>
  <c r="P232" i="1"/>
  <c r="R232" i="1"/>
  <c r="T232" i="1"/>
  <c r="V232" i="1"/>
  <c r="X232" i="1"/>
  <c r="Z232" i="1"/>
  <c r="AB232" i="1"/>
  <c r="AD232" i="1"/>
  <c r="AF232" i="1"/>
  <c r="AI232" i="1"/>
  <c r="AK232" i="1"/>
  <c r="AM232" i="1"/>
  <c r="AT232" i="1"/>
  <c r="AV232" i="1"/>
  <c r="AW232" i="1"/>
  <c r="AY232" i="1"/>
  <c r="BB232" i="1"/>
  <c r="BC232" i="1"/>
  <c r="BD232" i="1"/>
  <c r="BE232" i="1"/>
  <c r="BF232" i="1"/>
  <c r="BG232" i="1"/>
  <c r="BH232" i="1"/>
  <c r="BI232" i="1"/>
  <c r="BJ232" i="1"/>
  <c r="BL232" i="1"/>
  <c r="BM232" i="1"/>
  <c r="BN232" i="1"/>
  <c r="BO232" i="1"/>
  <c r="BP232" i="1"/>
  <c r="D233" i="1"/>
  <c r="I233" i="1"/>
  <c r="P233" i="1"/>
  <c r="R233" i="1"/>
  <c r="T233" i="1"/>
  <c r="V233" i="1"/>
  <c r="X233" i="1"/>
  <c r="Z233" i="1"/>
  <c r="AB233" i="1"/>
  <c r="AD233" i="1"/>
  <c r="AF233" i="1"/>
  <c r="AI233" i="1"/>
  <c r="AK233" i="1"/>
  <c r="AM233" i="1"/>
  <c r="AT233" i="1"/>
  <c r="AV233" i="1"/>
  <c r="AW233" i="1"/>
  <c r="AY233" i="1"/>
  <c r="BB233" i="1"/>
  <c r="BC233" i="1"/>
  <c r="BD233" i="1"/>
  <c r="BE233" i="1"/>
  <c r="BF233" i="1"/>
  <c r="BG233" i="1"/>
  <c r="BH233" i="1"/>
  <c r="BI233" i="1"/>
  <c r="BJ233" i="1"/>
  <c r="BL233" i="1"/>
  <c r="BM233" i="1"/>
  <c r="BN233" i="1"/>
  <c r="BO233" i="1"/>
  <c r="BP233" i="1"/>
  <c r="D234" i="1"/>
  <c r="I234" i="1"/>
  <c r="P234" i="1"/>
  <c r="R234" i="1"/>
  <c r="T234" i="1"/>
  <c r="V234" i="1"/>
  <c r="X234" i="1"/>
  <c r="Z234" i="1"/>
  <c r="AB234" i="1"/>
  <c r="AD234" i="1"/>
  <c r="AF234" i="1"/>
  <c r="AI234" i="1"/>
  <c r="AK234" i="1"/>
  <c r="AM234" i="1"/>
  <c r="AT234" i="1"/>
  <c r="AV234" i="1"/>
  <c r="AW234" i="1"/>
  <c r="AY234" i="1"/>
  <c r="BB234" i="1"/>
  <c r="BC234" i="1"/>
  <c r="BD234" i="1"/>
  <c r="BE234" i="1"/>
  <c r="BF234" i="1"/>
  <c r="BG234" i="1"/>
  <c r="BH234" i="1"/>
  <c r="BI234" i="1"/>
  <c r="BJ234" i="1"/>
  <c r="BL234" i="1"/>
  <c r="BM234" i="1"/>
  <c r="BN234" i="1"/>
  <c r="BO234" i="1"/>
  <c r="BP234" i="1"/>
  <c r="D235" i="1"/>
  <c r="I235" i="1"/>
  <c r="P235" i="1"/>
  <c r="R235" i="1"/>
  <c r="T235" i="1"/>
  <c r="V235" i="1"/>
  <c r="X235" i="1"/>
  <c r="Z235" i="1"/>
  <c r="AB235" i="1"/>
  <c r="AD235" i="1"/>
  <c r="AF235" i="1"/>
  <c r="AI235" i="1"/>
  <c r="AK235" i="1"/>
  <c r="AM235" i="1"/>
  <c r="AT235" i="1"/>
  <c r="AV235" i="1"/>
  <c r="AW235" i="1"/>
  <c r="AY235" i="1"/>
  <c r="BB235" i="1"/>
  <c r="BC235" i="1"/>
  <c r="BD235" i="1"/>
  <c r="BE235" i="1"/>
  <c r="BF235" i="1"/>
  <c r="BG235" i="1"/>
  <c r="BH235" i="1"/>
  <c r="BI235" i="1"/>
  <c r="BJ235" i="1"/>
  <c r="BL235" i="1"/>
  <c r="BM235" i="1"/>
  <c r="BN235" i="1"/>
  <c r="BO235" i="1"/>
  <c r="BP235" i="1"/>
  <c r="D236" i="1"/>
  <c r="I236" i="1"/>
  <c r="P236" i="1"/>
  <c r="R236" i="1"/>
  <c r="T236" i="1"/>
  <c r="V236" i="1"/>
  <c r="X236" i="1"/>
  <c r="Z236" i="1"/>
  <c r="AB236" i="1"/>
  <c r="AD236" i="1"/>
  <c r="AF236" i="1"/>
  <c r="AI236" i="1"/>
  <c r="AK236" i="1"/>
  <c r="AM236" i="1"/>
  <c r="AT236" i="1"/>
  <c r="AV236" i="1"/>
  <c r="AW236" i="1"/>
  <c r="AY236" i="1"/>
  <c r="BB236" i="1"/>
  <c r="BC236" i="1"/>
  <c r="BD236" i="1"/>
  <c r="BE236" i="1"/>
  <c r="BF236" i="1"/>
  <c r="BG236" i="1"/>
  <c r="BH236" i="1"/>
  <c r="BI236" i="1"/>
  <c r="BJ236" i="1"/>
  <c r="BL236" i="1"/>
  <c r="BM236" i="1"/>
  <c r="BN236" i="1"/>
  <c r="BO236" i="1"/>
  <c r="BP236" i="1"/>
  <c r="D237" i="1"/>
  <c r="I237" i="1"/>
  <c r="P237" i="1"/>
  <c r="R237" i="1"/>
  <c r="T237" i="1"/>
  <c r="V237" i="1"/>
  <c r="X237" i="1"/>
  <c r="Z237" i="1"/>
  <c r="AB237" i="1"/>
  <c r="AD237" i="1"/>
  <c r="AF237" i="1"/>
  <c r="AI237" i="1"/>
  <c r="AK237" i="1"/>
  <c r="AM237" i="1"/>
  <c r="AT237" i="1"/>
  <c r="AV237" i="1"/>
  <c r="AW237" i="1"/>
  <c r="AY237" i="1"/>
  <c r="BB237" i="1"/>
  <c r="BC237" i="1"/>
  <c r="BD237" i="1"/>
  <c r="BE237" i="1"/>
  <c r="BF237" i="1"/>
  <c r="BG237" i="1"/>
  <c r="BH237" i="1"/>
  <c r="BI237" i="1"/>
  <c r="BJ237" i="1"/>
  <c r="BL237" i="1"/>
  <c r="BM237" i="1"/>
  <c r="BN237" i="1"/>
  <c r="BO237" i="1"/>
  <c r="BP237" i="1"/>
  <c r="D238" i="1"/>
  <c r="I238" i="1"/>
  <c r="P238" i="1"/>
  <c r="R238" i="1"/>
  <c r="T238" i="1"/>
  <c r="V238" i="1"/>
  <c r="X238" i="1"/>
  <c r="Z238" i="1"/>
  <c r="AB238" i="1"/>
  <c r="AD238" i="1"/>
  <c r="AF238" i="1"/>
  <c r="AI238" i="1"/>
  <c r="AK238" i="1"/>
  <c r="AM238" i="1"/>
  <c r="AT238" i="1"/>
  <c r="AV238" i="1"/>
  <c r="AW238" i="1"/>
  <c r="AY238" i="1"/>
  <c r="BB238" i="1"/>
  <c r="BC238" i="1"/>
  <c r="BD238" i="1"/>
  <c r="BE238" i="1"/>
  <c r="BF238" i="1"/>
  <c r="BG238" i="1"/>
  <c r="BH238" i="1"/>
  <c r="BI238" i="1"/>
  <c r="BJ238" i="1"/>
  <c r="BL238" i="1"/>
  <c r="BM238" i="1"/>
  <c r="BN238" i="1"/>
  <c r="BO238" i="1"/>
  <c r="BP238" i="1"/>
  <c r="D239" i="1"/>
  <c r="I239" i="1"/>
  <c r="P239" i="1"/>
  <c r="R239" i="1"/>
  <c r="T239" i="1"/>
  <c r="V239" i="1"/>
  <c r="X239" i="1"/>
  <c r="Z239" i="1"/>
  <c r="AB239" i="1"/>
  <c r="AD239" i="1"/>
  <c r="AF239" i="1"/>
  <c r="AI239" i="1"/>
  <c r="AK239" i="1"/>
  <c r="AM239" i="1"/>
  <c r="AT239" i="1"/>
  <c r="AV239" i="1"/>
  <c r="AW239" i="1"/>
  <c r="AY239" i="1"/>
  <c r="BB239" i="1"/>
  <c r="BC239" i="1"/>
  <c r="BD239" i="1"/>
  <c r="BE239" i="1"/>
  <c r="BF239" i="1"/>
  <c r="BG239" i="1"/>
  <c r="BH239" i="1"/>
  <c r="BI239" i="1"/>
  <c r="BJ239" i="1"/>
  <c r="BL239" i="1"/>
  <c r="BM239" i="1"/>
  <c r="BN239" i="1"/>
  <c r="BO239" i="1"/>
  <c r="BP239" i="1"/>
  <c r="D240" i="1"/>
  <c r="I240" i="1"/>
  <c r="P240" i="1"/>
  <c r="R240" i="1"/>
  <c r="T240" i="1"/>
  <c r="V240" i="1"/>
  <c r="X240" i="1"/>
  <c r="Z240" i="1"/>
  <c r="AB240" i="1"/>
  <c r="AD240" i="1"/>
  <c r="AF240" i="1"/>
  <c r="AI240" i="1"/>
  <c r="AK240" i="1"/>
  <c r="AM240" i="1"/>
  <c r="AT240" i="1"/>
  <c r="AV240" i="1"/>
  <c r="AW240" i="1"/>
  <c r="AY240" i="1"/>
  <c r="BB240" i="1"/>
  <c r="BC240" i="1"/>
  <c r="BD240" i="1"/>
  <c r="BE240" i="1"/>
  <c r="BF240" i="1"/>
  <c r="BG240" i="1"/>
  <c r="BH240" i="1"/>
  <c r="BI240" i="1"/>
  <c r="BJ240" i="1"/>
  <c r="BL240" i="1"/>
  <c r="BM240" i="1"/>
  <c r="BN240" i="1"/>
  <c r="BO240" i="1"/>
  <c r="BP240" i="1"/>
  <c r="D241" i="1"/>
  <c r="I241" i="1"/>
  <c r="P241" i="1"/>
  <c r="R241" i="1"/>
  <c r="T241" i="1"/>
  <c r="V241" i="1"/>
  <c r="X241" i="1"/>
  <c r="Z241" i="1"/>
  <c r="AB241" i="1"/>
  <c r="AD241" i="1"/>
  <c r="AF241" i="1"/>
  <c r="AI241" i="1"/>
  <c r="AK241" i="1"/>
  <c r="AM241" i="1"/>
  <c r="AT241" i="1"/>
  <c r="AV241" i="1"/>
  <c r="AW241" i="1"/>
  <c r="AY241" i="1"/>
  <c r="BB241" i="1"/>
  <c r="BC241" i="1"/>
  <c r="BD241" i="1"/>
  <c r="BE241" i="1"/>
  <c r="BF241" i="1"/>
  <c r="BG241" i="1"/>
  <c r="BH241" i="1"/>
  <c r="BI241" i="1"/>
  <c r="BJ241" i="1"/>
  <c r="BL241" i="1"/>
  <c r="BM241" i="1"/>
  <c r="BN241" i="1"/>
  <c r="BO241" i="1"/>
  <c r="BP241" i="1"/>
  <c r="D242" i="1"/>
  <c r="I242" i="1"/>
  <c r="P242" i="1"/>
  <c r="R242" i="1"/>
  <c r="T242" i="1"/>
  <c r="V242" i="1"/>
  <c r="X242" i="1"/>
  <c r="Z242" i="1"/>
  <c r="AB242" i="1"/>
  <c r="AD242" i="1"/>
  <c r="AF242" i="1"/>
  <c r="AI242" i="1"/>
  <c r="AK242" i="1"/>
  <c r="AM242" i="1"/>
  <c r="AT242" i="1"/>
  <c r="AV242" i="1"/>
  <c r="AW242" i="1"/>
  <c r="AY242" i="1"/>
  <c r="BB242" i="1"/>
  <c r="BC242" i="1"/>
  <c r="BD242" i="1"/>
  <c r="BE242" i="1"/>
  <c r="BF242" i="1"/>
  <c r="BG242" i="1"/>
  <c r="BH242" i="1"/>
  <c r="BI242" i="1"/>
  <c r="BJ242" i="1"/>
  <c r="BL242" i="1"/>
  <c r="BM242" i="1"/>
  <c r="BN242" i="1"/>
  <c r="BO242" i="1"/>
  <c r="BP242" i="1"/>
  <c r="D243" i="1"/>
  <c r="I243" i="1"/>
  <c r="P243" i="1"/>
  <c r="R243" i="1"/>
  <c r="T243" i="1"/>
  <c r="V243" i="1"/>
  <c r="X243" i="1"/>
  <c r="Z243" i="1"/>
  <c r="AB243" i="1"/>
  <c r="AD243" i="1"/>
  <c r="AF243" i="1"/>
  <c r="AI243" i="1"/>
  <c r="AK243" i="1"/>
  <c r="AM243" i="1"/>
  <c r="AT243" i="1"/>
  <c r="AV243" i="1"/>
  <c r="AW243" i="1"/>
  <c r="AY243" i="1"/>
  <c r="BB243" i="1"/>
  <c r="BC243" i="1"/>
  <c r="BD243" i="1"/>
  <c r="BE243" i="1"/>
  <c r="BF243" i="1"/>
  <c r="BG243" i="1"/>
  <c r="BH243" i="1"/>
  <c r="BI243" i="1"/>
  <c r="BJ243" i="1"/>
  <c r="BL243" i="1"/>
  <c r="BM243" i="1"/>
  <c r="BN243" i="1"/>
  <c r="BO243" i="1"/>
  <c r="BP243" i="1"/>
  <c r="D244" i="1"/>
  <c r="I244" i="1"/>
  <c r="P244" i="1"/>
  <c r="R244" i="1"/>
  <c r="T244" i="1"/>
  <c r="V244" i="1"/>
  <c r="X244" i="1"/>
  <c r="Z244" i="1"/>
  <c r="AB244" i="1"/>
  <c r="AD244" i="1"/>
  <c r="AF244" i="1"/>
  <c r="AI244" i="1"/>
  <c r="AK244" i="1"/>
  <c r="AM244" i="1"/>
  <c r="AT244" i="1"/>
  <c r="AV244" i="1"/>
  <c r="AW244" i="1"/>
  <c r="AY244" i="1"/>
  <c r="BB244" i="1"/>
  <c r="BC244" i="1"/>
  <c r="BD244" i="1"/>
  <c r="BE244" i="1"/>
  <c r="BF244" i="1"/>
  <c r="BG244" i="1"/>
  <c r="BH244" i="1"/>
  <c r="BI244" i="1"/>
  <c r="BJ244" i="1"/>
  <c r="BL244" i="1"/>
  <c r="BM244" i="1"/>
  <c r="BN244" i="1"/>
  <c r="BO244" i="1"/>
  <c r="BP244" i="1"/>
  <c r="D245" i="1"/>
  <c r="I245" i="1"/>
  <c r="P245" i="1"/>
  <c r="R245" i="1"/>
  <c r="T245" i="1"/>
  <c r="V245" i="1"/>
  <c r="X245" i="1"/>
  <c r="Z245" i="1"/>
  <c r="AB245" i="1"/>
  <c r="AD245" i="1"/>
  <c r="AF245" i="1"/>
  <c r="AI245" i="1"/>
  <c r="AK245" i="1"/>
  <c r="AM245" i="1"/>
  <c r="AT245" i="1"/>
  <c r="AV245" i="1"/>
  <c r="AW245" i="1"/>
  <c r="AY245" i="1"/>
  <c r="BB245" i="1"/>
  <c r="BC245" i="1"/>
  <c r="BD245" i="1"/>
  <c r="BE245" i="1"/>
  <c r="BF245" i="1"/>
  <c r="BG245" i="1"/>
  <c r="BH245" i="1"/>
  <c r="BI245" i="1"/>
  <c r="BJ245" i="1"/>
  <c r="BL245" i="1"/>
  <c r="BM245" i="1"/>
  <c r="BN245" i="1"/>
  <c r="BO245" i="1"/>
  <c r="BP245" i="1"/>
  <c r="D246" i="1"/>
  <c r="I246" i="1"/>
  <c r="P246" i="1"/>
  <c r="R246" i="1"/>
  <c r="T246" i="1"/>
  <c r="V246" i="1"/>
  <c r="X246" i="1"/>
  <c r="Z246" i="1"/>
  <c r="AB246" i="1"/>
  <c r="AD246" i="1"/>
  <c r="AF246" i="1"/>
  <c r="AI246" i="1"/>
  <c r="AK246" i="1"/>
  <c r="AM246" i="1"/>
  <c r="AT246" i="1"/>
  <c r="AV246" i="1"/>
  <c r="AW246" i="1"/>
  <c r="AY246" i="1"/>
  <c r="BB246" i="1"/>
  <c r="BC246" i="1"/>
  <c r="BD246" i="1"/>
  <c r="BE246" i="1"/>
  <c r="BF246" i="1"/>
  <c r="BG246" i="1"/>
  <c r="BH246" i="1"/>
  <c r="BI246" i="1"/>
  <c r="BJ246" i="1"/>
  <c r="BL246" i="1"/>
  <c r="BM246" i="1"/>
  <c r="BN246" i="1"/>
  <c r="BO246" i="1"/>
  <c r="BP246" i="1"/>
  <c r="D247" i="1"/>
  <c r="I247" i="1"/>
  <c r="P247" i="1"/>
  <c r="R247" i="1"/>
  <c r="T247" i="1"/>
  <c r="V247" i="1"/>
  <c r="X247" i="1"/>
  <c r="Z247" i="1"/>
  <c r="AB247" i="1"/>
  <c r="AD247" i="1"/>
  <c r="AF247" i="1"/>
  <c r="AI247" i="1"/>
  <c r="AK247" i="1"/>
  <c r="AM247" i="1"/>
  <c r="AT247" i="1"/>
  <c r="AV247" i="1"/>
  <c r="AW247" i="1"/>
  <c r="AY247" i="1"/>
  <c r="BB247" i="1"/>
  <c r="BC247" i="1"/>
  <c r="BD247" i="1"/>
  <c r="BE247" i="1"/>
  <c r="BF247" i="1"/>
  <c r="BG247" i="1"/>
  <c r="BH247" i="1"/>
  <c r="BI247" i="1"/>
  <c r="BJ247" i="1"/>
  <c r="BL247" i="1"/>
  <c r="BM247" i="1"/>
  <c r="BN247" i="1"/>
  <c r="BO247" i="1"/>
  <c r="BP247" i="1"/>
  <c r="D248" i="1"/>
  <c r="I248" i="1"/>
  <c r="P248" i="1"/>
  <c r="R248" i="1"/>
  <c r="T248" i="1"/>
  <c r="V248" i="1"/>
  <c r="X248" i="1"/>
  <c r="Z248" i="1"/>
  <c r="AB248" i="1"/>
  <c r="AD248" i="1"/>
  <c r="AF248" i="1"/>
  <c r="AI248" i="1"/>
  <c r="AK248" i="1"/>
  <c r="AM248" i="1"/>
  <c r="AT248" i="1"/>
  <c r="AV248" i="1"/>
  <c r="AW248" i="1"/>
  <c r="AY248" i="1"/>
  <c r="BB248" i="1"/>
  <c r="BC248" i="1"/>
  <c r="BD248" i="1"/>
  <c r="BE248" i="1"/>
  <c r="BF248" i="1"/>
  <c r="BG248" i="1"/>
  <c r="BH248" i="1"/>
  <c r="BI248" i="1"/>
  <c r="BJ248" i="1"/>
  <c r="BL248" i="1"/>
  <c r="BM248" i="1"/>
  <c r="BN248" i="1"/>
  <c r="BO248" i="1"/>
  <c r="BP248" i="1"/>
  <c r="D249" i="1"/>
  <c r="I249" i="1"/>
  <c r="P249" i="1"/>
  <c r="R249" i="1"/>
  <c r="T249" i="1"/>
  <c r="V249" i="1"/>
  <c r="X249" i="1"/>
  <c r="Z249" i="1"/>
  <c r="AB249" i="1"/>
  <c r="AD249" i="1"/>
  <c r="AF249" i="1"/>
  <c r="AI249" i="1"/>
  <c r="AK249" i="1"/>
  <c r="AM249" i="1"/>
  <c r="AT249" i="1"/>
  <c r="AV249" i="1"/>
  <c r="AW249" i="1"/>
  <c r="AY249" i="1"/>
  <c r="BB249" i="1"/>
  <c r="BC249" i="1"/>
  <c r="BD249" i="1"/>
  <c r="BE249" i="1"/>
  <c r="BF249" i="1"/>
  <c r="BG249" i="1"/>
  <c r="BH249" i="1"/>
  <c r="BI249" i="1"/>
  <c r="BJ249" i="1"/>
  <c r="BL249" i="1"/>
  <c r="BM249" i="1"/>
  <c r="BN249" i="1"/>
  <c r="BO249" i="1"/>
  <c r="BP249" i="1"/>
  <c r="D250" i="1"/>
  <c r="I250" i="1"/>
  <c r="P250" i="1"/>
  <c r="R250" i="1"/>
  <c r="T250" i="1"/>
  <c r="V250" i="1"/>
  <c r="X250" i="1"/>
  <c r="Z250" i="1"/>
  <c r="AB250" i="1"/>
  <c r="AD250" i="1"/>
  <c r="AF250" i="1"/>
  <c r="AI250" i="1"/>
  <c r="AK250" i="1"/>
  <c r="AM250" i="1"/>
  <c r="AT250" i="1"/>
  <c r="AV250" i="1"/>
  <c r="AW250" i="1"/>
  <c r="AY250" i="1"/>
  <c r="BB250" i="1"/>
  <c r="BC250" i="1"/>
  <c r="BD250" i="1"/>
  <c r="BE250" i="1"/>
  <c r="BF250" i="1"/>
  <c r="BG250" i="1"/>
  <c r="BH250" i="1"/>
  <c r="BI250" i="1"/>
  <c r="BJ250" i="1"/>
  <c r="BL250" i="1"/>
  <c r="BM250" i="1"/>
  <c r="BN250" i="1"/>
  <c r="BO250" i="1"/>
  <c r="BP250" i="1"/>
  <c r="D251" i="1"/>
  <c r="I251" i="1"/>
  <c r="P251" i="1"/>
  <c r="R251" i="1"/>
  <c r="T251" i="1"/>
  <c r="V251" i="1"/>
  <c r="X251" i="1"/>
  <c r="Z251" i="1"/>
  <c r="AB251" i="1"/>
  <c r="AD251" i="1"/>
  <c r="AF251" i="1"/>
  <c r="AI251" i="1"/>
  <c r="AK251" i="1"/>
  <c r="AM251" i="1"/>
  <c r="AT251" i="1"/>
  <c r="AV251" i="1"/>
  <c r="AW251" i="1"/>
  <c r="AY251" i="1"/>
  <c r="BB251" i="1"/>
  <c r="BC251" i="1"/>
  <c r="BD251" i="1"/>
  <c r="BE251" i="1"/>
  <c r="BF251" i="1"/>
  <c r="BG251" i="1"/>
  <c r="BH251" i="1"/>
  <c r="BI251" i="1"/>
  <c r="BJ251" i="1"/>
  <c r="BL251" i="1"/>
  <c r="BM251" i="1"/>
  <c r="BN251" i="1"/>
  <c r="BO251" i="1"/>
  <c r="BP251" i="1"/>
  <c r="D252" i="1"/>
  <c r="I252" i="1"/>
  <c r="P252" i="1"/>
  <c r="R252" i="1"/>
  <c r="T252" i="1"/>
  <c r="V252" i="1"/>
  <c r="X252" i="1"/>
  <c r="Z252" i="1"/>
  <c r="AB252" i="1"/>
  <c r="AD252" i="1"/>
  <c r="AF252" i="1"/>
  <c r="AI252" i="1"/>
  <c r="AK252" i="1"/>
  <c r="AM252" i="1"/>
  <c r="AT252" i="1"/>
  <c r="AV252" i="1"/>
  <c r="AW252" i="1"/>
  <c r="AY252" i="1"/>
  <c r="BB252" i="1"/>
  <c r="BC252" i="1"/>
  <c r="BD252" i="1"/>
  <c r="BE252" i="1"/>
  <c r="BF252" i="1"/>
  <c r="BG252" i="1"/>
  <c r="BH252" i="1"/>
  <c r="BI252" i="1"/>
  <c r="BJ252" i="1"/>
  <c r="BL252" i="1"/>
  <c r="BM252" i="1"/>
  <c r="BN252" i="1"/>
  <c r="BO252" i="1"/>
  <c r="BP252" i="1"/>
  <c r="D253" i="1"/>
  <c r="I253" i="1"/>
  <c r="P253" i="1"/>
  <c r="R253" i="1"/>
  <c r="T253" i="1"/>
  <c r="V253" i="1"/>
  <c r="X253" i="1"/>
  <c r="Z253" i="1"/>
  <c r="AB253" i="1"/>
  <c r="AD253" i="1"/>
  <c r="AF253" i="1"/>
  <c r="AI253" i="1"/>
  <c r="AK253" i="1"/>
  <c r="AM253" i="1"/>
  <c r="AT253" i="1"/>
  <c r="AV253" i="1"/>
  <c r="AW253" i="1"/>
  <c r="AY253" i="1"/>
  <c r="BB253" i="1"/>
  <c r="BC253" i="1"/>
  <c r="BD253" i="1"/>
  <c r="BE253" i="1"/>
  <c r="BF253" i="1"/>
  <c r="BG253" i="1"/>
  <c r="BH253" i="1"/>
  <c r="BI253" i="1"/>
  <c r="BJ253" i="1"/>
  <c r="BL253" i="1"/>
  <c r="BM253" i="1"/>
  <c r="BN253" i="1"/>
  <c r="BO253" i="1"/>
  <c r="BP253" i="1"/>
  <c r="D254" i="1"/>
  <c r="I254" i="1"/>
  <c r="P254" i="1"/>
  <c r="R254" i="1"/>
  <c r="T254" i="1"/>
  <c r="V254" i="1"/>
  <c r="X254" i="1"/>
  <c r="Z254" i="1"/>
  <c r="AB254" i="1"/>
  <c r="AD254" i="1"/>
  <c r="AF254" i="1"/>
  <c r="AI254" i="1"/>
  <c r="AK254" i="1"/>
  <c r="AM254" i="1"/>
  <c r="AT254" i="1"/>
  <c r="AV254" i="1"/>
  <c r="AW254" i="1"/>
  <c r="AY254" i="1"/>
  <c r="BB254" i="1"/>
  <c r="BC254" i="1"/>
  <c r="BD254" i="1"/>
  <c r="BE254" i="1"/>
  <c r="BF254" i="1"/>
  <c r="BG254" i="1"/>
  <c r="BH254" i="1"/>
  <c r="BI254" i="1"/>
  <c r="BJ254" i="1"/>
  <c r="BL254" i="1"/>
  <c r="BM254" i="1"/>
  <c r="BN254" i="1"/>
  <c r="BO254" i="1"/>
  <c r="BP254" i="1"/>
  <c r="D255" i="1"/>
  <c r="I255" i="1"/>
  <c r="P255" i="1"/>
  <c r="R255" i="1"/>
  <c r="T255" i="1"/>
  <c r="V255" i="1"/>
  <c r="X255" i="1"/>
  <c r="Z255" i="1"/>
  <c r="AB255" i="1"/>
  <c r="AD255" i="1"/>
  <c r="AF255" i="1"/>
  <c r="AI255" i="1"/>
  <c r="AK255" i="1"/>
  <c r="AM255" i="1"/>
  <c r="AT255" i="1"/>
  <c r="AV255" i="1"/>
  <c r="AW255" i="1"/>
  <c r="AY255" i="1"/>
  <c r="BB255" i="1"/>
  <c r="BC255" i="1"/>
  <c r="BD255" i="1"/>
  <c r="BE255" i="1"/>
  <c r="BF255" i="1"/>
  <c r="BG255" i="1"/>
  <c r="BH255" i="1"/>
  <c r="BI255" i="1"/>
  <c r="BJ255" i="1"/>
  <c r="BL255" i="1"/>
  <c r="BM255" i="1"/>
  <c r="BN255" i="1"/>
  <c r="BO255" i="1"/>
  <c r="BP255" i="1"/>
  <c r="D256" i="1"/>
  <c r="I256" i="1"/>
  <c r="P256" i="1"/>
  <c r="R256" i="1"/>
  <c r="T256" i="1"/>
  <c r="V256" i="1"/>
  <c r="X256" i="1"/>
  <c r="Z256" i="1"/>
  <c r="AB256" i="1"/>
  <c r="AD256" i="1"/>
  <c r="AF256" i="1"/>
  <c r="AI256" i="1"/>
  <c r="AK256" i="1"/>
  <c r="AM256" i="1"/>
  <c r="AT256" i="1"/>
  <c r="AV256" i="1"/>
  <c r="AW256" i="1"/>
  <c r="AY256" i="1"/>
  <c r="BB256" i="1"/>
  <c r="BC256" i="1"/>
  <c r="BD256" i="1"/>
  <c r="BE256" i="1"/>
  <c r="BF256" i="1"/>
  <c r="BG256" i="1"/>
  <c r="BH256" i="1"/>
  <c r="BI256" i="1"/>
  <c r="BJ256" i="1"/>
  <c r="BL256" i="1"/>
  <c r="BM256" i="1"/>
  <c r="BN256" i="1"/>
  <c r="BO256" i="1"/>
  <c r="BP256" i="1"/>
  <c r="D257" i="1"/>
  <c r="I257" i="1"/>
  <c r="P257" i="1"/>
  <c r="R257" i="1"/>
  <c r="T257" i="1"/>
  <c r="V257" i="1"/>
  <c r="X257" i="1"/>
  <c r="Z257" i="1"/>
  <c r="AB257" i="1"/>
  <c r="AD257" i="1"/>
  <c r="AF257" i="1"/>
  <c r="AI257" i="1"/>
  <c r="AK257" i="1"/>
  <c r="AM257" i="1"/>
  <c r="AT257" i="1"/>
  <c r="AV257" i="1"/>
  <c r="AW257" i="1"/>
  <c r="AY257" i="1"/>
  <c r="BB257" i="1"/>
  <c r="BC257" i="1"/>
  <c r="BD257" i="1"/>
  <c r="BE257" i="1"/>
  <c r="BF257" i="1"/>
  <c r="BG257" i="1"/>
  <c r="BH257" i="1"/>
  <c r="BI257" i="1"/>
  <c r="BJ257" i="1"/>
  <c r="BL257" i="1"/>
  <c r="BM257" i="1"/>
  <c r="BN257" i="1"/>
  <c r="BO257" i="1"/>
  <c r="BP257" i="1"/>
  <c r="D258" i="1"/>
  <c r="I258" i="1"/>
  <c r="P258" i="1"/>
  <c r="R258" i="1"/>
  <c r="T258" i="1"/>
  <c r="V258" i="1"/>
  <c r="X258" i="1"/>
  <c r="Z258" i="1"/>
  <c r="AB258" i="1"/>
  <c r="AD258" i="1"/>
  <c r="AF258" i="1"/>
  <c r="AI258" i="1"/>
  <c r="AK258" i="1"/>
  <c r="AM258" i="1"/>
  <c r="AT258" i="1"/>
  <c r="AV258" i="1"/>
  <c r="AW258" i="1"/>
  <c r="AY258" i="1"/>
  <c r="BB258" i="1"/>
  <c r="BC258" i="1"/>
  <c r="BD258" i="1"/>
  <c r="BE258" i="1"/>
  <c r="BF258" i="1"/>
  <c r="BG258" i="1"/>
  <c r="BH258" i="1"/>
  <c r="BI258" i="1"/>
  <c r="BJ258" i="1"/>
  <c r="BL258" i="1"/>
  <c r="BM258" i="1"/>
  <c r="BN258" i="1"/>
  <c r="BO258" i="1"/>
  <c r="BP258" i="1"/>
  <c r="D259" i="1"/>
  <c r="I259" i="1"/>
  <c r="P259" i="1"/>
  <c r="R259" i="1"/>
  <c r="T259" i="1"/>
  <c r="V259" i="1"/>
  <c r="X259" i="1"/>
  <c r="Z259" i="1"/>
  <c r="AB259" i="1"/>
  <c r="AD259" i="1"/>
  <c r="AF259" i="1"/>
  <c r="AI259" i="1"/>
  <c r="AK259" i="1"/>
  <c r="AM259" i="1"/>
  <c r="AT259" i="1"/>
  <c r="AV259" i="1"/>
  <c r="AW259" i="1"/>
  <c r="AY259" i="1"/>
  <c r="BB259" i="1"/>
  <c r="BC259" i="1"/>
  <c r="BD259" i="1"/>
  <c r="BE259" i="1"/>
  <c r="BF259" i="1"/>
  <c r="BG259" i="1"/>
  <c r="BH259" i="1"/>
  <c r="BI259" i="1"/>
  <c r="BJ259" i="1"/>
  <c r="BL259" i="1"/>
  <c r="BM259" i="1"/>
  <c r="BN259" i="1"/>
  <c r="BO259" i="1"/>
  <c r="BP259" i="1"/>
  <c r="D260" i="1"/>
  <c r="I260" i="1"/>
  <c r="P260" i="1"/>
  <c r="R260" i="1"/>
  <c r="T260" i="1"/>
  <c r="V260" i="1"/>
  <c r="X260" i="1"/>
  <c r="Z260" i="1"/>
  <c r="AB260" i="1"/>
  <c r="AD260" i="1"/>
  <c r="AF260" i="1"/>
  <c r="AI260" i="1"/>
  <c r="AK260" i="1"/>
  <c r="AM260" i="1"/>
  <c r="AT260" i="1"/>
  <c r="AV260" i="1"/>
  <c r="AW260" i="1"/>
  <c r="AY260" i="1"/>
  <c r="BB260" i="1"/>
  <c r="BC260" i="1"/>
  <c r="BD260" i="1"/>
  <c r="BE260" i="1"/>
  <c r="BF260" i="1"/>
  <c r="BG260" i="1"/>
  <c r="BH260" i="1"/>
  <c r="BI260" i="1"/>
  <c r="BJ260" i="1"/>
  <c r="BL260" i="1"/>
  <c r="BM260" i="1"/>
  <c r="BN260" i="1"/>
  <c r="BO260" i="1"/>
  <c r="BP260" i="1"/>
  <c r="D261" i="1"/>
  <c r="I261" i="1"/>
  <c r="P261" i="1"/>
  <c r="R261" i="1"/>
  <c r="T261" i="1"/>
  <c r="V261" i="1"/>
  <c r="X261" i="1"/>
  <c r="Z261" i="1"/>
  <c r="AB261" i="1"/>
  <c r="AD261" i="1"/>
  <c r="AF261" i="1"/>
  <c r="AI261" i="1"/>
  <c r="AK261" i="1"/>
  <c r="AM261" i="1"/>
  <c r="AT261" i="1"/>
  <c r="AV261" i="1"/>
  <c r="AW261" i="1"/>
  <c r="AY261" i="1"/>
  <c r="BB261" i="1"/>
  <c r="BC261" i="1"/>
  <c r="BD261" i="1"/>
  <c r="BE261" i="1"/>
  <c r="BF261" i="1"/>
  <c r="BG261" i="1"/>
  <c r="BH261" i="1"/>
  <c r="BI261" i="1"/>
  <c r="BJ261" i="1"/>
  <c r="BL261" i="1"/>
  <c r="BM261" i="1"/>
  <c r="BN261" i="1"/>
  <c r="BO261" i="1"/>
  <c r="BP261" i="1"/>
  <c r="D262" i="1"/>
  <c r="I262" i="1"/>
  <c r="P262" i="1"/>
  <c r="R262" i="1"/>
  <c r="T262" i="1"/>
  <c r="V262" i="1"/>
  <c r="X262" i="1"/>
  <c r="Z262" i="1"/>
  <c r="AB262" i="1"/>
  <c r="AD262" i="1"/>
  <c r="AF262" i="1"/>
  <c r="AI262" i="1"/>
  <c r="AK262" i="1"/>
  <c r="AM262" i="1"/>
  <c r="AT262" i="1"/>
  <c r="AV262" i="1"/>
  <c r="AW262" i="1"/>
  <c r="AY262" i="1"/>
  <c r="BB262" i="1"/>
  <c r="BC262" i="1"/>
  <c r="BD262" i="1"/>
  <c r="BE262" i="1"/>
  <c r="BF262" i="1"/>
  <c r="BG262" i="1"/>
  <c r="BH262" i="1"/>
  <c r="BI262" i="1"/>
  <c r="BJ262" i="1"/>
  <c r="BL262" i="1"/>
  <c r="BM262" i="1"/>
  <c r="BN262" i="1"/>
  <c r="BO262" i="1"/>
  <c r="BP262" i="1"/>
  <c r="D263" i="1"/>
  <c r="I263" i="1"/>
  <c r="P263" i="1"/>
  <c r="R263" i="1"/>
  <c r="T263" i="1"/>
  <c r="V263" i="1"/>
  <c r="X263" i="1"/>
  <c r="Z263" i="1"/>
  <c r="AB263" i="1"/>
  <c r="AD263" i="1"/>
  <c r="AF263" i="1"/>
  <c r="AI263" i="1"/>
  <c r="AK263" i="1"/>
  <c r="AM263" i="1"/>
  <c r="AT263" i="1"/>
  <c r="AV263" i="1"/>
  <c r="AW263" i="1"/>
  <c r="AY263" i="1"/>
  <c r="BB263" i="1"/>
  <c r="BC263" i="1"/>
  <c r="BD263" i="1"/>
  <c r="BE263" i="1"/>
  <c r="BF263" i="1"/>
  <c r="BG263" i="1"/>
  <c r="BH263" i="1"/>
  <c r="BI263" i="1"/>
  <c r="BJ263" i="1"/>
  <c r="BL263" i="1"/>
  <c r="BM263" i="1"/>
  <c r="BN263" i="1"/>
  <c r="BO263" i="1"/>
  <c r="BP263" i="1"/>
  <c r="D264" i="1"/>
  <c r="I264" i="1"/>
  <c r="P264" i="1"/>
  <c r="R264" i="1"/>
  <c r="T264" i="1"/>
  <c r="V264" i="1"/>
  <c r="X264" i="1"/>
  <c r="Z264" i="1"/>
  <c r="AB264" i="1"/>
  <c r="AD264" i="1"/>
  <c r="AF264" i="1"/>
  <c r="AI264" i="1"/>
  <c r="AK264" i="1"/>
  <c r="AM264" i="1"/>
  <c r="AT264" i="1"/>
  <c r="AV264" i="1"/>
  <c r="AW264" i="1"/>
  <c r="AY264" i="1"/>
  <c r="BB264" i="1"/>
  <c r="BC264" i="1"/>
  <c r="BD264" i="1"/>
  <c r="BE264" i="1"/>
  <c r="BF264" i="1"/>
  <c r="BG264" i="1"/>
  <c r="BH264" i="1"/>
  <c r="BI264" i="1"/>
  <c r="BJ264" i="1"/>
  <c r="BL264" i="1"/>
  <c r="BM264" i="1"/>
  <c r="BN264" i="1"/>
  <c r="BO264" i="1"/>
  <c r="BP264" i="1"/>
  <c r="D265" i="1"/>
  <c r="I265" i="1"/>
  <c r="P265" i="1"/>
  <c r="R265" i="1"/>
  <c r="T265" i="1"/>
  <c r="V265" i="1"/>
  <c r="X265" i="1"/>
  <c r="Z265" i="1"/>
  <c r="AB265" i="1"/>
  <c r="AD265" i="1"/>
  <c r="AF265" i="1"/>
  <c r="AI265" i="1"/>
  <c r="AK265" i="1"/>
  <c r="AM265" i="1"/>
  <c r="AT265" i="1"/>
  <c r="AV265" i="1"/>
  <c r="AW265" i="1"/>
  <c r="AY265" i="1"/>
  <c r="BB265" i="1"/>
  <c r="BC265" i="1"/>
  <c r="BD265" i="1"/>
  <c r="BE265" i="1"/>
  <c r="BF265" i="1"/>
  <c r="BG265" i="1"/>
  <c r="BH265" i="1"/>
  <c r="BI265" i="1"/>
  <c r="BJ265" i="1"/>
  <c r="BL265" i="1"/>
  <c r="BM265" i="1"/>
  <c r="BN265" i="1"/>
  <c r="BO265" i="1"/>
  <c r="BP265" i="1"/>
  <c r="D266" i="1"/>
  <c r="I266" i="1"/>
  <c r="P266" i="1"/>
  <c r="R266" i="1"/>
  <c r="T266" i="1"/>
  <c r="V266" i="1"/>
  <c r="X266" i="1"/>
  <c r="Z266" i="1"/>
  <c r="AB266" i="1"/>
  <c r="AD266" i="1"/>
  <c r="AF266" i="1"/>
  <c r="AI266" i="1"/>
  <c r="AK266" i="1"/>
  <c r="AM266" i="1"/>
  <c r="AT266" i="1"/>
  <c r="AV266" i="1"/>
  <c r="AW266" i="1"/>
  <c r="AY266" i="1"/>
  <c r="BB266" i="1"/>
  <c r="BC266" i="1"/>
  <c r="BD266" i="1"/>
  <c r="BE266" i="1"/>
  <c r="BF266" i="1"/>
  <c r="BG266" i="1"/>
  <c r="BH266" i="1"/>
  <c r="BI266" i="1"/>
  <c r="BJ266" i="1"/>
  <c r="BL266" i="1"/>
  <c r="BM266" i="1"/>
  <c r="BN266" i="1"/>
  <c r="BO266" i="1"/>
  <c r="BP266" i="1"/>
  <c r="D267" i="1"/>
  <c r="I267" i="1"/>
  <c r="P267" i="1"/>
  <c r="R267" i="1"/>
  <c r="T267" i="1"/>
  <c r="V267" i="1"/>
  <c r="X267" i="1"/>
  <c r="Z267" i="1"/>
  <c r="AB267" i="1"/>
  <c r="AD267" i="1"/>
  <c r="AF267" i="1"/>
  <c r="AI267" i="1"/>
  <c r="AK267" i="1"/>
  <c r="AM267" i="1"/>
  <c r="AT267" i="1"/>
  <c r="AV267" i="1"/>
  <c r="AW267" i="1"/>
  <c r="AY267" i="1"/>
  <c r="BB267" i="1"/>
  <c r="BC267" i="1"/>
  <c r="BD267" i="1"/>
  <c r="BE267" i="1"/>
  <c r="BF267" i="1"/>
  <c r="BG267" i="1"/>
  <c r="BH267" i="1"/>
  <c r="BI267" i="1"/>
  <c r="BJ267" i="1"/>
  <c r="BL267" i="1"/>
  <c r="BM267" i="1"/>
  <c r="BN267" i="1"/>
  <c r="BO267" i="1"/>
  <c r="BP267" i="1"/>
  <c r="D268" i="1"/>
  <c r="I268" i="1"/>
  <c r="P268" i="1"/>
  <c r="R268" i="1"/>
  <c r="T268" i="1"/>
  <c r="V268" i="1"/>
  <c r="X268" i="1"/>
  <c r="Z268" i="1"/>
  <c r="AB268" i="1"/>
  <c r="AD268" i="1"/>
  <c r="AF268" i="1"/>
  <c r="AI268" i="1"/>
  <c r="AK268" i="1"/>
  <c r="AM268" i="1"/>
  <c r="AT268" i="1"/>
  <c r="AV268" i="1"/>
  <c r="AW268" i="1"/>
  <c r="AY268" i="1"/>
  <c r="BB268" i="1"/>
  <c r="BC268" i="1"/>
  <c r="BD268" i="1"/>
  <c r="BE268" i="1"/>
  <c r="BF268" i="1"/>
  <c r="BG268" i="1"/>
  <c r="BH268" i="1"/>
  <c r="BI268" i="1"/>
  <c r="BJ268" i="1"/>
  <c r="BL268" i="1"/>
  <c r="BM268" i="1"/>
  <c r="BN268" i="1"/>
  <c r="BO268" i="1"/>
  <c r="BP268" i="1"/>
  <c r="D269" i="1"/>
  <c r="I269" i="1"/>
  <c r="P269" i="1"/>
  <c r="R269" i="1"/>
  <c r="T269" i="1"/>
  <c r="V269" i="1"/>
  <c r="X269" i="1"/>
  <c r="Z269" i="1"/>
  <c r="AB269" i="1"/>
  <c r="AD269" i="1"/>
  <c r="AF269" i="1"/>
  <c r="AI269" i="1"/>
  <c r="AK269" i="1"/>
  <c r="AM269" i="1"/>
  <c r="AT269" i="1"/>
  <c r="AV269" i="1"/>
  <c r="AW269" i="1"/>
  <c r="AY269" i="1"/>
  <c r="BB269" i="1"/>
  <c r="BC269" i="1"/>
  <c r="BD269" i="1"/>
  <c r="BE269" i="1"/>
  <c r="BF269" i="1"/>
  <c r="BG269" i="1"/>
  <c r="BH269" i="1"/>
  <c r="BI269" i="1"/>
  <c r="BJ269" i="1"/>
  <c r="BL269" i="1"/>
  <c r="BM269" i="1"/>
  <c r="BN269" i="1"/>
  <c r="BO269" i="1"/>
  <c r="BP269" i="1"/>
  <c r="D270" i="1"/>
  <c r="I270" i="1"/>
  <c r="P270" i="1"/>
  <c r="R270" i="1"/>
  <c r="T270" i="1"/>
  <c r="V270" i="1"/>
  <c r="X270" i="1"/>
  <c r="Z270" i="1"/>
  <c r="AB270" i="1"/>
  <c r="AD270" i="1"/>
  <c r="AF270" i="1"/>
  <c r="AI270" i="1"/>
  <c r="AK270" i="1"/>
  <c r="AM270" i="1"/>
  <c r="AT270" i="1"/>
  <c r="AV270" i="1"/>
  <c r="AW270" i="1"/>
  <c r="AY270" i="1"/>
  <c r="BB270" i="1"/>
  <c r="BC270" i="1"/>
  <c r="BD270" i="1"/>
  <c r="BE270" i="1"/>
  <c r="BF270" i="1"/>
  <c r="BG270" i="1"/>
  <c r="BH270" i="1"/>
  <c r="BI270" i="1"/>
  <c r="BJ270" i="1"/>
  <c r="BL270" i="1"/>
  <c r="BM270" i="1"/>
  <c r="BN270" i="1"/>
  <c r="BO270" i="1"/>
  <c r="BP270" i="1"/>
  <c r="D271" i="1"/>
  <c r="I271" i="1"/>
  <c r="P271" i="1"/>
  <c r="R271" i="1"/>
  <c r="T271" i="1"/>
  <c r="V271" i="1"/>
  <c r="X271" i="1"/>
  <c r="Z271" i="1"/>
  <c r="AB271" i="1"/>
  <c r="AD271" i="1"/>
  <c r="AF271" i="1"/>
  <c r="AI271" i="1"/>
  <c r="AK271" i="1"/>
  <c r="AM271" i="1"/>
  <c r="AT271" i="1"/>
  <c r="AV271" i="1"/>
  <c r="AW271" i="1"/>
  <c r="AY271" i="1"/>
  <c r="BB271" i="1"/>
  <c r="BC271" i="1"/>
  <c r="BD271" i="1"/>
  <c r="BE271" i="1"/>
  <c r="BF271" i="1"/>
  <c r="BG271" i="1"/>
  <c r="BH271" i="1"/>
  <c r="BI271" i="1"/>
  <c r="BJ271" i="1"/>
  <c r="BL271" i="1"/>
  <c r="BM271" i="1"/>
  <c r="BN271" i="1"/>
  <c r="BO271" i="1"/>
  <c r="BP271" i="1"/>
  <c r="D272" i="1"/>
  <c r="I272" i="1"/>
  <c r="P272" i="1"/>
  <c r="R272" i="1"/>
  <c r="T272" i="1"/>
  <c r="V272" i="1"/>
  <c r="X272" i="1"/>
  <c r="Z272" i="1"/>
  <c r="AB272" i="1"/>
  <c r="AD272" i="1"/>
  <c r="AF272" i="1"/>
  <c r="AI272" i="1"/>
  <c r="AK272" i="1"/>
  <c r="AM272" i="1"/>
  <c r="AT272" i="1"/>
  <c r="AV272" i="1"/>
  <c r="AW272" i="1"/>
  <c r="AY272" i="1"/>
  <c r="BB272" i="1"/>
  <c r="BC272" i="1"/>
  <c r="BD272" i="1"/>
  <c r="BE272" i="1"/>
  <c r="BF272" i="1"/>
  <c r="BG272" i="1"/>
  <c r="BH272" i="1"/>
  <c r="BI272" i="1"/>
  <c r="BJ272" i="1"/>
  <c r="BL272" i="1"/>
  <c r="BM272" i="1"/>
  <c r="BN272" i="1"/>
  <c r="BO272" i="1"/>
  <c r="BP272" i="1"/>
  <c r="D273" i="1"/>
  <c r="I273" i="1"/>
  <c r="P273" i="1"/>
  <c r="R273" i="1"/>
  <c r="T273" i="1"/>
  <c r="V273" i="1"/>
  <c r="X273" i="1"/>
  <c r="Z273" i="1"/>
  <c r="AB273" i="1"/>
  <c r="AD273" i="1"/>
  <c r="AF273" i="1"/>
  <c r="AI273" i="1"/>
  <c r="AK273" i="1"/>
  <c r="AM273" i="1"/>
  <c r="AT273" i="1"/>
  <c r="AV273" i="1"/>
  <c r="AW273" i="1"/>
  <c r="AY273" i="1"/>
  <c r="BB273" i="1"/>
  <c r="BC273" i="1"/>
  <c r="BD273" i="1"/>
  <c r="BE273" i="1"/>
  <c r="BF273" i="1"/>
  <c r="BG273" i="1"/>
  <c r="BH273" i="1"/>
  <c r="BI273" i="1"/>
  <c r="BJ273" i="1"/>
  <c r="BL273" i="1"/>
  <c r="BM273" i="1"/>
  <c r="BN273" i="1"/>
  <c r="BO273" i="1"/>
  <c r="BP273" i="1"/>
  <c r="D274" i="1"/>
  <c r="I274" i="1"/>
  <c r="P274" i="1"/>
  <c r="R274" i="1"/>
  <c r="T274" i="1"/>
  <c r="V274" i="1"/>
  <c r="X274" i="1"/>
  <c r="Z274" i="1"/>
  <c r="AB274" i="1"/>
  <c r="AD274" i="1"/>
  <c r="AF274" i="1"/>
  <c r="AI274" i="1"/>
  <c r="AK274" i="1"/>
  <c r="AM274" i="1"/>
  <c r="AT274" i="1"/>
  <c r="AV274" i="1"/>
  <c r="AW274" i="1"/>
  <c r="AY274" i="1"/>
  <c r="BB274" i="1"/>
  <c r="BC274" i="1"/>
  <c r="BD274" i="1"/>
  <c r="BE274" i="1"/>
  <c r="BF274" i="1"/>
  <c r="BG274" i="1"/>
  <c r="BH274" i="1"/>
  <c r="BI274" i="1"/>
  <c r="BJ274" i="1"/>
  <c r="BL274" i="1"/>
  <c r="BM274" i="1"/>
  <c r="BN274" i="1"/>
  <c r="BO274" i="1"/>
  <c r="BP274" i="1"/>
  <c r="D275" i="1"/>
  <c r="I275" i="1"/>
  <c r="P275" i="1"/>
  <c r="R275" i="1"/>
  <c r="T275" i="1"/>
  <c r="V275" i="1"/>
  <c r="X275" i="1"/>
  <c r="Z275" i="1"/>
  <c r="AB275" i="1"/>
  <c r="AD275" i="1"/>
  <c r="AF275" i="1"/>
  <c r="AI275" i="1"/>
  <c r="AK275" i="1"/>
  <c r="AM275" i="1"/>
  <c r="AT275" i="1"/>
  <c r="AV275" i="1"/>
  <c r="AW275" i="1"/>
  <c r="AY275" i="1"/>
  <c r="BB275" i="1"/>
  <c r="BC275" i="1"/>
  <c r="BD275" i="1"/>
  <c r="BE275" i="1"/>
  <c r="BF275" i="1"/>
  <c r="BG275" i="1"/>
  <c r="BH275" i="1"/>
  <c r="BI275" i="1"/>
  <c r="BJ275" i="1"/>
  <c r="BL275" i="1"/>
  <c r="BM275" i="1"/>
  <c r="BN275" i="1"/>
  <c r="BO275" i="1"/>
  <c r="BP275" i="1"/>
  <c r="D276" i="1"/>
  <c r="I276" i="1"/>
  <c r="P276" i="1"/>
  <c r="R276" i="1"/>
  <c r="T276" i="1"/>
  <c r="V276" i="1"/>
  <c r="X276" i="1"/>
  <c r="Z276" i="1"/>
  <c r="AB276" i="1"/>
  <c r="AD276" i="1"/>
  <c r="AF276" i="1"/>
  <c r="AI276" i="1"/>
  <c r="AK276" i="1"/>
  <c r="AM276" i="1"/>
  <c r="AT276" i="1"/>
  <c r="AV276" i="1"/>
  <c r="AW276" i="1"/>
  <c r="AY276" i="1"/>
  <c r="BB276" i="1"/>
  <c r="BC276" i="1"/>
  <c r="BD276" i="1"/>
  <c r="BE276" i="1"/>
  <c r="BF276" i="1"/>
  <c r="BG276" i="1"/>
  <c r="BH276" i="1"/>
  <c r="BI276" i="1"/>
  <c r="BJ276" i="1"/>
  <c r="BL276" i="1"/>
  <c r="BM276" i="1"/>
  <c r="BN276" i="1"/>
  <c r="BO276" i="1"/>
  <c r="BP276" i="1"/>
  <c r="D277" i="1"/>
  <c r="I277" i="1"/>
  <c r="P277" i="1"/>
  <c r="R277" i="1"/>
  <c r="T277" i="1"/>
  <c r="V277" i="1"/>
  <c r="X277" i="1"/>
  <c r="Z277" i="1"/>
  <c r="AB277" i="1"/>
  <c r="AD277" i="1"/>
  <c r="AF277" i="1"/>
  <c r="AI277" i="1"/>
  <c r="AK277" i="1"/>
  <c r="AM277" i="1"/>
  <c r="AT277" i="1"/>
  <c r="AV277" i="1"/>
  <c r="AW277" i="1"/>
  <c r="AY277" i="1"/>
  <c r="BB277" i="1"/>
  <c r="BC277" i="1"/>
  <c r="BD277" i="1"/>
  <c r="BE277" i="1"/>
  <c r="BF277" i="1"/>
  <c r="BG277" i="1"/>
  <c r="BH277" i="1"/>
  <c r="BI277" i="1"/>
  <c r="BJ277" i="1"/>
  <c r="BL277" i="1"/>
  <c r="BM277" i="1"/>
  <c r="BN277" i="1"/>
  <c r="BO277" i="1"/>
  <c r="BP277" i="1"/>
  <c r="D278" i="1"/>
  <c r="I278" i="1"/>
  <c r="P278" i="1"/>
  <c r="R278" i="1"/>
  <c r="T278" i="1"/>
  <c r="V278" i="1"/>
  <c r="X278" i="1"/>
  <c r="Z278" i="1"/>
  <c r="AB278" i="1"/>
  <c r="AD278" i="1"/>
  <c r="AF278" i="1"/>
  <c r="AI278" i="1"/>
  <c r="AK278" i="1"/>
  <c r="AM278" i="1"/>
  <c r="AT278" i="1"/>
  <c r="AV278" i="1"/>
  <c r="AW278" i="1"/>
  <c r="AY278" i="1"/>
  <c r="BB278" i="1"/>
  <c r="BC278" i="1"/>
  <c r="BD278" i="1"/>
  <c r="BE278" i="1"/>
  <c r="BF278" i="1"/>
  <c r="BG278" i="1"/>
  <c r="BH278" i="1"/>
  <c r="BI278" i="1"/>
  <c r="BJ278" i="1"/>
  <c r="BL278" i="1"/>
  <c r="BM278" i="1"/>
  <c r="BN278" i="1"/>
  <c r="BO278" i="1"/>
  <c r="BP278" i="1"/>
  <c r="D279" i="1"/>
  <c r="I279" i="1"/>
  <c r="P279" i="1"/>
  <c r="R279" i="1"/>
  <c r="T279" i="1"/>
  <c r="V279" i="1"/>
  <c r="X279" i="1"/>
  <c r="Z279" i="1"/>
  <c r="AB279" i="1"/>
  <c r="AD279" i="1"/>
  <c r="AF279" i="1"/>
  <c r="AI279" i="1"/>
  <c r="AK279" i="1"/>
  <c r="AM279" i="1"/>
  <c r="AT279" i="1"/>
  <c r="AV279" i="1"/>
  <c r="AW279" i="1"/>
  <c r="AY279" i="1"/>
  <c r="BB279" i="1"/>
  <c r="BC279" i="1"/>
  <c r="BD279" i="1"/>
  <c r="BE279" i="1"/>
  <c r="BF279" i="1"/>
  <c r="BG279" i="1"/>
  <c r="BH279" i="1"/>
  <c r="BI279" i="1"/>
  <c r="BJ279" i="1"/>
  <c r="BL279" i="1"/>
  <c r="BM279" i="1"/>
  <c r="BN279" i="1"/>
  <c r="BO279" i="1"/>
  <c r="BP279" i="1"/>
  <c r="D280" i="1"/>
  <c r="I280" i="1"/>
  <c r="P280" i="1"/>
  <c r="R280" i="1"/>
  <c r="T280" i="1"/>
  <c r="V280" i="1"/>
  <c r="X280" i="1"/>
  <c r="Z280" i="1"/>
  <c r="AB280" i="1"/>
  <c r="AD280" i="1"/>
  <c r="AF280" i="1"/>
  <c r="AI280" i="1"/>
  <c r="AK280" i="1"/>
  <c r="AM280" i="1"/>
  <c r="AT280" i="1"/>
  <c r="AV280" i="1"/>
  <c r="AW280" i="1"/>
  <c r="AY280" i="1"/>
  <c r="BB280" i="1"/>
  <c r="BC280" i="1"/>
  <c r="BD280" i="1"/>
  <c r="BE280" i="1"/>
  <c r="BF280" i="1"/>
  <c r="BG280" i="1"/>
  <c r="BH280" i="1"/>
  <c r="BI280" i="1"/>
  <c r="BJ280" i="1"/>
  <c r="BL280" i="1"/>
  <c r="BM280" i="1"/>
  <c r="BN280" i="1"/>
  <c r="BO280" i="1"/>
  <c r="BP280" i="1"/>
  <c r="D281" i="1"/>
  <c r="I281" i="1"/>
  <c r="P281" i="1"/>
  <c r="R281" i="1"/>
  <c r="T281" i="1"/>
  <c r="V281" i="1"/>
  <c r="X281" i="1"/>
  <c r="Z281" i="1"/>
  <c r="AB281" i="1"/>
  <c r="AD281" i="1"/>
  <c r="AF281" i="1"/>
  <c r="AI281" i="1"/>
  <c r="AK281" i="1"/>
  <c r="AM281" i="1"/>
  <c r="AT281" i="1"/>
  <c r="AV281" i="1"/>
  <c r="AW281" i="1"/>
  <c r="AY281" i="1"/>
  <c r="BB281" i="1"/>
  <c r="BC281" i="1"/>
  <c r="BD281" i="1"/>
  <c r="BE281" i="1"/>
  <c r="BF281" i="1"/>
  <c r="BG281" i="1"/>
  <c r="BH281" i="1"/>
  <c r="BI281" i="1"/>
  <c r="BJ281" i="1"/>
  <c r="BL281" i="1"/>
  <c r="BM281" i="1"/>
  <c r="BN281" i="1"/>
  <c r="BO281" i="1"/>
  <c r="BP281" i="1"/>
  <c r="D282" i="1"/>
  <c r="I282" i="1"/>
  <c r="P282" i="1"/>
  <c r="R282" i="1"/>
  <c r="T282" i="1"/>
  <c r="V282" i="1"/>
  <c r="X282" i="1"/>
  <c r="Z282" i="1"/>
  <c r="AB282" i="1"/>
  <c r="AD282" i="1"/>
  <c r="AF282" i="1"/>
  <c r="AI282" i="1"/>
  <c r="AK282" i="1"/>
  <c r="AM282" i="1"/>
  <c r="AT282" i="1"/>
  <c r="AV282" i="1"/>
  <c r="AW282" i="1"/>
  <c r="AY282" i="1"/>
  <c r="BB282" i="1"/>
  <c r="BC282" i="1"/>
  <c r="BD282" i="1"/>
  <c r="BE282" i="1"/>
  <c r="BF282" i="1"/>
  <c r="BG282" i="1"/>
  <c r="BH282" i="1"/>
  <c r="BI282" i="1"/>
  <c r="BJ282" i="1"/>
  <c r="BL282" i="1"/>
  <c r="BM282" i="1"/>
  <c r="BN282" i="1"/>
  <c r="BO282" i="1"/>
  <c r="BP282" i="1"/>
  <c r="D283" i="1"/>
  <c r="I283" i="1"/>
  <c r="P283" i="1"/>
  <c r="R283" i="1"/>
  <c r="T283" i="1"/>
  <c r="V283" i="1"/>
  <c r="X283" i="1"/>
  <c r="Z283" i="1"/>
  <c r="AB283" i="1"/>
  <c r="AD283" i="1"/>
  <c r="AF283" i="1"/>
  <c r="AI283" i="1"/>
  <c r="AK283" i="1"/>
  <c r="AM283" i="1"/>
  <c r="AT283" i="1"/>
  <c r="AV283" i="1"/>
  <c r="AW283" i="1"/>
  <c r="AY283" i="1"/>
  <c r="BB283" i="1"/>
  <c r="BC283" i="1"/>
  <c r="BD283" i="1"/>
  <c r="BE283" i="1"/>
  <c r="BF283" i="1"/>
  <c r="BG283" i="1"/>
  <c r="BH283" i="1"/>
  <c r="BI283" i="1"/>
  <c r="BJ283" i="1"/>
  <c r="BL283" i="1"/>
  <c r="BM283" i="1"/>
  <c r="BN283" i="1"/>
  <c r="BO283" i="1"/>
  <c r="BP283" i="1"/>
  <c r="D284" i="1"/>
  <c r="I284" i="1"/>
  <c r="P284" i="1"/>
  <c r="R284" i="1"/>
  <c r="T284" i="1"/>
  <c r="V284" i="1"/>
  <c r="X284" i="1"/>
  <c r="Z284" i="1"/>
  <c r="AB284" i="1"/>
  <c r="AD284" i="1"/>
  <c r="AF284" i="1"/>
  <c r="AI284" i="1"/>
  <c r="AK284" i="1"/>
  <c r="AM284" i="1"/>
  <c r="AT284" i="1"/>
  <c r="AV284" i="1"/>
  <c r="AW284" i="1"/>
  <c r="AY284" i="1"/>
  <c r="BB284" i="1"/>
  <c r="BC284" i="1"/>
  <c r="BD284" i="1"/>
  <c r="BE284" i="1"/>
  <c r="BF284" i="1"/>
  <c r="BG284" i="1"/>
  <c r="BH284" i="1"/>
  <c r="BI284" i="1"/>
  <c r="BJ284" i="1"/>
  <c r="BL284" i="1"/>
  <c r="BM284" i="1"/>
  <c r="BN284" i="1"/>
  <c r="BO284" i="1"/>
  <c r="BP284" i="1"/>
  <c r="D285" i="1"/>
  <c r="I285" i="1"/>
  <c r="P285" i="1"/>
  <c r="R285" i="1"/>
  <c r="T285" i="1"/>
  <c r="V285" i="1"/>
  <c r="X285" i="1"/>
  <c r="Z285" i="1"/>
  <c r="AB285" i="1"/>
  <c r="AD285" i="1"/>
  <c r="AF285" i="1"/>
  <c r="AI285" i="1"/>
  <c r="AK285" i="1"/>
  <c r="AM285" i="1"/>
  <c r="AT285" i="1"/>
  <c r="AV285" i="1"/>
  <c r="AW285" i="1"/>
  <c r="AY285" i="1"/>
  <c r="BB285" i="1"/>
  <c r="BC285" i="1"/>
  <c r="BD285" i="1"/>
  <c r="BE285" i="1"/>
  <c r="BF285" i="1"/>
  <c r="BG285" i="1"/>
  <c r="BH285" i="1"/>
  <c r="BI285" i="1"/>
  <c r="BJ285" i="1"/>
  <c r="BL285" i="1"/>
  <c r="BM285" i="1"/>
  <c r="BN285" i="1"/>
  <c r="BO285" i="1"/>
  <c r="BP285" i="1"/>
  <c r="D286" i="1"/>
  <c r="I286" i="1"/>
  <c r="P286" i="1"/>
  <c r="R286" i="1"/>
  <c r="T286" i="1"/>
  <c r="V286" i="1"/>
  <c r="X286" i="1"/>
  <c r="Z286" i="1"/>
  <c r="AB286" i="1"/>
  <c r="AD286" i="1"/>
  <c r="AF286" i="1"/>
  <c r="AI286" i="1"/>
  <c r="AK286" i="1"/>
  <c r="AM286" i="1"/>
  <c r="AT286" i="1"/>
  <c r="AV286" i="1"/>
  <c r="AW286" i="1"/>
  <c r="AY286" i="1"/>
  <c r="BB286" i="1"/>
  <c r="BC286" i="1"/>
  <c r="BD286" i="1"/>
  <c r="BE286" i="1"/>
  <c r="BF286" i="1"/>
  <c r="BG286" i="1"/>
  <c r="BH286" i="1"/>
  <c r="BI286" i="1"/>
  <c r="BJ286" i="1"/>
  <c r="BL286" i="1"/>
  <c r="BM286" i="1"/>
  <c r="BN286" i="1"/>
  <c r="BO286" i="1"/>
  <c r="BP286" i="1"/>
  <c r="D287" i="1"/>
  <c r="I287" i="1"/>
  <c r="P287" i="1"/>
  <c r="R287" i="1"/>
  <c r="T287" i="1"/>
  <c r="V287" i="1"/>
  <c r="X287" i="1"/>
  <c r="Z287" i="1"/>
  <c r="AB287" i="1"/>
  <c r="AD287" i="1"/>
  <c r="AF287" i="1"/>
  <c r="AI287" i="1"/>
  <c r="AK287" i="1"/>
  <c r="AM287" i="1"/>
  <c r="AT287" i="1"/>
  <c r="AV287" i="1"/>
  <c r="AW287" i="1"/>
  <c r="AY287" i="1"/>
  <c r="BB287" i="1"/>
  <c r="BC287" i="1"/>
  <c r="BD287" i="1"/>
  <c r="BE287" i="1"/>
  <c r="BF287" i="1"/>
  <c r="BG287" i="1"/>
  <c r="BH287" i="1"/>
  <c r="BI287" i="1"/>
  <c r="BJ287" i="1"/>
  <c r="BL287" i="1"/>
  <c r="BM287" i="1"/>
  <c r="BN287" i="1"/>
  <c r="BO287" i="1"/>
  <c r="BP287" i="1"/>
  <c r="D288" i="1"/>
  <c r="I288" i="1"/>
  <c r="P288" i="1"/>
  <c r="R288" i="1"/>
  <c r="T288" i="1"/>
  <c r="V288" i="1"/>
  <c r="X288" i="1"/>
  <c r="Z288" i="1"/>
  <c r="AB288" i="1"/>
  <c r="AD288" i="1"/>
  <c r="AF288" i="1"/>
  <c r="AI288" i="1"/>
  <c r="AK288" i="1"/>
  <c r="AM288" i="1"/>
  <c r="AT288" i="1"/>
  <c r="AV288" i="1"/>
  <c r="AW288" i="1"/>
  <c r="AY288" i="1"/>
  <c r="BB288" i="1"/>
  <c r="BC288" i="1"/>
  <c r="BD288" i="1"/>
  <c r="BE288" i="1"/>
  <c r="BF288" i="1"/>
  <c r="BG288" i="1"/>
  <c r="BH288" i="1"/>
  <c r="BI288" i="1"/>
  <c r="BJ288" i="1"/>
  <c r="BL288" i="1"/>
  <c r="BM288" i="1"/>
  <c r="BN288" i="1"/>
  <c r="BO288" i="1"/>
  <c r="BP288" i="1"/>
  <c r="D289" i="1"/>
  <c r="I289" i="1"/>
  <c r="P289" i="1"/>
  <c r="R289" i="1"/>
  <c r="T289" i="1"/>
  <c r="V289" i="1"/>
  <c r="X289" i="1"/>
  <c r="Z289" i="1"/>
  <c r="AB289" i="1"/>
  <c r="AD289" i="1"/>
  <c r="AF289" i="1"/>
  <c r="AI289" i="1"/>
  <c r="AK289" i="1"/>
  <c r="AM289" i="1"/>
  <c r="AT289" i="1"/>
  <c r="AV289" i="1"/>
  <c r="AW289" i="1"/>
  <c r="AY289" i="1"/>
  <c r="BB289" i="1"/>
  <c r="BC289" i="1"/>
  <c r="BD289" i="1"/>
  <c r="BE289" i="1"/>
  <c r="BF289" i="1"/>
  <c r="BG289" i="1"/>
  <c r="BH289" i="1"/>
  <c r="BI289" i="1"/>
  <c r="BJ289" i="1"/>
  <c r="BL289" i="1"/>
  <c r="BM289" i="1"/>
  <c r="BN289" i="1"/>
  <c r="BO289" i="1"/>
  <c r="BP289" i="1"/>
  <c r="D290" i="1"/>
  <c r="I290" i="1"/>
  <c r="P290" i="1"/>
  <c r="R290" i="1"/>
  <c r="T290" i="1"/>
  <c r="V290" i="1"/>
  <c r="X290" i="1"/>
  <c r="Z290" i="1"/>
  <c r="AB290" i="1"/>
  <c r="AD290" i="1"/>
  <c r="AF290" i="1"/>
  <c r="AI290" i="1"/>
  <c r="AK290" i="1"/>
  <c r="AM290" i="1"/>
  <c r="AT290" i="1"/>
  <c r="AV290" i="1"/>
  <c r="AW290" i="1"/>
  <c r="AY290" i="1"/>
  <c r="BB290" i="1"/>
  <c r="BC290" i="1"/>
  <c r="BD290" i="1"/>
  <c r="BE290" i="1"/>
  <c r="BF290" i="1"/>
  <c r="BG290" i="1"/>
  <c r="BH290" i="1"/>
  <c r="BI290" i="1"/>
  <c r="BJ290" i="1"/>
  <c r="BL290" i="1"/>
  <c r="BM290" i="1"/>
  <c r="BN290" i="1"/>
  <c r="BO290" i="1"/>
  <c r="BP290" i="1"/>
  <c r="D291" i="1"/>
  <c r="I291" i="1"/>
  <c r="P291" i="1"/>
  <c r="R291" i="1"/>
  <c r="T291" i="1"/>
  <c r="V291" i="1"/>
  <c r="X291" i="1"/>
  <c r="Z291" i="1"/>
  <c r="AB291" i="1"/>
  <c r="AD291" i="1"/>
  <c r="AF291" i="1"/>
  <c r="AI291" i="1"/>
  <c r="AK291" i="1"/>
  <c r="AM291" i="1"/>
  <c r="AT291" i="1"/>
  <c r="AV291" i="1"/>
  <c r="AW291" i="1"/>
  <c r="AY291" i="1"/>
  <c r="BB291" i="1"/>
  <c r="BC291" i="1"/>
  <c r="BD291" i="1"/>
  <c r="BE291" i="1"/>
  <c r="BF291" i="1"/>
  <c r="BG291" i="1"/>
  <c r="BH291" i="1"/>
  <c r="BI291" i="1"/>
  <c r="BJ291" i="1"/>
  <c r="BL291" i="1"/>
  <c r="BM291" i="1"/>
  <c r="BN291" i="1"/>
  <c r="BO291" i="1"/>
  <c r="BP291" i="1"/>
  <c r="D292" i="1"/>
  <c r="I292" i="1"/>
  <c r="P292" i="1"/>
  <c r="R292" i="1"/>
  <c r="T292" i="1"/>
  <c r="V292" i="1"/>
  <c r="X292" i="1"/>
  <c r="Z292" i="1"/>
  <c r="AB292" i="1"/>
  <c r="AD292" i="1"/>
  <c r="AF292" i="1"/>
  <c r="AI292" i="1"/>
  <c r="AK292" i="1"/>
  <c r="AM292" i="1"/>
  <c r="AT292" i="1"/>
  <c r="AV292" i="1"/>
  <c r="AW292" i="1"/>
  <c r="AY292" i="1"/>
  <c r="BB292" i="1"/>
  <c r="BC292" i="1"/>
  <c r="BD292" i="1"/>
  <c r="BE292" i="1"/>
  <c r="BF292" i="1"/>
  <c r="BG292" i="1"/>
  <c r="BH292" i="1"/>
  <c r="BI292" i="1"/>
  <c r="BJ292" i="1"/>
  <c r="BL292" i="1"/>
  <c r="BM292" i="1"/>
  <c r="BN292" i="1"/>
  <c r="BO292" i="1"/>
  <c r="BP292" i="1"/>
  <c r="D293" i="1"/>
  <c r="I293" i="1"/>
  <c r="P293" i="1"/>
  <c r="R293" i="1"/>
  <c r="T293" i="1"/>
  <c r="V293" i="1"/>
  <c r="X293" i="1"/>
  <c r="Z293" i="1"/>
  <c r="AB293" i="1"/>
  <c r="AD293" i="1"/>
  <c r="AF293" i="1"/>
  <c r="AI293" i="1"/>
  <c r="AK293" i="1"/>
  <c r="AM293" i="1"/>
  <c r="AT293" i="1"/>
  <c r="AV293" i="1"/>
  <c r="AW293" i="1"/>
  <c r="AY293" i="1"/>
  <c r="BB293" i="1"/>
  <c r="BC293" i="1"/>
  <c r="BD293" i="1"/>
  <c r="BE293" i="1"/>
  <c r="BF293" i="1"/>
  <c r="BG293" i="1"/>
  <c r="BH293" i="1"/>
  <c r="BI293" i="1"/>
  <c r="BJ293" i="1"/>
  <c r="BL293" i="1"/>
  <c r="BM293" i="1"/>
  <c r="BN293" i="1"/>
  <c r="BO293" i="1"/>
  <c r="BP293" i="1"/>
  <c r="D294" i="1"/>
  <c r="I294" i="1"/>
  <c r="P294" i="1"/>
  <c r="R294" i="1"/>
  <c r="T294" i="1"/>
  <c r="V294" i="1"/>
  <c r="X294" i="1"/>
  <c r="Z294" i="1"/>
  <c r="AB294" i="1"/>
  <c r="AD294" i="1"/>
  <c r="AF294" i="1"/>
  <c r="AI294" i="1"/>
  <c r="AK294" i="1"/>
  <c r="AM294" i="1"/>
  <c r="AT294" i="1"/>
  <c r="AV294" i="1"/>
  <c r="AW294" i="1"/>
  <c r="AY294" i="1"/>
  <c r="BB294" i="1"/>
  <c r="BC294" i="1"/>
  <c r="BD294" i="1"/>
  <c r="BE294" i="1"/>
  <c r="BF294" i="1"/>
  <c r="BG294" i="1"/>
  <c r="BH294" i="1"/>
  <c r="BI294" i="1"/>
  <c r="BJ294" i="1"/>
  <c r="BL294" i="1"/>
  <c r="BM294" i="1"/>
  <c r="BN294" i="1"/>
  <c r="BO294" i="1"/>
  <c r="BP294" i="1"/>
  <c r="D295" i="1"/>
  <c r="I295" i="1"/>
  <c r="P295" i="1"/>
  <c r="R295" i="1"/>
  <c r="T295" i="1"/>
  <c r="V295" i="1"/>
  <c r="X295" i="1"/>
  <c r="Z295" i="1"/>
  <c r="AB295" i="1"/>
  <c r="AD295" i="1"/>
  <c r="AF295" i="1"/>
  <c r="AI295" i="1"/>
  <c r="AK295" i="1"/>
  <c r="AM295" i="1"/>
  <c r="AT295" i="1"/>
  <c r="AV295" i="1"/>
  <c r="AW295" i="1"/>
  <c r="AY295" i="1"/>
  <c r="BB295" i="1"/>
  <c r="BC295" i="1"/>
  <c r="BD295" i="1"/>
  <c r="BE295" i="1"/>
  <c r="BF295" i="1"/>
  <c r="BG295" i="1"/>
  <c r="BH295" i="1"/>
  <c r="BI295" i="1"/>
  <c r="BJ295" i="1"/>
  <c r="BL295" i="1"/>
  <c r="BM295" i="1"/>
  <c r="BN295" i="1"/>
  <c r="BO295" i="1"/>
  <c r="BP295" i="1"/>
  <c r="D296" i="1"/>
  <c r="I296" i="1"/>
  <c r="P296" i="1"/>
  <c r="R296" i="1"/>
  <c r="T296" i="1"/>
  <c r="V296" i="1"/>
  <c r="X296" i="1"/>
  <c r="Z296" i="1"/>
  <c r="AB296" i="1"/>
  <c r="AD296" i="1"/>
  <c r="AF296" i="1"/>
  <c r="AI296" i="1"/>
  <c r="AK296" i="1"/>
  <c r="AM296" i="1"/>
  <c r="AT296" i="1"/>
  <c r="AV296" i="1"/>
  <c r="AW296" i="1"/>
  <c r="AY296" i="1"/>
  <c r="BB296" i="1"/>
  <c r="BC296" i="1"/>
  <c r="BD296" i="1"/>
  <c r="BE296" i="1"/>
  <c r="BF296" i="1"/>
  <c r="BG296" i="1"/>
  <c r="BH296" i="1"/>
  <c r="BI296" i="1"/>
  <c r="BJ296" i="1"/>
  <c r="BL296" i="1"/>
  <c r="BM296" i="1"/>
  <c r="BN296" i="1"/>
  <c r="BO296" i="1"/>
  <c r="BP296" i="1"/>
  <c r="D297" i="1"/>
  <c r="I297" i="1"/>
  <c r="P297" i="1"/>
  <c r="R297" i="1"/>
  <c r="T297" i="1"/>
  <c r="V297" i="1"/>
  <c r="X297" i="1"/>
  <c r="Z297" i="1"/>
  <c r="AB297" i="1"/>
  <c r="AD297" i="1"/>
  <c r="AF297" i="1"/>
  <c r="AI297" i="1"/>
  <c r="AK297" i="1"/>
  <c r="AM297" i="1"/>
  <c r="AT297" i="1"/>
  <c r="AV297" i="1"/>
  <c r="AW297" i="1"/>
  <c r="AY297" i="1"/>
  <c r="BB297" i="1"/>
  <c r="BC297" i="1"/>
  <c r="BD297" i="1"/>
  <c r="BE297" i="1"/>
  <c r="BF297" i="1"/>
  <c r="BG297" i="1"/>
  <c r="BH297" i="1"/>
  <c r="BI297" i="1"/>
  <c r="BJ297" i="1"/>
  <c r="BL297" i="1"/>
  <c r="BM297" i="1"/>
  <c r="BN297" i="1"/>
  <c r="BO297" i="1"/>
  <c r="BP297" i="1"/>
  <c r="D298" i="1"/>
  <c r="I298" i="1"/>
  <c r="P298" i="1"/>
  <c r="R298" i="1"/>
  <c r="T298" i="1"/>
  <c r="V298" i="1"/>
  <c r="X298" i="1"/>
  <c r="Z298" i="1"/>
  <c r="AB298" i="1"/>
  <c r="AD298" i="1"/>
  <c r="AF298" i="1"/>
  <c r="AI298" i="1"/>
  <c r="AK298" i="1"/>
  <c r="AM298" i="1"/>
  <c r="AT298" i="1"/>
  <c r="AV298" i="1"/>
  <c r="AW298" i="1"/>
  <c r="AY298" i="1"/>
  <c r="BB298" i="1"/>
  <c r="BC298" i="1"/>
  <c r="BD298" i="1"/>
  <c r="BE298" i="1"/>
  <c r="BF298" i="1"/>
  <c r="BG298" i="1"/>
  <c r="BH298" i="1"/>
  <c r="BI298" i="1"/>
  <c r="BJ298" i="1"/>
  <c r="BL298" i="1"/>
  <c r="BM298" i="1"/>
  <c r="BN298" i="1"/>
  <c r="BO298" i="1"/>
  <c r="BP298" i="1"/>
  <c r="D299" i="1"/>
  <c r="I299" i="1"/>
  <c r="P299" i="1"/>
  <c r="R299" i="1"/>
  <c r="T299" i="1"/>
  <c r="V299" i="1"/>
  <c r="X299" i="1"/>
  <c r="Z299" i="1"/>
  <c r="AB299" i="1"/>
  <c r="AD299" i="1"/>
  <c r="AF299" i="1"/>
  <c r="AI299" i="1"/>
  <c r="AK299" i="1"/>
  <c r="AM299" i="1"/>
  <c r="AT299" i="1"/>
  <c r="AV299" i="1"/>
  <c r="AW299" i="1"/>
  <c r="AY299" i="1"/>
  <c r="BB299" i="1"/>
  <c r="BC299" i="1"/>
  <c r="BD299" i="1"/>
  <c r="BE299" i="1"/>
  <c r="BF299" i="1"/>
  <c r="BG299" i="1"/>
  <c r="BH299" i="1"/>
  <c r="BI299" i="1"/>
  <c r="BJ299" i="1"/>
  <c r="BL299" i="1"/>
  <c r="BM299" i="1"/>
  <c r="BN299" i="1"/>
  <c r="BO299" i="1"/>
  <c r="BP299" i="1"/>
  <c r="D300" i="1"/>
  <c r="I300" i="1"/>
  <c r="P300" i="1"/>
  <c r="R300" i="1"/>
  <c r="T300" i="1"/>
  <c r="V300" i="1"/>
  <c r="X300" i="1"/>
  <c r="Z300" i="1"/>
  <c r="AB300" i="1"/>
  <c r="AD300" i="1"/>
  <c r="AF300" i="1"/>
  <c r="AI300" i="1"/>
  <c r="AK300" i="1"/>
  <c r="AM300" i="1"/>
  <c r="AT300" i="1"/>
  <c r="AV300" i="1"/>
  <c r="AW300" i="1"/>
  <c r="AY300" i="1"/>
  <c r="BB300" i="1"/>
  <c r="BC300" i="1"/>
  <c r="BD300" i="1"/>
  <c r="BE300" i="1"/>
  <c r="BF300" i="1"/>
  <c r="BG300" i="1"/>
  <c r="BH300" i="1"/>
  <c r="BI300" i="1"/>
  <c r="BJ300" i="1"/>
  <c r="BL300" i="1"/>
  <c r="BM300" i="1"/>
  <c r="BN300" i="1"/>
  <c r="BO300" i="1"/>
  <c r="BP300" i="1"/>
  <c r="AQ10" i="3"/>
  <c r="AP10" i="3"/>
  <c r="AH10" i="2"/>
  <c r="AG10" i="2"/>
  <c r="AF10" i="2"/>
  <c r="AN10" i="7"/>
  <c r="AM10" i="7"/>
  <c r="AP10" i="7"/>
  <c r="AO10" i="7"/>
  <c r="AG10" i="7"/>
  <c r="AF2" i="7" s="1"/>
  <c r="AF10" i="7"/>
  <c r="V10" i="7"/>
  <c r="U10" i="7"/>
  <c r="AE10" i="7"/>
  <c r="AD10" i="7"/>
  <c r="AC10" i="7"/>
  <c r="AB2" i="7" s="1"/>
  <c r="AB10" i="7"/>
  <c r="AK10" i="7"/>
  <c r="AJ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H2" i="7"/>
  <c r="U2" i="7"/>
  <c r="J2" i="7"/>
  <c r="AS10" i="6"/>
  <c r="AR10" i="6"/>
  <c r="AU10" i="6"/>
  <c r="AT2" i="6" s="1"/>
  <c r="AT10" i="6"/>
  <c r="AN10" i="6"/>
  <c r="AM10" i="6"/>
  <c r="AE10" i="6"/>
  <c r="AD10" i="6"/>
  <c r="AL10" i="6"/>
  <c r="AK10" i="6"/>
  <c r="AJ10" i="6"/>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N10" i="5"/>
  <c r="AM10" i="5"/>
  <c r="AP10" i="5"/>
  <c r="AO10" i="5"/>
  <c r="AI10" i="5"/>
  <c r="AH10" i="5"/>
  <c r="X10" i="5"/>
  <c r="W2" i="5" s="1"/>
  <c r="W10" i="5"/>
  <c r="AG10" i="5"/>
  <c r="AF10" i="5"/>
  <c r="AE10" i="5"/>
  <c r="AD2" i="5" s="1"/>
  <c r="AD10" i="5"/>
  <c r="AK10" i="5"/>
  <c r="AJ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L2" i="5"/>
  <c r="H2" i="5"/>
  <c r="C2" i="5"/>
  <c r="AT10" i="4"/>
  <c r="AS10" i="4"/>
  <c r="AW10" i="4"/>
  <c r="AV2" i="4" s="1"/>
  <c r="AV10" i="4"/>
  <c r="AO10" i="4"/>
  <c r="AN10" i="4"/>
  <c r="AD10" i="4"/>
  <c r="AC10" i="4"/>
  <c r="AM10" i="4"/>
  <c r="AL2" i="4" s="1"/>
  <c r="AL10" i="4"/>
  <c r="AK10" i="4"/>
  <c r="AJ2" i="4" s="1"/>
  <c r="AJ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K2" i="4"/>
  <c r="C2" i="4"/>
  <c r="DB10" i="3"/>
  <c r="DA10" i="3"/>
  <c r="DD10" i="3"/>
  <c r="DC10" i="3"/>
  <c r="CU10" i="3"/>
  <c r="CT10" i="3"/>
  <c r="CJ10" i="3"/>
  <c r="CI10" i="3"/>
  <c r="CS10" i="3"/>
  <c r="CR10" i="3"/>
  <c r="CQ10" i="3"/>
  <c r="CP10" i="3"/>
  <c r="CY10" i="3"/>
  <c r="CX10" i="3"/>
  <c r="EB2" i="3"/>
  <c r="EA2" i="3"/>
  <c r="DZ2" i="3"/>
  <c r="DY2" i="3"/>
  <c r="DX2" i="3"/>
  <c r="DW2" i="3"/>
  <c r="DV2" i="3"/>
  <c r="DU2" i="3"/>
  <c r="DT2" i="3"/>
  <c r="DS2" i="3"/>
  <c r="DR2" i="3"/>
  <c r="DQ2" i="3"/>
  <c r="DP2" i="3"/>
  <c r="DO2" i="3"/>
  <c r="DN2" i="3"/>
  <c r="DM2" i="3"/>
  <c r="DL2" i="3"/>
  <c r="DK2" i="3"/>
  <c r="DJ2" i="3"/>
  <c r="DI2" i="3"/>
  <c r="DH2" i="3"/>
  <c r="CV2" i="3"/>
  <c r="AD2" i="3"/>
  <c r="V2" i="3"/>
  <c r="BG10" i="2"/>
  <c r="BF10" i="2"/>
  <c r="BI10" i="2"/>
  <c r="BH10" i="2"/>
  <c r="AZ10" i="2"/>
  <c r="AY10" i="2"/>
  <c r="AO10" i="2"/>
  <c r="AN10" i="2"/>
  <c r="AX10" i="2"/>
  <c r="AW10" i="2"/>
  <c r="AV10" i="2"/>
  <c r="AU10" i="2"/>
  <c r="BD10" i="2"/>
  <c r="BC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Z2" i="2"/>
  <c r="V2" i="2"/>
  <c r="R2" i="2"/>
  <c r="BM10" i="1"/>
  <c r="BL10" i="1"/>
  <c r="BO10" i="1"/>
  <c r="BN2" i="1" s="1"/>
  <c r="BN10" i="1"/>
  <c r="BH10" i="1"/>
  <c r="BG2" i="1" s="1"/>
  <c r="BG10" i="1"/>
  <c r="AW10" i="1"/>
  <c r="AV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AA2" i="1"/>
  <c r="U2" i="1"/>
  <c r="O2" i="1"/>
  <c r="C2" i="1"/>
  <c r="AG10" i="3"/>
  <c r="S10" i="7"/>
  <c r="AQ10" i="7"/>
  <c r="AI10" i="7"/>
  <c r="AA10" i="7"/>
  <c r="X10" i="7"/>
  <c r="Q10" i="7"/>
  <c r="O10" i="7"/>
  <c r="M10" i="7"/>
  <c r="K10" i="7"/>
  <c r="G10" i="7"/>
  <c r="D10" i="7"/>
  <c r="AB10" i="6"/>
  <c r="AV10" i="6"/>
  <c r="AH10" i="6"/>
  <c r="Z10" i="6"/>
  <c r="W10" i="6"/>
  <c r="U10" i="6"/>
  <c r="S10" i="6"/>
  <c r="Q10" i="6"/>
  <c r="O10" i="6"/>
  <c r="N2" i="6" s="1"/>
  <c r="L10" i="6"/>
  <c r="G10" i="6"/>
  <c r="D10" i="6"/>
  <c r="U10" i="5"/>
  <c r="AQ10" i="5"/>
  <c r="AH2" i="5"/>
  <c r="AC10" i="5"/>
  <c r="Z10" i="5"/>
  <c r="Y2" i="5" s="1"/>
  <c r="S10" i="5"/>
  <c r="R2" i="5" s="1"/>
  <c r="Q10" i="5"/>
  <c r="O10" i="5"/>
  <c r="M10" i="5"/>
  <c r="I10" i="5"/>
  <c r="D10" i="5"/>
  <c r="AA10" i="4"/>
  <c r="AX10" i="4"/>
  <c r="AI10" i="4"/>
  <c r="AF10" i="4"/>
  <c r="Y10" i="4"/>
  <c r="W10" i="4"/>
  <c r="U10" i="4"/>
  <c r="S10" i="4"/>
  <c r="R2" i="4" s="1"/>
  <c r="L10" i="4"/>
  <c r="G10" i="4"/>
  <c r="D10" i="4"/>
  <c r="CG10" i="3"/>
  <c r="DE10" i="3"/>
  <c r="CW10" i="3"/>
  <c r="CP2" i="3"/>
  <c r="CO10" i="3"/>
  <c r="CL10" i="3"/>
  <c r="CD10" i="3"/>
  <c r="CC2" i="3" s="1"/>
  <c r="CA10" i="3"/>
  <c r="BV10" i="3"/>
  <c r="BS10" i="3"/>
  <c r="BR2" i="3" s="1"/>
  <c r="BP10" i="3"/>
  <c r="BN10" i="3"/>
  <c r="BL10" i="3"/>
  <c r="BJ10" i="3"/>
  <c r="BI2" i="3" s="1"/>
  <c r="BH10" i="3"/>
  <c r="BG2" i="3" s="1"/>
  <c r="BF10" i="3"/>
  <c r="BA10" i="3"/>
  <c r="AX10" i="3"/>
  <c r="AN10" i="3"/>
  <c r="AL10" i="3"/>
  <c r="AI10" i="3"/>
  <c r="AE10" i="3"/>
  <c r="AC10" i="3"/>
  <c r="AA10" i="3"/>
  <c r="Y10" i="3"/>
  <c r="W10" i="3"/>
  <c r="O10" i="3"/>
  <c r="N2" i="3" s="1"/>
  <c r="J10" i="3"/>
  <c r="D10" i="3"/>
  <c r="AL10" i="2"/>
  <c r="BJ10" i="2"/>
  <c r="K10" i="2"/>
  <c r="BB10" i="2"/>
  <c r="BA2" i="2" s="1"/>
  <c r="AT10" i="2"/>
  <c r="AQ10" i="2"/>
  <c r="AJ10" i="2"/>
  <c r="AI2" i="2" s="1"/>
  <c r="AE10" i="2"/>
  <c r="AD2" i="2" s="1"/>
  <c r="AC10" i="2"/>
  <c r="AA10" i="2"/>
  <c r="Y10" i="2"/>
  <c r="W10" i="2"/>
  <c r="U10" i="2"/>
  <c r="S10" i="2"/>
  <c r="N10" i="2"/>
  <c r="J10" i="2"/>
  <c r="D10" i="2"/>
  <c r="AT10" i="1"/>
  <c r="BP10" i="1"/>
  <c r="BB10" i="1"/>
  <c r="BA2" i="1" s="1"/>
  <c r="AY10" i="1"/>
  <c r="AM10" i="1"/>
  <c r="AL2" i="1" s="1"/>
  <c r="AK10" i="1"/>
  <c r="AI10" i="1"/>
  <c r="AF10" i="1"/>
  <c r="AD10" i="1"/>
  <c r="AB10" i="1"/>
  <c r="Z10" i="1"/>
  <c r="X10" i="1"/>
  <c r="V10" i="1"/>
  <c r="T10" i="1"/>
  <c r="R10" i="1"/>
  <c r="P10" i="1"/>
  <c r="I10" i="1"/>
  <c r="D10" i="1"/>
  <c r="L5" i="3"/>
  <c r="K5" i="3"/>
  <c r="AQ5" i="3"/>
  <c r="AP5" i="3"/>
  <c r="AK5" i="3"/>
  <c r="P5" i="3"/>
  <c r="AH5" i="1"/>
  <c r="L5" i="1"/>
  <c r="AH5" i="2"/>
  <c r="AG5" i="2"/>
  <c r="AF5" i="2"/>
  <c r="AD5" i="2"/>
  <c r="X5" i="2"/>
  <c r="AF5" i="3"/>
  <c r="N5" i="3"/>
  <c r="M5" i="2"/>
  <c r="AO2" i="7" l="1"/>
  <c r="AJ2" i="7"/>
  <c r="AD2" i="7"/>
  <c r="T2" i="6"/>
  <c r="Y2" i="6"/>
  <c r="AG2" i="6"/>
  <c r="AO2" i="6"/>
  <c r="AI2" i="6"/>
  <c r="AK2" i="6"/>
  <c r="AD2" i="6"/>
  <c r="V2" i="6"/>
  <c r="F2" i="6"/>
  <c r="K2" i="6"/>
  <c r="AM2" i="6"/>
  <c r="P2" i="5"/>
  <c r="AJ2" i="5"/>
  <c r="AF2" i="5"/>
  <c r="AP2" i="4"/>
  <c r="AC2" i="4"/>
  <c r="T2" i="4"/>
  <c r="V2" i="4"/>
  <c r="X2" i="4"/>
  <c r="AN2" i="4"/>
  <c r="AE2" i="4"/>
  <c r="AH2" i="4"/>
  <c r="BK2" i="3"/>
  <c r="BM2" i="3"/>
  <c r="CI2" i="3"/>
  <c r="CT2" i="3"/>
  <c r="BO2" i="3"/>
  <c r="C2" i="3"/>
  <c r="BU2" i="3"/>
  <c r="I2" i="3"/>
  <c r="BZ2" i="3"/>
  <c r="DC2" i="3"/>
  <c r="CN2" i="3"/>
  <c r="Z2" i="3"/>
  <c r="CK2" i="3"/>
  <c r="AK2" i="3"/>
  <c r="AM2" i="3"/>
  <c r="AH2" i="3"/>
  <c r="AZ2" i="3"/>
  <c r="BE2" i="3"/>
  <c r="AP2" i="2"/>
  <c r="BC2" i="2"/>
  <c r="AS2" i="2"/>
  <c r="AW2" i="2"/>
  <c r="AN2" i="2"/>
  <c r="AU2" i="2"/>
  <c r="C2" i="2"/>
  <c r="I2" i="2"/>
  <c r="M2" i="2"/>
  <c r="AX2" i="1"/>
  <c r="AV2" i="1"/>
  <c r="BI2" i="1"/>
  <c r="BC2" i="1"/>
  <c r="A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B55FDDC-81C7-4162-9BF7-E5660D53F9FA}">
      <text>
        <r>
          <rPr>
            <sz val="9"/>
            <color indexed="81"/>
            <rFont val="Tahoma"/>
            <family val="2"/>
          </rPr>
          <t>prompt</t>
        </r>
      </text>
    </comment>
    <comment ref="B3" authorId="0" shapeId="0" xr:uid="{CADB1E7D-3908-4AC3-9D6A-D21BB9D2B4C2}">
      <text>
        <r>
          <rPr>
            <sz val="9"/>
            <color indexed="81"/>
            <rFont val="Tahoma"/>
            <family val="2"/>
          </rPr>
          <t>Every Custom Asset requires a uniqe identifier so that it is distinguishable from all other Assets</t>
        </r>
      </text>
    </comment>
    <comment ref="C3" authorId="0" shapeId="0" xr:uid="{45770570-0114-46F7-B7B9-DFB47E4239FD}">
      <text>
        <r>
          <rPr>
            <sz val="9"/>
            <color indexed="81"/>
            <rFont val="Tahoma"/>
            <family val="2"/>
          </rPr>
          <t>The Road the item is on.</t>
        </r>
      </text>
    </comment>
    <comment ref="E3" authorId="0" shapeId="0" xr:uid="{892CA27B-A5D2-4CB0-BEBC-CD5E3A253D97}">
      <text>
        <r>
          <rPr>
            <sz val="9"/>
            <color indexed="81"/>
            <rFont val="Tahoma"/>
            <family val="2"/>
          </rPr>
          <t>NZTM2000 Easting</t>
        </r>
      </text>
    </comment>
    <comment ref="F3" authorId="0" shapeId="0" xr:uid="{AACC561E-BA10-4803-80C2-BE8C01DFE601}">
      <text>
        <r>
          <rPr>
            <sz val="9"/>
            <color indexed="81"/>
            <rFont val="Tahoma"/>
            <family val="2"/>
          </rPr>
          <t>NZTM2000 Northing</t>
        </r>
      </text>
    </comment>
    <comment ref="G3" authorId="0" shapeId="0" xr:uid="{FECEC5E8-657F-4346-86C7-C755BBD46D3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2AEEBE0-FC52-4A0F-A9C5-4EF2F3BF11EB}">
      <text>
        <r>
          <rPr>
            <sz val="9"/>
            <color indexed="81"/>
            <rFont val="Tahoma"/>
            <family val="2"/>
          </rPr>
          <t>L=Left hand side, R=Right hand side, B=Both, C=Centre</t>
        </r>
      </text>
    </comment>
    <comment ref="J3" authorId="0" shapeId="0" xr:uid="{0C136E34-5E5A-4460-9DF7-EEA62E3E6C1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C6F785BE-4FBE-4B04-B6DC-D51A6E0FFF21}">
      <text>
        <r>
          <rPr>
            <sz val="9"/>
            <color indexed="81"/>
            <rFont val="Tahoma"/>
            <family val="2"/>
          </rPr>
          <t>Level at the bottom centre of the chamber</t>
        </r>
      </text>
    </comment>
    <comment ref="L3" authorId="0" shapeId="0" xr:uid="{E28FF821-AA04-404C-95D2-96278B265BE7}">
      <text>
        <r>
          <rPr>
            <sz val="9"/>
            <color indexed="81"/>
            <rFont val="Tahoma"/>
            <family val="2"/>
          </rPr>
          <t>Internal diameter of access chamber. Needs to reflect standard chamber dimensions i.e. use 1050 rather than measuring the diameter as 1051 mm</t>
        </r>
      </text>
    </comment>
    <comment ref="M3" authorId="0" shapeId="0" xr:uid="{1A9C179B-FD90-4CAE-81F4-EAAD3D916F33}">
      <text>
        <r>
          <rPr>
            <sz val="9"/>
            <color indexed="81"/>
            <rFont val="Tahoma"/>
            <family val="2"/>
          </rPr>
          <t>Longest side in plan view of chamber if NOT circular</t>
        </r>
      </text>
    </comment>
    <comment ref="N3" authorId="0" shapeId="0" xr:uid="{98409D0D-9307-441C-92A7-08C5BF89FB9B}">
      <text>
        <r>
          <rPr>
            <sz val="9"/>
            <color indexed="81"/>
            <rFont val="Tahoma"/>
            <family val="2"/>
          </rPr>
          <t>Shortest side in plan view of chamber if NOT circular and = Chamb_Length if square</t>
        </r>
      </text>
    </comment>
    <comment ref="O3" authorId="0" shapeId="0" xr:uid="{930D5A7F-F4AD-48B4-87E4-DAC33F201B6D}">
      <text>
        <r>
          <rPr>
            <sz val="9"/>
            <color indexed="81"/>
            <rFont val="Tahoma"/>
            <family val="2"/>
          </rPr>
          <t>The primary stormwater purpose of the asset.</t>
        </r>
      </text>
    </comment>
    <comment ref="Q3" authorId="0" shapeId="0" xr:uid="{A8C9DCFF-663D-4277-9A5A-7F4A09BAD1D7}">
      <text>
        <r>
          <rPr>
            <sz val="9"/>
            <color indexed="81"/>
            <rFont val="Tahoma"/>
            <family val="2"/>
          </rPr>
          <t>Type of chamber such as catchpit, maintenance hole, inspection shaft etc.</t>
        </r>
      </text>
    </comment>
    <comment ref="S3" authorId="0" shapeId="0" xr:uid="{C1ED2FE6-AD0A-4A0A-A0C2-34354DB65C13}">
      <text>
        <r>
          <rPr>
            <sz val="9"/>
            <color indexed="81"/>
            <rFont val="Tahoma"/>
            <family val="2"/>
          </rPr>
          <t>Material of the chamber</t>
        </r>
      </text>
    </comment>
    <comment ref="U3" authorId="0" shapeId="0" xr:uid="{66EF64AD-7F43-4A53-BF04-18A5B9583E26}">
      <text>
        <r>
          <rPr>
            <sz val="9"/>
            <color indexed="81"/>
            <rFont val="Tahoma"/>
            <family val="2"/>
          </rPr>
          <t>Construction method such as premade or insitu</t>
        </r>
      </text>
    </comment>
    <comment ref="W3" authorId="0" shapeId="0" xr:uid="{ACD6C205-7D7E-4896-863B-3CC7459C07D0}">
      <text>
        <r>
          <rPr>
            <sz val="9"/>
            <color indexed="81"/>
            <rFont val="Tahoma"/>
            <family val="2"/>
          </rPr>
          <t>The basic geometric shape of the chamber in plan view</t>
        </r>
      </text>
    </comment>
    <comment ref="Y3" authorId="0" shapeId="0" xr:uid="{8CCA763E-9288-42FB-B6E1-BDA2D4035769}">
      <text>
        <r>
          <rPr>
            <sz val="9"/>
            <color indexed="81"/>
            <rFont val="Tahoma"/>
            <family val="2"/>
          </rPr>
          <t>Type of chamber access cover such a ductile iron cover of manhole and grates of a catchpit as shown in schematic. Not referring the roof of the chamber, lid.</t>
        </r>
      </text>
    </comment>
    <comment ref="AA3" authorId="0" shapeId="0" xr:uid="{478DB53D-CE68-4288-A60B-7C22D1810C69}">
      <text>
        <r>
          <rPr>
            <sz val="9"/>
            <color indexed="81"/>
            <rFont val="Tahoma"/>
            <family val="2"/>
          </rPr>
          <t>Loading class of the cover</t>
        </r>
      </text>
    </comment>
    <comment ref="AC3" authorId="0" shapeId="0" xr:uid="{8B5F5B43-80BA-4C4E-8ADE-6AD0945D9F59}">
      <text>
        <r>
          <rPr>
            <sz val="9"/>
            <color indexed="81"/>
            <rFont val="Tahoma"/>
            <family val="2"/>
          </rPr>
          <t>Cover Material</t>
        </r>
      </text>
    </comment>
    <comment ref="AE3" authorId="0" shapeId="0" xr:uid="{DF04FB7A-4BA2-4070-B898-299721C3AF3E}">
      <text>
        <r>
          <rPr>
            <sz val="9"/>
            <color indexed="81"/>
            <rFont val="Tahoma"/>
            <family val="2"/>
          </rPr>
          <t>Cover is cycle friendly as reported by manufacturer.</t>
        </r>
      </text>
    </comment>
    <comment ref="AG3" authorId="0" shapeId="0" xr:uid="{CF232386-8484-47DB-BFF2-CF9B7F9950A8}">
      <text>
        <r>
          <rPr>
            <sz val="9"/>
            <color indexed="81"/>
            <rFont val="Tahoma"/>
            <family val="2"/>
          </rPr>
          <t>Indicates if the asset has a litter trap</t>
        </r>
      </text>
    </comment>
    <comment ref="AH3" authorId="0" shapeId="0" xr:uid="{D65CA02D-878A-4B14-9F3E-DCB5EE36241C}">
      <text>
        <r>
          <rPr>
            <sz val="9"/>
            <color indexed="81"/>
            <rFont val="Tahoma"/>
            <family val="2"/>
          </rPr>
          <t>Type of litter trap</t>
        </r>
      </text>
    </comment>
    <comment ref="AJ3" authorId="0" shapeId="0" xr:uid="{50D00D30-BF90-4024-8599-FD1D9D11B60D}">
      <text>
        <r>
          <rPr>
            <sz val="9"/>
            <color indexed="81"/>
            <rFont val="Tahoma"/>
            <family val="2"/>
          </rPr>
          <t>Existance of a hazard due to feature. Yes, No, Unknown (Y/N/U)</t>
        </r>
      </text>
    </comment>
    <comment ref="AL3" authorId="0" shapeId="0" xr:uid="{4DAA8A66-94DB-4963-B207-CF5F9604983F}">
      <text>
        <r>
          <rPr>
            <sz val="9"/>
            <color indexed="81"/>
            <rFont val="Tahoma"/>
            <family val="2"/>
          </rPr>
          <t>Cover Subtype</t>
        </r>
      </text>
    </comment>
    <comment ref="AN3" authorId="0" shapeId="0" xr:uid="{C68E2B64-1208-4144-8AE9-D08D740E7960}">
      <text>
        <r>
          <rPr>
            <sz val="9"/>
            <color indexed="81"/>
            <rFont val="Tahoma"/>
            <family val="2"/>
          </rPr>
          <t>Is there a kerb inlet for the catchpit?</t>
        </r>
      </text>
    </comment>
    <comment ref="AO3" authorId="0" shapeId="0" xr:uid="{2E5E18F9-820C-4F01-A615-00ACE16B3527}">
      <text>
        <r>
          <rPr>
            <sz val="9"/>
            <color indexed="81"/>
            <rFont val="Tahoma"/>
            <family val="2"/>
          </rPr>
          <t>If kerb inlets are present, how many are there?</t>
        </r>
      </text>
    </comment>
    <comment ref="AP3" authorId="0" shapeId="0" xr:uid="{3C4D6FF1-E487-4A8E-A158-1C98B84B8661}">
      <text>
        <r>
          <rPr>
            <sz val="9"/>
            <color indexed="81"/>
            <rFont val="Tahoma"/>
            <family val="2"/>
          </rPr>
          <t>Is there a grate inlet for the catchpit?</t>
        </r>
      </text>
    </comment>
    <comment ref="AQ3" authorId="0" shapeId="0" xr:uid="{8D9A61D7-CD73-4479-A8F1-7100CCA837C6}">
      <text>
        <r>
          <rPr>
            <sz val="9"/>
            <color indexed="81"/>
            <rFont val="Tahoma"/>
            <family val="2"/>
          </rPr>
          <t>If grate inlets are present, how many are there?</t>
        </r>
      </text>
    </comment>
    <comment ref="AR3" authorId="0" shapeId="0" xr:uid="{A717D2C3-C2BE-45DF-8834-805E30DE3896}">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S3" authorId="0" shapeId="0" xr:uid="{6F6AE06D-0588-47BE-B476-D36337F53D9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T3" authorId="0" shapeId="0" xr:uid="{5C4E6352-B30B-42BE-9B99-D0EE70034B1D}">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U3" authorId="0" shapeId="0" xr:uid="{321519D5-5C2F-4597-B38E-45831C95593A}">
      <text>
        <r>
          <rPr>
            <sz val="9"/>
            <color indexed="81"/>
            <rFont val="Tahoma"/>
            <family val="2"/>
          </rPr>
          <t>Expected life of the asset at the time of design and is site specific</t>
        </r>
      </text>
    </comment>
    <comment ref="AV3" authorId="0" shapeId="0" xr:uid="{08F6F9A8-7A36-46FC-8A21-9B0482390279}">
      <text>
        <r>
          <rPr>
            <sz val="9"/>
            <color indexed="81"/>
            <rFont val="Tahoma"/>
            <family val="2"/>
          </rPr>
          <t>Lifecycle status of the asset</t>
        </r>
      </text>
    </comment>
    <comment ref="AX3" authorId="0" shapeId="0" xr:uid="{1C4F7374-7B58-4CE1-9FFB-E6850AC0067B}">
      <text>
        <r>
          <rPr>
            <sz val="9"/>
            <color indexed="81"/>
            <rFont val="Tahoma"/>
            <family val="2"/>
          </rPr>
          <t>Has this asset been replaced? Does is replace another? Or neither.</t>
        </r>
      </text>
    </comment>
    <comment ref="AZ3" authorId="0" shapeId="0" xr:uid="{17218C67-8C78-4AA8-9E58-A84BB456CF7A}">
      <text>
        <r>
          <rPr>
            <sz val="9"/>
            <color indexed="81"/>
            <rFont val="Tahoma"/>
            <family val="2"/>
          </rPr>
          <t>Removal Date specifies the date when an Asset/Component was removed. They are used for statistical, financial and warranty reporting purposes.</t>
        </r>
      </text>
    </comment>
    <comment ref="BA3" authorId="0" shapeId="0" xr:uid="{08C8CBE1-C1E4-4DFF-8AF0-ED83DB756EF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BE98DC59-86FC-4EB4-9CD3-E1131262B18B}">
      <text>
        <r>
          <rPr>
            <sz val="9"/>
            <color indexed="81"/>
            <rFont val="Tahoma"/>
            <family val="2"/>
          </rPr>
          <t>The entity that owns the asset</t>
        </r>
      </text>
    </comment>
    <comment ref="BE3" authorId="0" shapeId="0" xr:uid="{E1818A34-DF28-4DA1-AA4E-9866697D15CD}">
      <text>
        <r>
          <rPr>
            <sz val="9"/>
            <color indexed="81"/>
            <rFont val="Tahoma"/>
            <family val="2"/>
          </rPr>
          <t>The entity that manages the asset, on behalf of the owner</t>
        </r>
      </text>
    </comment>
    <comment ref="BG3" authorId="0" shapeId="0" xr:uid="{F9CD9294-CDBE-41C9-8114-A7AC020A231A}">
      <text>
        <r>
          <rPr>
            <sz val="9"/>
            <color indexed="81"/>
            <rFont val="Tahoma"/>
            <family val="2"/>
          </rPr>
          <t>What department or group within the road controlling authority owns the asset? E.g. Parks and Recreation, Property, Housing.</t>
        </r>
      </text>
    </comment>
    <comment ref="BI3" authorId="0" shapeId="0" xr:uid="{45E78B07-C179-4B2B-8BAF-86746522662D}">
      <text>
        <r>
          <rPr>
            <sz val="9"/>
            <color indexed="81"/>
            <rFont val="Tahoma"/>
            <family val="2"/>
          </rPr>
          <t>A combination of activity class and work category</t>
        </r>
      </text>
    </comment>
    <comment ref="BK3" authorId="0" shapeId="0" xr:uid="{EC5307EA-0DE0-4955-B5EE-FDDB1F6F4AF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52E372AC-4056-40E8-A14A-912712EC39EE}">
      <text>
        <r>
          <rPr>
            <sz val="9"/>
            <color indexed="81"/>
            <rFont val="Tahoma"/>
            <family val="2"/>
          </rPr>
          <t>Is the maintenance of this asset at least partly funded by the National Land Transport Programme (NLTP) administered by Waka Kotahi?</t>
        </r>
      </text>
    </comment>
    <comment ref="BM3" authorId="0" shapeId="0" xr:uid="{CB2BE248-6B55-4A7E-BAAD-DCA1DCCC6C5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N3" authorId="0" shapeId="0" xr:uid="{89470858-195F-4299-83D3-1F74F6CEAED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P3" authorId="0" shapeId="0" xr:uid="{8437D5F3-5EFF-4827-AE1A-BE6C2FA8A0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2C245935-FD5F-47D2-8613-5F7D94A0E5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56B430AC-49BD-4A6D-A9C6-D4F87E782DD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9A20DD8-7051-4899-9C87-26DC3C5BD0C0}">
      <text>
        <r>
          <rPr>
            <sz val="9"/>
            <color indexed="81"/>
            <rFont val="Tahoma"/>
            <family val="2"/>
          </rPr>
          <t>prompt</t>
        </r>
      </text>
    </comment>
    <comment ref="B3" authorId="0" shapeId="0" xr:uid="{0A7B4F3F-944A-4F67-89EF-6CD1ADCA0A13}">
      <text>
        <r>
          <rPr>
            <sz val="9"/>
            <color indexed="81"/>
            <rFont val="Tahoma"/>
            <family val="2"/>
          </rPr>
          <t>Every Custom Asset requires a uniqe identifier so that it is distinguishable from all other Assets</t>
        </r>
      </text>
    </comment>
    <comment ref="C3" authorId="0" shapeId="0" xr:uid="{AA807215-7C07-4428-9030-AB9CCAA74AAF}">
      <text>
        <r>
          <rPr>
            <sz val="9"/>
            <color indexed="81"/>
            <rFont val="Tahoma"/>
            <family val="2"/>
          </rPr>
          <t>The Road the item is on.</t>
        </r>
      </text>
    </comment>
    <comment ref="E3" authorId="0" shapeId="0" xr:uid="{13C6241E-9015-47CF-89E8-280962D7707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EBFF0B2C-D7CD-41EF-93FE-54C92A93918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030A587-136B-4D4A-B2FE-D7B7F128E84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E429B08-A9B1-4754-96A7-2F2448FC3DF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6AB309D-726E-4F8E-B333-75CECC07FF51}">
      <text>
        <r>
          <rPr>
            <sz val="9"/>
            <color indexed="81"/>
            <rFont val="Tahoma"/>
            <family val="2"/>
          </rPr>
          <t>L=Left hand side, R=Right hand side, B=Both, C=Centre</t>
        </r>
      </text>
    </comment>
    <comment ref="K3" authorId="0" shapeId="0" xr:uid="{F63E5BB1-E337-49FB-8A8F-40AE3F13D5B8}">
      <text>
        <r>
          <rPr>
            <sz val="9"/>
            <color indexed="81"/>
            <rFont val="Tahoma"/>
            <family val="2"/>
          </rPr>
          <t>Length is calculated from the difference in the Start and End displacements</t>
        </r>
      </text>
    </comment>
    <comment ref="L3" authorId="0" shapeId="0" xr:uid="{B17271BE-58CE-4822-95BB-9421603F4DCB}">
      <text>
        <r>
          <rPr>
            <sz val="9"/>
            <color indexed="81"/>
            <rFont val="Tahoma"/>
            <family val="2"/>
          </rPr>
          <t>Where the standard Length calculation does not accurately represent the real-world Length of an item, the user can specify the difference in m.</t>
        </r>
      </text>
    </comment>
    <comment ref="M3" authorId="0" shapeId="0" xr:uid="{DA423104-F4A2-4057-A0CD-D0E41BCA8A3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AA519460-E1C7-43CC-90E6-86FF4D67B957}">
      <text>
        <r>
          <rPr>
            <sz val="9"/>
            <color indexed="81"/>
            <rFont val="Tahoma"/>
            <family val="2"/>
          </rPr>
          <t>The maximum depth of water when full</t>
        </r>
      </text>
    </comment>
    <comment ref="P3" authorId="0" shapeId="0" xr:uid="{5B00A1E5-A8E3-4E2A-AB65-3F561630FF3D}">
      <text>
        <r>
          <rPr>
            <sz val="9"/>
            <color indexed="81"/>
            <rFont val="Tahoma"/>
            <family val="2"/>
          </rPr>
          <t>The width of the asset in millimeters (mm) from the top of one side of the channel to the other</t>
        </r>
      </text>
    </comment>
    <comment ref="Q3" authorId="0" shapeId="0" xr:uid="{DD0DB854-10E6-436F-BAB6-6BFBE66EA1CB}">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5868F6EE-0BA4-4332-893D-2708DECBC77C}">
      <text>
        <r>
          <rPr>
            <sz val="9"/>
            <color indexed="81"/>
            <rFont val="Tahoma"/>
            <family val="2"/>
          </rPr>
          <t>The primary stormwater purpose of the asset.</t>
        </r>
      </text>
    </comment>
    <comment ref="T3" authorId="0" shapeId="0" xr:uid="{E12C3B50-AE6A-4755-8B93-FA3C9C8EB8C8}">
      <text>
        <r>
          <rPr>
            <sz val="9"/>
            <color indexed="81"/>
            <rFont val="Tahoma"/>
            <family val="2"/>
          </rPr>
          <t>Construction method such as precast or insitu</t>
        </r>
      </text>
    </comment>
    <comment ref="V3" authorId="0" shapeId="0" xr:uid="{5219A4C9-AB5C-4D4D-B162-9461CD17C3BB}">
      <text>
        <r>
          <rPr>
            <sz val="9"/>
            <color indexed="81"/>
            <rFont val="Tahoma"/>
            <family val="2"/>
          </rPr>
          <t>The type or purpose of the channel, i.e. to collect and move water along the edges of the road pavement</t>
        </r>
      </text>
    </comment>
    <comment ref="X3" authorId="0" shapeId="0" xr:uid="{66F56BCC-F8FA-4720-A6D5-7BA34D2C7C80}">
      <text>
        <r>
          <rPr>
            <sz val="9"/>
            <color indexed="81"/>
            <rFont val="Tahoma"/>
            <family val="2"/>
          </rPr>
          <t>The classification of channel when it is of road channel type.</t>
        </r>
      </text>
    </comment>
    <comment ref="Z3" authorId="0" shapeId="0" xr:uid="{183EE024-97C0-4E0D-AB84-BE1A5B91AF2E}">
      <text>
        <r>
          <rPr>
            <sz val="9"/>
            <color indexed="81"/>
            <rFont val="Tahoma"/>
            <family val="2"/>
          </rPr>
          <t>The typical presence of water in the channel</t>
        </r>
      </text>
    </comment>
    <comment ref="AB3" authorId="0" shapeId="0" xr:uid="{61A7D259-B7A4-4CD0-A8CF-0A3EA163B92C}">
      <text>
        <r>
          <rPr>
            <sz val="9"/>
            <color indexed="81"/>
            <rFont val="Tahoma"/>
            <family val="2"/>
          </rPr>
          <t>Channel material used for the asset</t>
        </r>
      </text>
    </comment>
    <comment ref="AD3" authorId="0" shapeId="0" xr:uid="{A8F48C31-661A-407F-A417-E73E5029864A}">
      <text>
        <r>
          <rPr>
            <sz val="9"/>
            <color indexed="81"/>
            <rFont val="Tahoma"/>
            <family val="2"/>
          </rPr>
          <t>The classification of channel when it is of geotech channel type.</t>
        </r>
      </text>
    </comment>
    <comment ref="AF3" authorId="0" shapeId="0" xr:uid="{246071A5-0CE9-409C-B2AD-AAE2601802E6}">
      <text>
        <r>
          <rPr>
            <sz val="9"/>
            <color indexed="81"/>
            <rFont val="Tahoma"/>
            <family val="2"/>
          </rPr>
          <t>If it is a geotech channel, this indicates whether there is a geotextile included as part of the channel asset.</t>
        </r>
      </text>
    </comment>
    <comment ref="AG3" authorId="0" shapeId="0" xr:uid="{33498146-EE31-4A99-BC5A-CE3B1198D938}">
      <text>
        <r>
          <rPr>
            <sz val="9"/>
            <color indexed="81"/>
            <rFont val="Tahoma"/>
            <family val="2"/>
          </rPr>
          <t>If it is a geotech channel, this indicates whether there is drainage chip included as part of the channel asset.</t>
        </r>
      </text>
    </comment>
    <comment ref="AH3" authorId="0" shapeId="0" xr:uid="{8FF88A4D-B218-43F8-B218-A630A5D80215}">
      <text>
        <r>
          <rPr>
            <sz val="9"/>
            <color indexed="81"/>
            <rFont val="Tahoma"/>
            <family val="2"/>
          </rPr>
          <t>If it is a geotech channel, this indicates whether there is subsoil pipe included as part of the channel asset.</t>
        </r>
      </text>
    </comment>
    <comment ref="AI3" authorId="0" shapeId="0" xr:uid="{EDD81211-3E94-4C3F-BF0E-1181F194DC2B}">
      <text>
        <r>
          <rPr>
            <sz val="9"/>
            <color indexed="81"/>
            <rFont val="Tahoma"/>
            <family val="2"/>
          </rPr>
          <t>Maint. type required (GRADER/DIGGER/HAND/SP)</t>
        </r>
      </text>
    </comment>
    <comment ref="AK3" authorId="0" shapeId="0" xr:uid="{ADB6377C-0DA0-4C00-9F26-C1910665247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CD32CB7B-81B3-402D-A687-18F6DCADAAF0}">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M3" authorId="0" shapeId="0" xr:uid="{7E67BBFB-E69E-4AA4-9E15-5D041AB845D7}">
      <text>
        <r>
          <rPr>
            <sz val="9"/>
            <color indexed="81"/>
            <rFont val="Tahoma"/>
            <family val="2"/>
          </rPr>
          <t>Expected life of the asset at the time of design and is site specific</t>
        </r>
      </text>
    </comment>
    <comment ref="AN3" authorId="0" shapeId="0" xr:uid="{3F64A87B-6C0B-4E79-8B95-9E5E461F18F8}">
      <text>
        <r>
          <rPr>
            <sz val="9"/>
            <color indexed="81"/>
            <rFont val="Tahoma"/>
            <family val="2"/>
          </rPr>
          <t>Lifecycle status of the asset</t>
        </r>
      </text>
    </comment>
    <comment ref="AP3" authorId="0" shapeId="0" xr:uid="{D2CC1454-B9B5-412C-A599-6670AECDF0C1}">
      <text>
        <r>
          <rPr>
            <sz val="9"/>
            <color indexed="81"/>
            <rFont val="Tahoma"/>
            <family val="2"/>
          </rPr>
          <t>Has this asset been replaced? Does is replace another? Or neither.</t>
        </r>
      </text>
    </comment>
    <comment ref="AR3" authorId="0" shapeId="0" xr:uid="{63665D23-22F5-4DFE-B6FD-8AAAA1D42ADE}">
      <text>
        <r>
          <rPr>
            <sz val="9"/>
            <color indexed="81"/>
            <rFont val="Tahoma"/>
            <family val="2"/>
          </rPr>
          <t>Removal Date specifies the date when an Asset/Component was removed. They are used for statistical, financial and warranty reporting purposes.</t>
        </r>
      </text>
    </comment>
    <comment ref="AS3" authorId="0" shapeId="0" xr:uid="{E1FAD533-D699-4324-8EA8-D0FDB53D5F1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689721C1-FDB3-4547-A21C-25ECE94590EC}">
      <text>
        <r>
          <rPr>
            <sz val="9"/>
            <color indexed="81"/>
            <rFont val="Tahoma"/>
            <family val="2"/>
          </rPr>
          <t>The entity that owns the asset</t>
        </r>
      </text>
    </comment>
    <comment ref="AW3" authorId="0" shapeId="0" xr:uid="{24A7A033-45C3-40D5-B87F-999B94A1FCA2}">
      <text>
        <r>
          <rPr>
            <sz val="9"/>
            <color indexed="81"/>
            <rFont val="Tahoma"/>
            <family val="2"/>
          </rPr>
          <t>The entity that manages the asset, on behalf of the owner</t>
        </r>
      </text>
    </comment>
    <comment ref="AY3" authorId="0" shapeId="0" xr:uid="{6726F779-9DD5-4FA3-B56F-6F111E8E1D11}">
      <text>
        <r>
          <rPr>
            <sz val="9"/>
            <color indexed="81"/>
            <rFont val="Tahoma"/>
            <family val="2"/>
          </rPr>
          <t>What department or group within the road controlling authority owns the asset? E.g. Parks and Recreation, Property, Housing.</t>
        </r>
      </text>
    </comment>
    <comment ref="BA3" authorId="0" shapeId="0" xr:uid="{5D56C55F-3C2D-4723-8564-017D31702FDE}">
      <text>
        <r>
          <rPr>
            <sz val="9"/>
            <color indexed="81"/>
            <rFont val="Tahoma"/>
            <family val="2"/>
          </rPr>
          <t>Contractor responsible for maintenance of asset</t>
        </r>
      </text>
    </comment>
    <comment ref="BC3" authorId="0" shapeId="0" xr:uid="{BDFB0855-CEE3-43F2-BDA1-A04E98737D56}">
      <text>
        <r>
          <rPr>
            <sz val="9"/>
            <color indexed="81"/>
            <rFont val="Tahoma"/>
            <family val="2"/>
          </rPr>
          <t>A combination of activity class and work category</t>
        </r>
      </text>
    </comment>
    <comment ref="BE3" authorId="0" shapeId="0" xr:uid="{C08583DB-E4B7-4A35-9BF2-22770A2A798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F3" authorId="0" shapeId="0" xr:uid="{DB71A880-D8D9-4701-AAC6-30C62FE85E65}">
      <text>
        <r>
          <rPr>
            <sz val="9"/>
            <color indexed="81"/>
            <rFont val="Tahoma"/>
            <family val="2"/>
          </rPr>
          <t>Is the maintenance of this asset at least partly funded by the National Land Transport Programme (NLTP) administered by Waka Kotahi?</t>
        </r>
      </text>
    </comment>
    <comment ref="BG3" authorId="0" shapeId="0" xr:uid="{6E9372F2-0DA7-4195-B3B5-D82267A450C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H3" authorId="0" shapeId="0" xr:uid="{501F8E28-C061-4CB3-BF7E-BAC81C36E0F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J3" authorId="0" shapeId="0" xr:uid="{33B1CE2B-A512-4260-9C37-B554016EE9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K3" authorId="0" shapeId="0" xr:uid="{D43E65D0-37DD-4038-A022-492D93848A0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L3" authorId="0" shapeId="0" xr:uid="{92D12B03-D0F3-4DBC-A043-538EE501FBC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D111773-A8E5-403E-ACB3-53EDD48DCD08}">
      <text>
        <r>
          <rPr>
            <sz val="9"/>
            <color indexed="81"/>
            <rFont val="Tahoma"/>
            <family val="2"/>
          </rPr>
          <t>prompt</t>
        </r>
      </text>
    </comment>
    <comment ref="B3" authorId="0" shapeId="0" xr:uid="{4FBECA12-D4B1-4D17-A1C0-4297F94A37AE}">
      <text>
        <r>
          <rPr>
            <sz val="9"/>
            <color indexed="81"/>
            <rFont val="Tahoma"/>
            <family val="2"/>
          </rPr>
          <t>Every Custom Asset requires a uniqe identifier so that it is distinguishable from all other Assets</t>
        </r>
      </text>
    </comment>
    <comment ref="C3" authorId="0" shapeId="0" xr:uid="{4D0785ED-5425-4D07-A755-DB8B9144CC85}">
      <text>
        <r>
          <rPr>
            <sz val="9"/>
            <color indexed="81"/>
            <rFont val="Tahoma"/>
            <family val="2"/>
          </rPr>
          <t>The Road the item is on.</t>
        </r>
      </text>
    </comment>
    <comment ref="E3" authorId="0" shapeId="0" xr:uid="{E61D6C02-9872-479A-8DCA-9128762BAC2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04FDB6D-30BD-4FB2-A655-C2265F9F263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4B61953-500C-4843-9932-A7491282BA3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585780E-33C8-43BF-9687-3333C676F71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18362C0-73BE-4BE9-A5A5-D4422731FC24}">
      <text>
        <r>
          <rPr>
            <sz val="9"/>
            <color indexed="81"/>
            <rFont val="Tahoma"/>
            <family val="2"/>
          </rPr>
          <t>L=Left hand side, R=Right hand side, B=Both, C=Centre</t>
        </r>
      </text>
    </comment>
    <comment ref="K3" authorId="0" shapeId="0" xr:uid="{E9995A35-AE8B-49C2-837A-331F7B2967F7}">
      <text>
        <r>
          <rPr>
            <sz val="9"/>
            <color indexed="81"/>
            <rFont val="Tahoma"/>
            <family val="2"/>
          </rPr>
          <t>Internal width of pipe asset. This applies if the pipe is NOT circular.</t>
        </r>
      </text>
    </comment>
    <comment ref="L3" authorId="0" shapeId="0" xr:uid="{B32098FF-5225-4CEA-88F3-D8BA3F717911}">
      <text>
        <r>
          <rPr>
            <sz val="9"/>
            <color indexed="81"/>
            <rFont val="Tahoma"/>
            <family val="2"/>
          </rPr>
          <t>Internal height of pipe asset. This applies if the pipe is NOT circular.</t>
        </r>
      </text>
    </comment>
    <comment ref="M3" authorId="0" shapeId="0" xr:uid="{169FC76D-5BA7-4F35-A7C0-BFC06EE0E716}">
      <text>
        <r>
          <rPr>
            <sz val="9"/>
            <color indexed="81"/>
            <rFont val="Tahoma"/>
            <family val="2"/>
          </rPr>
          <t>Where the standard Length calculation does not accurately represent the real-world Length of an item, the user can specify the difference in m.</t>
        </r>
      </text>
    </comment>
    <comment ref="N3" authorId="0" shapeId="0" xr:uid="{87FE9961-68B1-42F7-9B2B-505E2E075B1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0F6A573A-CB61-4B9D-8FD8-5EFFC56B0BAD}">
      <text>
        <r>
          <rPr>
            <sz val="9"/>
            <color indexed="81"/>
            <rFont val="Tahoma"/>
            <family val="2"/>
          </rPr>
          <t>Nominal Diameter of the asset in millimetres. This applies if the pipe is circular.</t>
        </r>
      </text>
    </comment>
    <comment ref="Q3" authorId="0" shapeId="0" xr:uid="{7A62C01D-C3F6-4876-8E25-28F304422EDA}">
      <text>
        <r>
          <rPr>
            <sz val="9"/>
            <color indexed="81"/>
            <rFont val="Tahoma"/>
            <family val="2"/>
          </rPr>
          <t>The length of the pipe measured as the horizontal distance from the one end of the physical pipe to the other.</t>
        </r>
      </text>
    </comment>
    <comment ref="R3" authorId="0" shapeId="0" xr:uid="{75EAED9D-1BC9-42BD-8377-8523911CF8F2}">
      <text>
        <r>
          <rPr>
            <sz val="9"/>
            <color indexed="81"/>
            <rFont val="Tahoma"/>
            <family val="2"/>
          </rPr>
          <t>The absolute length of the pipe measured from the one end of the physical pipe to the other that may be greater than the horizontal length.</t>
        </r>
      </text>
    </comment>
    <comment ref="S3" authorId="0" shapeId="0" xr:uid="{C77F099E-EF0E-4B71-8219-565BCAFC65F4}">
      <text>
        <r>
          <rPr>
            <sz val="9"/>
            <color indexed="81"/>
            <rFont val="Tahoma"/>
            <family val="2"/>
          </rPr>
          <t>Total open area of the culvert pipe unit. This is the combined area of all barrels if there are more than one (i.e. Twin or Triple).</t>
        </r>
      </text>
    </comment>
    <comment ref="T3" authorId="0" shapeId="0" xr:uid="{05ACCA9A-223A-4854-BA04-235B6D9B3F39}">
      <text>
        <r>
          <rPr>
            <sz val="9"/>
            <color indexed="81"/>
            <rFont val="Tahoma"/>
            <family val="2"/>
          </rPr>
          <t>Pipe invert at the upstream end of the asset. Invert of a pipe refers to the lowest point on the inside of the pipe</t>
        </r>
      </text>
    </comment>
    <comment ref="U3" authorId="0" shapeId="0" xr:uid="{CEF1368B-4A80-43D1-889C-17461B51ABE3}">
      <text>
        <r>
          <rPr>
            <sz val="9"/>
            <color indexed="81"/>
            <rFont val="Tahoma"/>
            <family val="2"/>
          </rPr>
          <t>Pipe invert at the downstream end of the asset. Invert of a pipe refers to the lowest point on the inside of the pipe</t>
        </r>
      </text>
    </comment>
    <comment ref="V3" authorId="0" shapeId="0" xr:uid="{2936CC0E-9EC6-4AFB-B0A2-837200BB3ADC}">
      <text>
        <r>
          <rPr>
            <sz val="9"/>
            <color indexed="81"/>
            <rFont val="Tahoma"/>
            <family val="2"/>
          </rPr>
          <t>The primary stormwater purpose of the asset.</t>
        </r>
      </text>
    </comment>
    <comment ref="X3" authorId="0" shapeId="0" xr:uid="{01CAC64B-3C80-40E8-AFF2-C8E7EF64A85D}">
      <text>
        <r>
          <rPr>
            <sz val="9"/>
            <color indexed="81"/>
            <rFont val="Tahoma"/>
            <family val="2"/>
          </rPr>
          <t>What is the pipe flow type? i.e. what force moves the fluid in the pipes, e.g. pressure, gravity, syphon.</t>
        </r>
      </text>
    </comment>
    <comment ref="Z3" authorId="0" shapeId="0" xr:uid="{0422E200-2130-4B78-8E75-081E9F063E20}">
      <text>
        <r>
          <rPr>
            <sz val="9"/>
            <color indexed="81"/>
            <rFont val="Tahoma"/>
            <family val="2"/>
          </rPr>
          <t>What is the type of the pipe, e.g. connection pipe, main, culvert etc.</t>
        </r>
      </text>
    </comment>
    <comment ref="AB3" authorId="0" shapeId="0" xr:uid="{35B4BF57-67A5-4D5A-A4A5-0849F1781D46}">
      <text>
        <r>
          <rPr>
            <sz val="9"/>
            <color indexed="81"/>
            <rFont val="Tahoma"/>
            <family val="2"/>
          </rPr>
          <t>Shape of the pipe such as circular, arched, egg-shaped.</t>
        </r>
      </text>
    </comment>
    <comment ref="AD3" authorId="0" shapeId="0" xr:uid="{57BF1009-7C15-4659-A497-F5F9536BBD44}">
      <text>
        <r>
          <rPr>
            <sz val="9"/>
            <color indexed="81"/>
            <rFont val="Tahoma"/>
            <family val="2"/>
          </rPr>
          <t>Material of the asset such as steel, concrete, PE &amp; PVC</t>
        </r>
      </text>
    </comment>
    <comment ref="AF3" authorId="0" shapeId="0" xr:uid="{F6C1D08F-C31A-4B01-86A7-4DBA6809F4FD}">
      <text>
        <r>
          <rPr>
            <sz val="9"/>
            <color indexed="81"/>
            <rFont val="Tahoma"/>
            <family val="2"/>
          </rPr>
          <t>Secondary type of material classification (if necessary)</t>
        </r>
      </text>
    </comment>
    <comment ref="AH3" authorId="0" shapeId="0" xr:uid="{AB38BB74-3990-44B4-8C17-2F68AE364989}">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E1751779-EAEB-4754-AD1E-80D3253559B2}">
      <text>
        <r>
          <rPr>
            <sz val="9"/>
            <color indexed="81"/>
            <rFont val="Tahoma"/>
            <family val="2"/>
          </rPr>
          <t>Does this pipe have a joint?</t>
        </r>
      </text>
    </comment>
    <comment ref="AK3" authorId="0" shapeId="0" xr:uid="{96DCF570-8B6D-4D23-A620-9672F25A0A92}">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61322850-40D2-40ED-8F57-EF482A978393}">
      <text>
        <r>
          <rPr>
            <sz val="9"/>
            <color indexed="81"/>
            <rFont val="Tahoma"/>
            <family val="2"/>
          </rPr>
          <t>Is pipe located above ground or below ground</t>
        </r>
      </text>
    </comment>
    <comment ref="AO3" authorId="0" shapeId="0" xr:uid="{D6B20B36-0B2E-41D1-B0F5-576D60D72FBE}">
      <text>
        <r>
          <rPr>
            <sz val="9"/>
            <color indexed="81"/>
            <rFont val="Tahoma"/>
            <family val="2"/>
          </rPr>
          <t>Is the pipe an outfall, ie last pipe discharging directly into a waterway</t>
        </r>
      </text>
    </comment>
    <comment ref="AP3" authorId="0" shapeId="0" xr:uid="{25705C83-1A5A-41F4-8380-A8DB3BD98206}">
      <text>
        <r>
          <rPr>
            <sz val="9"/>
            <color indexed="81"/>
            <rFont val="Tahoma"/>
            <family val="2"/>
          </rPr>
          <t>If it is a geotech drainage pipe, this indicates whether there is a geotextile included as part of the pipe asset.</t>
        </r>
      </text>
    </comment>
    <comment ref="AQ3" authorId="0" shapeId="0" xr:uid="{D11DA5F6-7B4C-4A34-894B-095BB6956C55}">
      <text>
        <r>
          <rPr>
            <sz val="9"/>
            <color indexed="81"/>
            <rFont val="Tahoma"/>
            <family val="2"/>
          </rPr>
          <t>If it is a geotech drainage pipe, this indicates whether there is drainage chip included as part of the pipe asset.</t>
        </r>
      </text>
    </comment>
    <comment ref="AR3" authorId="0" shapeId="0" xr:uid="{49C79B26-3563-4CEF-A33D-74C92F6002EA}">
      <text>
        <r>
          <rPr>
            <sz val="9"/>
            <color indexed="81"/>
            <rFont val="Tahoma"/>
            <family val="2"/>
          </rPr>
          <t>What is the height of the drop from the outlet of the culvert to the ground?</t>
        </r>
      </text>
    </comment>
    <comment ref="AS3" authorId="0" shapeId="0" xr:uid="{6D3D331A-98E1-4B63-BBF7-C42AC8C35663}">
      <text>
        <r>
          <rPr>
            <sz val="9"/>
            <color indexed="81"/>
            <rFont val="Tahoma"/>
            <family val="2"/>
          </rPr>
          <t>How far does the outlet of culvert proturb (stick out from) the bank?</t>
        </r>
      </text>
    </comment>
    <comment ref="AT3" authorId="0" shapeId="0" xr:uid="{DF59647E-2D3D-4F8A-9649-DAA4311DCA48}">
      <text>
        <r>
          <rPr>
            <sz val="9"/>
            <color indexed="81"/>
            <rFont val="Tahoma"/>
            <family val="2"/>
          </rPr>
          <t>What is the average water depth in the culvert?</t>
        </r>
      </text>
    </comment>
    <comment ref="AU3" authorId="0" shapeId="0" xr:uid="{8ABD1890-C333-474B-8242-4882C12890A7}">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V3" authorId="0" shapeId="0" xr:uid="{F029E7DF-E15C-4AB1-AE01-BDBBD0E1406E}">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W3" authorId="0" shapeId="0" xr:uid="{2B012144-DEE1-43A4-9FA4-830597D2E274}">
      <text>
        <r>
          <rPr>
            <sz val="9"/>
            <color indexed="81"/>
            <rFont val="Tahoma"/>
            <family val="2"/>
          </rPr>
          <t>Identification if there is a grate at one or both ends</t>
        </r>
      </text>
    </comment>
    <comment ref="AY3" authorId="0" shapeId="0" xr:uid="{6C1D13BC-7672-4361-8193-AF8EA5236C24}">
      <text>
        <r>
          <rPr>
            <sz val="9"/>
            <color indexed="81"/>
            <rFont val="Tahoma"/>
            <family val="2"/>
          </rPr>
          <t xml:space="preserve">The number of culvert marker posts installed for this culvert, refer LRMS (SM051) part E
</t>
        </r>
      </text>
    </comment>
    <comment ref="AZ3" authorId="0" shapeId="0" xr:uid="{64526791-AD80-480B-AC72-ADE1384C2EF3}">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B3" authorId="0" shapeId="0" xr:uid="{C037E04A-A5DD-43E8-A2C9-05053581D647}">
      <text>
        <r>
          <rPr>
            <sz val="9"/>
            <color indexed="81"/>
            <rFont val="Tahoma"/>
            <family val="2"/>
          </rPr>
          <t>Does the culvert include a specifically designed and constructed fish passage feature?</t>
        </r>
      </text>
    </comment>
    <comment ref="BC3" authorId="0" shapeId="0" xr:uid="{469D3DA2-11F0-4164-AA37-44A06339854A}">
      <text>
        <r>
          <rPr>
            <sz val="9"/>
            <color indexed="81"/>
            <rFont val="Tahoma"/>
            <family val="2"/>
          </rPr>
          <t xml:space="preserve">Does the pipe convey freshwater? Part of a river or connected area.
</t>
        </r>
      </text>
    </comment>
    <comment ref="BD3" authorId="0" shapeId="0" xr:uid="{53D9A786-36FE-4270-B8DC-2703FC322E0B}">
      <text>
        <r>
          <rPr>
            <sz val="9"/>
            <color indexed="81"/>
            <rFont val="Tahoma"/>
            <family val="2"/>
          </rPr>
          <t>What is the average water speed in the culvert?</t>
        </r>
      </text>
    </comment>
    <comment ref="BE3" authorId="0" shapeId="0" xr:uid="{B9289A99-9C27-46D9-B571-476B4F2ACE05}">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G3" authorId="0" shapeId="0" xr:uid="{4F8F3686-988A-4311-AFFC-F99CFE48B7AE}">
      <text>
        <r>
          <rPr>
            <sz val="9"/>
            <color indexed="81"/>
            <rFont val="Tahoma"/>
            <family val="2"/>
          </rPr>
          <t>What is the material that makes up the bed of the structure, e.g. sand, silt, gravel</t>
        </r>
      </text>
    </comment>
    <comment ref="BI3" authorId="0" shapeId="0" xr:uid="{D0D63DAD-F3EB-4090-87D2-B6C9058B1DB7}">
      <text>
        <r>
          <rPr>
            <sz val="9"/>
            <color indexed="81"/>
            <rFont val="Tahoma"/>
            <family val="2"/>
          </rPr>
          <t>Does the culvert have any remediation features? Such as baffles or spat rope.</t>
        </r>
      </text>
    </comment>
    <comment ref="BK3" authorId="0" shapeId="0" xr:uid="{AA098AA0-122B-4819-B31C-990603A3B15D}">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M3" authorId="0" shapeId="0" xr:uid="{4B0312E3-35F7-4710-B56F-55AF9946AAD2}">
      <text>
        <r>
          <rPr>
            <sz val="9"/>
            <color indexed="81"/>
            <rFont val="Tahoma"/>
            <family val="2"/>
          </rPr>
          <t>Is the slope of the culvert steeper, the same or less than the stream?</t>
        </r>
      </text>
    </comment>
    <comment ref="BO3" authorId="0" shapeId="0" xr:uid="{74CC0F15-A49B-4AC4-8F9A-69481F753190}">
      <text>
        <r>
          <rPr>
            <sz val="9"/>
            <color indexed="81"/>
            <rFont val="Tahoma"/>
            <family val="2"/>
          </rPr>
          <t>How does the culvert align in direction to the stream?</t>
        </r>
      </text>
    </comment>
    <comment ref="BQ3" authorId="0" shapeId="0" xr:uid="{878CD5B9-012F-4FB2-ADA8-213207389538}">
      <text>
        <r>
          <rPr>
            <sz val="9"/>
            <color indexed="81"/>
            <rFont val="Tahoma"/>
            <family val="2"/>
          </rPr>
          <t>Date on which the lining was added</t>
        </r>
      </text>
    </comment>
    <comment ref="BR3" authorId="0" shapeId="0" xr:uid="{DBDD57B6-5277-4737-9A8F-7C0F8FEE864C}">
      <text>
        <r>
          <rPr>
            <sz val="9"/>
            <color indexed="81"/>
            <rFont val="Tahoma"/>
            <family val="2"/>
          </rPr>
          <t>Select all functions that cross over the top of the culvert.</t>
        </r>
      </text>
    </comment>
    <comment ref="BT3" authorId="0" shapeId="0" xr:uid="{6026A1B3-CEF5-4115-BF1D-D418ED171B1A}">
      <text>
        <r>
          <rPr>
            <sz val="9"/>
            <color indexed="81"/>
            <rFont val="Tahoma"/>
            <family val="2"/>
          </rPr>
          <t>Best estimate of when the structure should last until</t>
        </r>
      </text>
    </comment>
    <comment ref="BU3" authorId="0" shapeId="0" xr:uid="{90F2DF74-CBC3-449F-B35B-17ED3CB01087}">
      <text>
        <r>
          <rPr>
            <sz val="9"/>
            <color indexed="81"/>
            <rFont val="Tahoma"/>
            <family val="2"/>
          </rPr>
          <t>As required by the Bridge Descriptive Inventory</t>
        </r>
      </text>
    </comment>
    <comment ref="BW3" authorId="0" shapeId="0" xr:uid="{6D2E0BA5-FD45-42D0-BD52-CE50C85A2B92}">
      <text>
        <r>
          <rPr>
            <sz val="9"/>
            <color indexed="81"/>
            <rFont val="Tahoma"/>
            <family val="2"/>
          </rPr>
          <t>Maximum weight allowed per axle for heavy vehicles. Enter zero if no restriction</t>
        </r>
      </text>
    </comment>
    <comment ref="BX3" authorId="0" shapeId="0" xr:uid="{0BCB3EBF-8CED-4434-8C0F-FE9CD8E26F2C}">
      <text>
        <r>
          <rPr>
            <sz val="9"/>
            <color indexed="81"/>
            <rFont val="Tahoma"/>
            <family val="2"/>
          </rPr>
          <t>Maximum weight allowed on the structure overall for heavy vehicles. Enter zero if no restriction</t>
        </r>
      </text>
    </comment>
    <comment ref="BY3" authorId="0" shapeId="0" xr:uid="{7ABE0BE7-C6C2-47D5-9264-47501D85D260}">
      <text>
        <r>
          <rPr>
            <sz val="9"/>
            <color indexed="81"/>
            <rFont val="Tahoma"/>
            <family val="2"/>
          </rPr>
          <t>Maximum speed allowed for heavy vehicles. Enter zero if there is no special restriction</t>
        </r>
      </text>
    </comment>
    <comment ref="BZ3" authorId="0" shapeId="0" xr:uid="{0C5224E0-1385-46FE-9600-F3EDA385CE49}">
      <text>
        <r>
          <rPr>
            <sz val="9"/>
            <color indexed="81"/>
            <rFont val="Tahoma"/>
            <family val="2"/>
          </rPr>
          <t>Maint. type required (GRADER/DIGGER/HAND/SP)</t>
        </r>
      </text>
    </comment>
    <comment ref="CB3" authorId="0" shapeId="0" xr:uid="{D2C504FD-BCF5-4933-A65A-A6042284AB40}">
      <text>
        <r>
          <rPr>
            <sz val="9"/>
            <color indexed="81"/>
            <rFont val="Tahoma"/>
            <family val="2"/>
          </rPr>
          <t>High Risk</t>
        </r>
      </text>
    </comment>
    <comment ref="CC3" authorId="0" shapeId="0" xr:uid="{F7580BCD-B1A8-425E-8B9E-A1B1CF9B44C7}">
      <text>
        <r>
          <rPr>
            <sz val="9"/>
            <color indexed="81"/>
            <rFont val="Tahoma"/>
            <family val="2"/>
          </rPr>
          <t>Method used to access the asset.</t>
        </r>
      </text>
    </comment>
    <comment ref="CE3" authorId="0" shapeId="0" xr:uid="{C910F8C1-A73A-4787-B58B-C5C6A37DF852}">
      <text>
        <r>
          <rPr>
            <sz val="9"/>
            <color indexed="81"/>
            <rFont val="Tahoma"/>
            <family val="2"/>
          </rPr>
          <t>Any additional notes related to accessing the asset.</t>
        </r>
      </text>
    </comment>
    <comment ref="CF3" authorId="0" shapeId="0" xr:uid="{ABC028CA-B7A8-4CF9-AFBF-6B0DDF888F7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G3" authorId="0" shapeId="0" xr:uid="{690A4536-D905-48D4-9879-155CA8DE9CC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CH3" authorId="0" shapeId="0" xr:uid="{CD96E924-C4F8-432A-B2AD-1B3C9D0FE69B}">
      <text>
        <r>
          <rPr>
            <sz val="9"/>
            <color indexed="81"/>
            <rFont val="Tahoma"/>
            <family val="2"/>
          </rPr>
          <t>Expected life of the asset at the time of design and is site specific</t>
        </r>
      </text>
    </comment>
    <comment ref="CI3" authorId="0" shapeId="0" xr:uid="{912FF433-B2FF-413F-8DEB-8F9FABF6322E}">
      <text>
        <r>
          <rPr>
            <sz val="9"/>
            <color indexed="81"/>
            <rFont val="Tahoma"/>
            <family val="2"/>
          </rPr>
          <t>Lifecycle status of the asset</t>
        </r>
      </text>
    </comment>
    <comment ref="CK3" authorId="0" shapeId="0" xr:uid="{68E89DB5-2B4F-4BB0-BC92-D27C25F84475}">
      <text>
        <r>
          <rPr>
            <sz val="9"/>
            <color indexed="81"/>
            <rFont val="Tahoma"/>
            <family val="2"/>
          </rPr>
          <t>Has this asset been replaced? Does is replace another? Or neither.</t>
        </r>
      </text>
    </comment>
    <comment ref="CM3" authorId="0" shapeId="0" xr:uid="{836904C6-F013-4529-82CB-DEC92B245CB1}">
      <text>
        <r>
          <rPr>
            <sz val="9"/>
            <color indexed="81"/>
            <rFont val="Tahoma"/>
            <family val="2"/>
          </rPr>
          <t>Removal Date specifies the date when an Asset/Component was removed. They are used for statistical, financial and warranty reporting purposes.</t>
        </r>
      </text>
    </comment>
    <comment ref="CN3" authorId="0" shapeId="0" xr:uid="{71374636-4C87-4AA8-9AFE-31220B51ABF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91631DFB-B2BF-4088-B318-A6D1BB021D55}">
      <text>
        <r>
          <rPr>
            <sz val="9"/>
            <color indexed="81"/>
            <rFont val="Tahoma"/>
            <family val="2"/>
          </rPr>
          <t>The entity that owns the asset</t>
        </r>
      </text>
    </comment>
    <comment ref="CR3" authorId="0" shapeId="0" xr:uid="{A77086A7-0F63-40B2-AD8D-475C196766F6}">
      <text>
        <r>
          <rPr>
            <sz val="9"/>
            <color indexed="81"/>
            <rFont val="Tahoma"/>
            <family val="2"/>
          </rPr>
          <t>The entity that manages the asset, on behalf of the owner</t>
        </r>
      </text>
    </comment>
    <comment ref="CT3" authorId="0" shapeId="0" xr:uid="{3C84C155-2677-4730-A54B-37A60E2ED36B}">
      <text>
        <r>
          <rPr>
            <sz val="9"/>
            <color indexed="81"/>
            <rFont val="Tahoma"/>
            <family val="2"/>
          </rPr>
          <t>What department or group within the road controlling authority owns the asset? E.g. Parks and Recreation, Property, Housing.</t>
        </r>
      </text>
    </comment>
    <comment ref="CV3" authorId="0" shapeId="0" xr:uid="{726D3ECB-E5CF-4148-981D-18699E55C5F9}">
      <text>
        <r>
          <rPr>
            <sz val="9"/>
            <color indexed="81"/>
            <rFont val="Tahoma"/>
            <family val="2"/>
          </rPr>
          <t>Contractor responsible for maintenance of asset</t>
        </r>
      </text>
    </comment>
    <comment ref="CX3" authorId="0" shapeId="0" xr:uid="{5D0A6419-B799-46E6-BDEB-9F274D833726}">
      <text>
        <r>
          <rPr>
            <sz val="9"/>
            <color indexed="81"/>
            <rFont val="Tahoma"/>
            <family val="2"/>
          </rPr>
          <t>A combination of activity class and work category</t>
        </r>
      </text>
    </comment>
    <comment ref="CZ3" authorId="0" shapeId="0" xr:uid="{399F5B3E-AA3F-49A0-A1A1-BDC71FD2D2E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A3" authorId="0" shapeId="0" xr:uid="{26F634EB-783B-4D0F-95C2-CA334D8DEC9F}">
      <text>
        <r>
          <rPr>
            <sz val="9"/>
            <color indexed="81"/>
            <rFont val="Tahoma"/>
            <family val="2"/>
          </rPr>
          <t>Is the maintenance of this asset at least partly funded by the National Land Transport Programme (NLTP) administered by Waka Kotahi?</t>
        </r>
      </text>
    </comment>
    <comment ref="DB3" authorId="0" shapeId="0" xr:uid="{693AD74B-35B8-4DB9-B8F9-949EC4610D9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C3" authorId="0" shapeId="0" xr:uid="{4483C47D-A9FD-47B4-A7E2-64BB1242D83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DE3" authorId="0" shapeId="0" xr:uid="{5253C629-7C70-447D-A48F-D3B04BB8F7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F3" authorId="0" shapeId="0" xr:uid="{2ED30D46-1019-4A3A-BAF6-AE045BE6016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G3" authorId="0" shapeId="0" xr:uid="{EADE4322-76A8-45B2-B291-0D37CC383BD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278F31B-D97E-403C-AC99-B4EA3C119824}">
      <text>
        <r>
          <rPr>
            <sz val="9"/>
            <color indexed="81"/>
            <rFont val="Tahoma"/>
            <family val="2"/>
          </rPr>
          <t>prompt</t>
        </r>
      </text>
    </comment>
    <comment ref="B3" authorId="0" shapeId="0" xr:uid="{F9890600-C19F-4204-8BB5-AC4A8F676B8F}">
      <text>
        <r>
          <rPr>
            <sz val="9"/>
            <color indexed="81"/>
            <rFont val="Tahoma"/>
            <family val="2"/>
          </rPr>
          <t>Every Custom Asset requires a uniqe identifier so that it is distinguishable from all other Assets</t>
        </r>
      </text>
    </comment>
    <comment ref="C3" authorId="0" shapeId="0" xr:uid="{138CC3C1-C555-421F-884E-5D6982AD836B}">
      <text>
        <r>
          <rPr>
            <sz val="9"/>
            <color indexed="81"/>
            <rFont val="Tahoma"/>
            <family val="2"/>
          </rPr>
          <t>Parent Table / Tab the parent asset is in. Only use on child assets</t>
        </r>
      </text>
    </comment>
    <comment ref="E3" authorId="0" shapeId="0" xr:uid="{2AE4F257-11C2-4D0E-86C9-500A69373D8E}">
      <text>
        <r>
          <rPr>
            <sz val="9"/>
            <color indexed="81"/>
            <rFont val="Tahoma"/>
            <family val="2"/>
          </rPr>
          <t>Link Reference used to identify the Parent / Child relationship of assets during data import eg Pole the Luminaire is attached to.</t>
        </r>
      </text>
    </comment>
    <comment ref="F3" authorId="0" shapeId="0" xr:uid="{D8B76417-F6F6-4BBA-A00F-C35B9EEA9AAB}">
      <text>
        <r>
          <rPr>
            <sz val="9"/>
            <color indexed="81"/>
            <rFont val="Tahoma"/>
            <family val="2"/>
          </rPr>
          <t>The Road the item is on.</t>
        </r>
      </text>
    </comment>
    <comment ref="H3" authorId="0" shapeId="0" xr:uid="{B505A974-F1A3-4065-A971-D61A66650F6A}">
      <text>
        <r>
          <rPr>
            <sz val="9"/>
            <color indexed="81"/>
            <rFont val="Tahoma"/>
            <family val="2"/>
          </rPr>
          <t>NZTM2000 Easting</t>
        </r>
      </text>
    </comment>
    <comment ref="I3" authorId="0" shapeId="0" xr:uid="{CF9E8830-671F-4E8D-9540-DA5838A6DEC5}">
      <text>
        <r>
          <rPr>
            <sz val="9"/>
            <color indexed="81"/>
            <rFont val="Tahoma"/>
            <family val="2"/>
          </rPr>
          <t>NZTM2000 Northing</t>
        </r>
      </text>
    </comment>
    <comment ref="J3" authorId="0" shapeId="0" xr:uid="{5CE913F1-F8DA-4BC3-AD5C-52858921E10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0C7D6987-01FE-4297-91D9-F05D8C03FE33}">
      <text>
        <r>
          <rPr>
            <sz val="9"/>
            <color indexed="81"/>
            <rFont val="Tahoma"/>
            <family val="2"/>
          </rPr>
          <t>L=Left hand side, R=Right hand side, B=Both, C=Centre</t>
        </r>
      </text>
    </comment>
    <comment ref="M3" authorId="0" shapeId="0" xr:uid="{2A8403C7-C90C-4E2C-8B6C-8B1A4DF6DF0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N3" authorId="0" shapeId="0" xr:uid="{23C63633-EFCE-4133-9AA4-E06F79B5A2BC}">
      <text>
        <r>
          <rPr>
            <sz val="9"/>
            <color indexed="81"/>
            <rFont val="Tahoma"/>
            <family val="2"/>
          </rPr>
          <t>Minimum width of the headwall (ie across the back wall for a wingwall-shaped headwall)</t>
        </r>
      </text>
    </comment>
    <comment ref="O3" authorId="0" shapeId="0" xr:uid="{97C84B41-B1E9-46E9-8B75-AC56A6C08F2C}">
      <text>
        <r>
          <rPr>
            <sz val="9"/>
            <color indexed="81"/>
            <rFont val="Tahoma"/>
            <family val="2"/>
          </rPr>
          <t>Maximum width of the headwall (ie across the front of the apron for a wingwall-shaped headwall)</t>
        </r>
      </text>
    </comment>
    <comment ref="P3" authorId="0" shapeId="0" xr:uid="{A67EA23E-ACD4-4AEA-9C7D-1018C51B5F7A}">
      <text>
        <r>
          <rPr>
            <sz val="9"/>
            <color indexed="81"/>
            <rFont val="Tahoma"/>
            <family val="2"/>
          </rPr>
          <t>The height of the headwall (i.e. from base to the top of the back wall)</t>
        </r>
      </text>
    </comment>
    <comment ref="Q3" authorId="0" shapeId="0" xr:uid="{CC563045-9D15-4283-BA08-329734386E4C}">
      <text>
        <r>
          <rPr>
            <sz val="9"/>
            <color indexed="81"/>
            <rFont val="Tahoma"/>
            <family val="2"/>
          </rPr>
          <t>The length of the headwall (i.e. from back wall to end of the apron)</t>
        </r>
      </text>
    </comment>
    <comment ref="R3" authorId="0" shapeId="0" xr:uid="{C069946E-6DF2-4F05-BFD3-A884D3E08058}">
      <text>
        <r>
          <rPr>
            <sz val="9"/>
            <color indexed="81"/>
            <rFont val="Tahoma"/>
            <family val="2"/>
          </rPr>
          <t>The primary stormwater purpose of the asset.</t>
        </r>
      </text>
    </comment>
    <comment ref="T3" authorId="0" shapeId="0" xr:uid="{479EB00F-FF5B-4654-A235-C6BCCA33F28C}">
      <text>
        <r>
          <rPr>
            <sz val="9"/>
            <color indexed="81"/>
            <rFont val="Tahoma"/>
            <family val="2"/>
          </rPr>
          <t>The method of constructing the headwall, whether constructed on site or manufactured prior to installation</t>
        </r>
      </text>
    </comment>
    <comment ref="V3" authorId="0" shapeId="0" xr:uid="{71660627-35AE-4B6A-9148-13D4F5562BF9}">
      <text>
        <r>
          <rPr>
            <sz val="9"/>
            <color indexed="81"/>
            <rFont val="Tahoma"/>
            <family val="2"/>
          </rPr>
          <t>Type of Headwall or Wingwall</t>
        </r>
      </text>
    </comment>
    <comment ref="X3" authorId="0" shapeId="0" xr:uid="{6E5BC8C4-CC2D-4114-B6B8-218A339F13D0}">
      <text>
        <r>
          <rPr>
            <sz val="9"/>
            <color indexed="81"/>
            <rFont val="Tahoma"/>
            <family val="2"/>
          </rPr>
          <t>The material the headwall is made of</t>
        </r>
      </text>
    </comment>
    <comment ref="Z3" authorId="0" shapeId="0" xr:uid="{78D7D7BA-5704-46CF-956C-7E2A40B5A0D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A3" authorId="0" shapeId="0" xr:uid="{CA886DC8-F0BE-4DB0-A7F8-7882493DF158}">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B3" authorId="0" shapeId="0" xr:uid="{94BAF365-98C9-4B71-8A63-A6E6170ECA61}">
      <text>
        <r>
          <rPr>
            <sz val="9"/>
            <color indexed="81"/>
            <rFont val="Tahoma"/>
            <family val="2"/>
          </rPr>
          <t>Expected life of the asset at the time of design and is site specific</t>
        </r>
      </text>
    </comment>
    <comment ref="AC3" authorId="0" shapeId="0" xr:uid="{EDF69A1C-DFDB-41B6-A4E8-B421F1970603}">
      <text>
        <r>
          <rPr>
            <sz val="9"/>
            <color indexed="81"/>
            <rFont val="Tahoma"/>
            <family val="2"/>
          </rPr>
          <t>Lifecycle status of the asset</t>
        </r>
      </text>
    </comment>
    <comment ref="AE3" authorId="0" shapeId="0" xr:uid="{75481C49-0D22-42EF-B59F-DFAC6A218F04}">
      <text>
        <r>
          <rPr>
            <sz val="9"/>
            <color indexed="81"/>
            <rFont val="Tahoma"/>
            <family val="2"/>
          </rPr>
          <t>Has this asset been replaced? Does is replace another? Or neither.</t>
        </r>
      </text>
    </comment>
    <comment ref="AG3" authorId="0" shapeId="0" xr:uid="{5F79A7FE-CAD6-46E2-94DD-604E1ED81E61}">
      <text>
        <r>
          <rPr>
            <sz val="9"/>
            <color indexed="81"/>
            <rFont val="Tahoma"/>
            <family val="2"/>
          </rPr>
          <t>Removal Date specifies the date when an Asset/Component was removed. They are used for statistical, financial and warranty reporting purposes.</t>
        </r>
      </text>
    </comment>
    <comment ref="AH3" authorId="0" shapeId="0" xr:uid="{0FD5D9E3-B379-43B4-9C28-8939EBE395E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71030CF8-8C17-4D76-8537-56EDBC916814}">
      <text>
        <r>
          <rPr>
            <sz val="9"/>
            <color indexed="81"/>
            <rFont val="Tahoma"/>
            <family val="2"/>
          </rPr>
          <t>The entity that owns the asset</t>
        </r>
      </text>
    </comment>
    <comment ref="AL3" authorId="0" shapeId="0" xr:uid="{87CF4570-3540-4943-988A-D0C34E65CE3A}">
      <text>
        <r>
          <rPr>
            <sz val="9"/>
            <color indexed="81"/>
            <rFont val="Tahoma"/>
            <family val="2"/>
          </rPr>
          <t>The entity that manages the asset, on behalf of the owner</t>
        </r>
      </text>
    </comment>
    <comment ref="AN3" authorId="0" shapeId="0" xr:uid="{9317CC2F-C4BA-4461-A9ED-66DCBBD55D28}">
      <text>
        <r>
          <rPr>
            <sz val="9"/>
            <color indexed="81"/>
            <rFont val="Tahoma"/>
            <family val="2"/>
          </rPr>
          <t>What department or group within the road controlling authority owns the asset? E.g. Parks and Recreation, Property, Housing.</t>
        </r>
      </text>
    </comment>
    <comment ref="AP3" authorId="0" shapeId="0" xr:uid="{CE190168-E006-485E-9490-483BBE1951CB}">
      <text>
        <r>
          <rPr>
            <sz val="9"/>
            <color indexed="81"/>
            <rFont val="Tahoma"/>
            <family val="2"/>
          </rPr>
          <t>A combination of activity class and work category</t>
        </r>
      </text>
    </comment>
    <comment ref="AR3" authorId="0" shapeId="0" xr:uid="{F50047ED-8D4A-4A43-883C-EBDB720907CC}">
      <text>
        <r>
          <rPr>
            <sz val="9"/>
            <color indexed="81"/>
            <rFont val="Tahoma"/>
            <family val="2"/>
          </rPr>
          <t>Original cost of installing or constructing this asset</t>
        </r>
      </text>
    </comment>
    <comment ref="AS3" authorId="0" shapeId="0" xr:uid="{4F0966DD-90B4-4567-9B43-B197D743597C}">
      <text>
        <r>
          <rPr>
            <sz val="9"/>
            <color indexed="81"/>
            <rFont val="Tahoma"/>
            <family val="2"/>
          </rPr>
          <t>Is the maintenance of this asset at least partly funded by the National Land Transport Programme (NLTP) administered by Waka Kotahi?</t>
        </r>
      </text>
    </comment>
    <comment ref="AT3" authorId="0" shapeId="0" xr:uid="{E79B99D0-87FB-447C-A06E-A77AE1CA3EC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04E75795-CC3D-42E4-995B-7A133A3729A1}">
      <text>
        <r>
          <rPr>
            <sz val="9"/>
            <color indexed="81"/>
            <rFont val="Tahoma"/>
            <family val="2"/>
          </rPr>
          <t>Does the wall require an Structural Inspection eg S6</t>
        </r>
      </text>
    </comment>
    <comment ref="AV3" authorId="0" shapeId="0" xr:uid="{DC0C7A1A-6D5F-44DE-8D87-57BAC06AD00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9A59F3FF-FEA2-4159-94B0-7E2C08D686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FAE57612-2AC5-4928-B9A0-3988DBF04EE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823EF73-4F73-471E-B35C-B1FCDAB48B22}">
      <text>
        <r>
          <rPr>
            <sz val="9"/>
            <color indexed="81"/>
            <rFont val="Tahoma"/>
            <family val="2"/>
          </rPr>
          <t>prompt</t>
        </r>
      </text>
    </comment>
    <comment ref="B3" authorId="0" shapeId="0" xr:uid="{2AA8557C-EB88-4126-8271-444856167CFB}">
      <text>
        <r>
          <rPr>
            <sz val="9"/>
            <color indexed="81"/>
            <rFont val="Tahoma"/>
            <family val="2"/>
          </rPr>
          <t>Every Custom Asset requires a uniqe identifier so that it is distinguishable from all other Assets</t>
        </r>
      </text>
    </comment>
    <comment ref="C3" authorId="0" shapeId="0" xr:uid="{A80AA22A-2D3F-4FA7-B5EC-E9D6CB3D80AC}">
      <text>
        <r>
          <rPr>
            <sz val="9"/>
            <color indexed="81"/>
            <rFont val="Tahoma"/>
            <family val="2"/>
          </rPr>
          <t>The Road the item is on.</t>
        </r>
      </text>
    </comment>
    <comment ref="E3" authorId="0" shapeId="0" xr:uid="{0187D8C8-12DD-40F9-BD10-059802DD8921}">
      <text>
        <r>
          <rPr>
            <sz val="9"/>
            <color indexed="81"/>
            <rFont val="Tahoma"/>
            <family val="2"/>
          </rPr>
          <t>NZTM2000 Easting</t>
        </r>
      </text>
    </comment>
    <comment ref="F3" authorId="0" shapeId="0" xr:uid="{BC0E7116-8421-4BF8-A1C9-36AC0324B441}">
      <text>
        <r>
          <rPr>
            <sz val="9"/>
            <color indexed="81"/>
            <rFont val="Tahoma"/>
            <family val="2"/>
          </rPr>
          <t>NZTM2000 Northing</t>
        </r>
      </text>
    </comment>
    <comment ref="G3" authorId="0" shapeId="0" xr:uid="{CE6ED853-3D22-4FA8-B283-9CFD6E7E10C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1FC1D42-61AC-4D6E-AC0D-A29F1C7E91FF}">
      <text>
        <r>
          <rPr>
            <sz val="9"/>
            <color indexed="81"/>
            <rFont val="Tahoma"/>
            <family val="2"/>
          </rPr>
          <t>L=Left hand side, R=Right hand side, B=Both, C=Centre</t>
        </r>
      </text>
    </comment>
    <comment ref="J3" authorId="0" shapeId="0" xr:uid="{9B804124-FDD7-45C6-B3DF-DBA6CCE4657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756A0A96-131A-437A-BDA3-1843FDC0FFC7}">
      <text>
        <r>
          <rPr>
            <sz val="9"/>
            <color indexed="81"/>
            <rFont val="Tahoma"/>
            <family val="2"/>
          </rPr>
          <t>The nominal diameter of the valve</t>
        </r>
      </text>
    </comment>
    <comment ref="L3" authorId="0" shapeId="0" xr:uid="{54E2DC78-7FE7-49BE-8770-8B532CB2523F}">
      <text>
        <r>
          <rPr>
            <sz val="9"/>
            <color indexed="81"/>
            <rFont val="Tahoma"/>
            <family val="2"/>
          </rPr>
          <t>The primary stormwater purpose of the asset.</t>
        </r>
      </text>
    </comment>
    <comment ref="N3" authorId="0" shapeId="0" xr:uid="{81BE7931-DBAA-45EB-A0B7-212F9A22B089}">
      <text>
        <r>
          <rPr>
            <sz val="9"/>
            <color indexed="81"/>
            <rFont val="Tahoma"/>
            <family val="2"/>
          </rPr>
          <t>The main purpose that the valve performs</t>
        </r>
      </text>
    </comment>
    <comment ref="P3" authorId="0" shapeId="0" xr:uid="{8160C95D-617F-4E61-A21B-DAE63A928324}">
      <text>
        <r>
          <rPr>
            <sz val="9"/>
            <color indexed="81"/>
            <rFont val="Tahoma"/>
            <family val="2"/>
          </rPr>
          <t>Type of valve such as gate, check, hydrant etc.</t>
        </r>
      </text>
    </comment>
    <comment ref="R3" authorId="0" shapeId="0" xr:uid="{EF9A372A-60A6-4018-99FB-03E84F033065}">
      <text>
        <r>
          <rPr>
            <sz val="9"/>
            <color indexed="81"/>
            <rFont val="Tahoma"/>
            <family val="2"/>
          </rPr>
          <t>Primary material of the valve</t>
        </r>
      </text>
    </comment>
    <comment ref="T3" authorId="0" shapeId="0" xr:uid="{2B4BE948-AA76-4D6D-BFFB-E74CF455B38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D32DC2E1-A1DF-46C6-9450-85B6B12FBD90}">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V3" authorId="0" shapeId="0" xr:uid="{30E499F1-0494-4116-BCDF-DE90F4C7DD45}">
      <text>
        <r>
          <rPr>
            <sz val="9"/>
            <color indexed="81"/>
            <rFont val="Tahoma"/>
            <family val="2"/>
          </rPr>
          <t>Expected life of the asset at the time of design and is site specific</t>
        </r>
      </text>
    </comment>
    <comment ref="W3" authorId="0" shapeId="0" xr:uid="{DB979B7A-5E76-400D-8196-E87955A47459}">
      <text>
        <r>
          <rPr>
            <sz val="9"/>
            <color indexed="81"/>
            <rFont val="Tahoma"/>
            <family val="2"/>
          </rPr>
          <t>Lifecycle status of the asset</t>
        </r>
      </text>
    </comment>
    <comment ref="Y3" authorId="0" shapeId="0" xr:uid="{932D43F6-1B3B-45D3-AAD6-31802CF74BDA}">
      <text>
        <r>
          <rPr>
            <sz val="9"/>
            <color indexed="81"/>
            <rFont val="Tahoma"/>
            <family val="2"/>
          </rPr>
          <t>Has this asset been replaced? Does is replace another? Or neither.</t>
        </r>
      </text>
    </comment>
    <comment ref="AA3" authorId="0" shapeId="0" xr:uid="{6AF7CDFC-5C80-4126-AD95-C29D7141A122}">
      <text>
        <r>
          <rPr>
            <sz val="9"/>
            <color indexed="81"/>
            <rFont val="Tahoma"/>
            <family val="2"/>
          </rPr>
          <t>Removal Date specifies the date when an Asset/Component was removed. They are used for statistical, financial and warranty reporting purposes.</t>
        </r>
      </text>
    </comment>
    <comment ref="AB3" authorId="0" shapeId="0" xr:uid="{E2CAF6EE-1ABC-48BD-8B66-69069A3C4C3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1F4A788B-F31E-4594-A43D-036C5140BA51}">
      <text>
        <r>
          <rPr>
            <sz val="9"/>
            <color indexed="81"/>
            <rFont val="Tahoma"/>
            <family val="2"/>
          </rPr>
          <t>The entity that owns the asset</t>
        </r>
      </text>
    </comment>
    <comment ref="AF3" authorId="0" shapeId="0" xr:uid="{FEAC7EF0-3437-4A71-8880-337FEE87F03B}">
      <text>
        <r>
          <rPr>
            <sz val="9"/>
            <color indexed="81"/>
            <rFont val="Tahoma"/>
            <family val="2"/>
          </rPr>
          <t>The entity that manages the asset, on behalf of the owner</t>
        </r>
      </text>
    </comment>
    <comment ref="AH3" authorId="0" shapeId="0" xr:uid="{116A41A7-1D77-4482-9DFC-A647E112F7D6}">
      <text>
        <r>
          <rPr>
            <sz val="9"/>
            <color indexed="81"/>
            <rFont val="Tahoma"/>
            <family val="2"/>
          </rPr>
          <t>What department or group within the road controlling authority owns the asset? E.g. Parks and Recreation, Property, Housing.</t>
        </r>
      </text>
    </comment>
    <comment ref="AJ3" authorId="0" shapeId="0" xr:uid="{B8FB4E3C-3A48-412F-8909-2CC3FD0A7AFE}">
      <text>
        <r>
          <rPr>
            <sz val="9"/>
            <color indexed="81"/>
            <rFont val="Tahoma"/>
            <family val="2"/>
          </rPr>
          <t>A combination of activity class and work category</t>
        </r>
      </text>
    </comment>
    <comment ref="AL3" authorId="0" shapeId="0" xr:uid="{8C4A6BAF-23D9-4147-8781-AC091CF164E2}">
      <text>
        <r>
          <rPr>
            <sz val="9"/>
            <color indexed="81"/>
            <rFont val="Tahoma"/>
            <family val="2"/>
          </rPr>
          <t>Original cost of installing or constructing this asset</t>
        </r>
      </text>
    </comment>
    <comment ref="AM3" authorId="0" shapeId="0" xr:uid="{A9261579-46C5-4BFC-B41E-17AC03067EFF}">
      <text>
        <r>
          <rPr>
            <sz val="9"/>
            <color indexed="81"/>
            <rFont val="Tahoma"/>
            <family val="2"/>
          </rPr>
          <t xml:space="preserve">Is the maintenance of this asset at least partly funded by the National Land Transport Programme (NLTP) administered by Waka Kotahi?
</t>
        </r>
      </text>
    </comment>
    <comment ref="AN3" authorId="0" shapeId="0" xr:uid="{C4E8C414-EEFE-4013-93EF-DBEC632FF45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O3" authorId="0" shapeId="0" xr:uid="{CACB7F55-A0AA-41FA-8950-E27F1043A1C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D9052098-5EE1-4997-8825-298ECBDE183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EB853CCB-9801-40F5-8D10-D478349824B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F34694BF-D1C7-4ABD-A9E9-E72D7FEF40D1}">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5366F3C-4A9D-438F-9C71-C3C8CB675659}">
      <text>
        <r>
          <rPr>
            <sz val="9"/>
            <color indexed="81"/>
            <rFont val="Tahoma"/>
            <family val="2"/>
          </rPr>
          <t>prompt</t>
        </r>
      </text>
    </comment>
    <comment ref="B3" authorId="0" shapeId="0" xr:uid="{23E49E1D-47C7-42D1-ACDE-98E1EC434377}">
      <text>
        <r>
          <rPr>
            <sz val="9"/>
            <color indexed="81"/>
            <rFont val="Tahoma"/>
            <family val="2"/>
          </rPr>
          <t>Every Custom Asset requires a uniqe identifier so that it is distinguishable from all other Assets</t>
        </r>
      </text>
    </comment>
    <comment ref="C3" authorId="0" shapeId="0" xr:uid="{BFA4740A-4197-44DD-B75E-68D7362FBA6F}">
      <text>
        <r>
          <rPr>
            <sz val="9"/>
            <color indexed="81"/>
            <rFont val="Tahoma"/>
            <family val="2"/>
          </rPr>
          <t>The Road the item is on.</t>
        </r>
      </text>
    </comment>
    <comment ref="E3" authorId="0" shapeId="0" xr:uid="{06854C7F-05C0-4660-8C16-FB6DF1B116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C8329E01-E825-47F7-BDC4-FF9EBF39B9B6}">
      <text>
        <r>
          <rPr>
            <sz val="9"/>
            <color indexed="81"/>
            <rFont val="Tahoma"/>
            <family val="2"/>
          </rPr>
          <t>L=Left hand side, R=Right hand side, B=Both, C=Centre</t>
        </r>
      </text>
    </comment>
    <comment ref="H3" authorId="0" shapeId="0" xr:uid="{C9E671C7-3419-47D6-9725-D0A09E266DC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D3F0BFA6-7003-4A97-9CB9-34988FF47499}">
      <text>
        <r>
          <rPr>
            <sz val="9"/>
            <color indexed="81"/>
            <rFont val="Tahoma"/>
            <family val="2"/>
          </rPr>
          <t>Water area of the storage system at full capacity in square metres (m2)</t>
        </r>
      </text>
    </comment>
    <comment ref="J3" authorId="0" shapeId="0" xr:uid="{66D3DDFD-2B6B-49A3-94E3-13566757004A}">
      <text>
        <r>
          <rPr>
            <sz val="9"/>
            <color indexed="81"/>
            <rFont val="Tahoma"/>
            <family val="2"/>
          </rPr>
          <t>Maximum depth of the feature in metres</t>
        </r>
      </text>
    </comment>
    <comment ref="K3" authorId="0" shapeId="0" xr:uid="{A6E00AEE-5D31-401B-B3FE-D9FC61E80888}">
      <text>
        <r>
          <rPr>
            <sz val="9"/>
            <color indexed="81"/>
            <rFont val="Tahoma"/>
            <family val="2"/>
          </rPr>
          <t>The primary stormwater purpose of the asset.</t>
        </r>
      </text>
    </comment>
    <comment ref="M3" authorId="0" shapeId="0" xr:uid="{D966C6FF-5216-4BA0-B055-6D9C1F913D3A}">
      <text>
        <r>
          <rPr>
            <sz val="9"/>
            <color indexed="81"/>
            <rFont val="Tahoma"/>
            <family val="2"/>
          </rPr>
          <t>Volume of storage system when full</t>
        </r>
      </text>
    </comment>
    <comment ref="N3" authorId="0" shapeId="0" xr:uid="{FC4C16DA-EB1E-493C-BD18-E18D64652953}">
      <text>
        <r>
          <rPr>
            <sz val="9"/>
            <color indexed="81"/>
            <rFont val="Tahoma"/>
            <family val="2"/>
          </rPr>
          <t>The type of water area</t>
        </r>
      </text>
    </comment>
    <comment ref="P3" authorId="0" shapeId="0" xr:uid="{F8CE20B9-B098-4456-B316-9BF482D47ABD}">
      <text>
        <r>
          <rPr>
            <sz val="9"/>
            <color indexed="81"/>
            <rFont val="Tahoma"/>
            <family val="2"/>
          </rPr>
          <t>The typical presence of water in the area</t>
        </r>
      </text>
    </comment>
    <comment ref="R3" authorId="0" shapeId="0" xr:uid="{6FDF573F-7346-4EC8-96B4-9186D9690B0D}">
      <text>
        <r>
          <rPr>
            <sz val="9"/>
            <color indexed="81"/>
            <rFont val="Tahoma"/>
            <family val="2"/>
          </rPr>
          <t>Material used to construct the edge of the water area</t>
        </r>
      </text>
    </comment>
    <comment ref="T3" authorId="0" shapeId="0" xr:uid="{B3B024B4-7336-4E2A-BB09-17DF4409ECB7}">
      <text>
        <r>
          <rPr>
            <sz val="9"/>
            <color indexed="81"/>
            <rFont val="Tahoma"/>
            <family val="2"/>
          </rPr>
          <t>The material making up the base of the water area (or the lining material if the base is lined).</t>
        </r>
      </text>
    </comment>
    <comment ref="V3" authorId="0" shapeId="0" xr:uid="{2A22A515-050F-4CCB-9B89-2E3249A22580}">
      <text>
        <r>
          <rPr>
            <sz val="9"/>
            <color indexed="81"/>
            <rFont val="Tahoma"/>
            <family val="2"/>
          </rPr>
          <t>The material used for filtration</t>
        </r>
      </text>
    </comment>
    <comment ref="X3" authorId="0" shapeId="0" xr:uid="{204A775D-CB4E-4DB4-8FDD-1B275E0DC13C}">
      <text>
        <r>
          <rPr>
            <sz val="9"/>
            <color indexed="81"/>
            <rFont val="Tahoma"/>
            <family val="2"/>
          </rPr>
          <t>Are there any tree or shrub plantings in the water area</t>
        </r>
      </text>
    </comment>
    <comment ref="Y3" authorId="0" shapeId="0" xr:uid="{D78914C8-2F48-48FB-A306-02C3A87BEBF7}">
      <text>
        <r>
          <rPr>
            <sz val="9"/>
            <color indexed="81"/>
            <rFont val="Tahoma"/>
            <family val="2"/>
          </rPr>
          <t>The type of organic ground cover (e.g. grass or mulch) that needs managing</t>
        </r>
      </text>
    </comment>
    <comment ref="AA3" authorId="0" shapeId="0" xr:uid="{D361C677-CEBC-4697-BD1A-76E835A75B7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75D7385A-DD01-4DD3-ABD1-8021F9F9528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C3" authorId="0" shapeId="0" xr:uid="{CCE4C817-904C-4E2B-AED6-45A873E5D164}">
      <text>
        <r>
          <rPr>
            <sz val="9"/>
            <color indexed="81"/>
            <rFont val="Tahoma"/>
            <family val="2"/>
          </rPr>
          <t>Expected life of the asset at the time of design and is site specific</t>
        </r>
      </text>
    </comment>
    <comment ref="AD3" authorId="0" shapeId="0" xr:uid="{25B0F7C5-0414-4EE0-988D-B2DF7CCC6C8E}">
      <text>
        <r>
          <rPr>
            <sz val="9"/>
            <color indexed="81"/>
            <rFont val="Tahoma"/>
            <family val="2"/>
          </rPr>
          <t>Lifecycle status of the asset</t>
        </r>
      </text>
    </comment>
    <comment ref="AF3" authorId="0" shapeId="0" xr:uid="{DD96502F-577E-4355-A2D6-6B1C730CC50C}">
      <text>
        <r>
          <rPr>
            <sz val="9"/>
            <color indexed="81"/>
            <rFont val="Tahoma"/>
            <family val="2"/>
          </rPr>
          <t>Removal Date specifies the date when an Asset/Component was removed. They are used for statistical, financial and warranty reporting purposes.</t>
        </r>
      </text>
    </comment>
    <comment ref="AG3" authorId="0" shapeId="0" xr:uid="{B2C345D9-BF00-4389-AD95-51F7864925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FD4F6DD1-C4D8-4707-A4BE-6A3EE2F9BC24}">
      <text>
        <r>
          <rPr>
            <sz val="9"/>
            <color indexed="81"/>
            <rFont val="Tahoma"/>
            <family val="2"/>
          </rPr>
          <t>The entity that owns the asset</t>
        </r>
      </text>
    </comment>
    <comment ref="AK3" authorId="0" shapeId="0" xr:uid="{71A943CB-4A72-40BA-ADD8-7E775924ED4C}">
      <text>
        <r>
          <rPr>
            <sz val="9"/>
            <color indexed="81"/>
            <rFont val="Tahoma"/>
            <family val="2"/>
          </rPr>
          <t>The entity that manages the asset, on behalf of the owner</t>
        </r>
      </text>
    </comment>
    <comment ref="AM3" authorId="0" shapeId="0" xr:uid="{9D5ED177-FFF0-4BE5-98D5-50222E4B10A9}">
      <text>
        <r>
          <rPr>
            <sz val="9"/>
            <color indexed="81"/>
            <rFont val="Tahoma"/>
            <family val="2"/>
          </rPr>
          <t>What department or group within the road controlling authority owns the asset? E.g. Parks and Recreation, Property, Housing.</t>
        </r>
      </text>
    </comment>
    <comment ref="AO3" authorId="0" shapeId="0" xr:uid="{B87766EE-E3A5-4BE6-9E97-EDBB6FB2CA43}">
      <text>
        <r>
          <rPr>
            <sz val="9"/>
            <color indexed="81"/>
            <rFont val="Tahoma"/>
            <family val="2"/>
          </rPr>
          <t>A combination of activity class and work category</t>
        </r>
      </text>
    </comment>
    <comment ref="AQ3" authorId="0" shapeId="0" xr:uid="{18B61035-9962-420B-BC95-E3670FCAB7E2}">
      <text>
        <r>
          <rPr>
            <sz val="9"/>
            <color indexed="81"/>
            <rFont val="Tahoma"/>
            <family val="2"/>
          </rPr>
          <t>Original cost of installing or constructing this asset</t>
        </r>
      </text>
    </comment>
    <comment ref="AR3" authorId="0" shapeId="0" xr:uid="{3022C4CF-6E6C-42B1-A955-CB21537C2131}">
      <text>
        <r>
          <rPr>
            <sz val="9"/>
            <color indexed="81"/>
            <rFont val="Tahoma"/>
            <family val="2"/>
          </rPr>
          <t xml:space="preserve">Is the maintenance of this asset at least partly funded by the National Land Transport Programme (NLTP) administered by Waka Kotahi?
</t>
        </r>
      </text>
    </comment>
    <comment ref="AS3" authorId="0" shapeId="0" xr:uid="{1FB97D4B-B45F-414C-B8BE-5940B128827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6921BC13-42CF-40CC-A485-9CB27F17E38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V3" authorId="0" shapeId="0" xr:uid="{EDD7763B-161A-4C21-83E6-430BC7A095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11DB24A5-86D2-48FF-BB92-35ACCDA534F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A7DF295D-43E0-4BE9-836B-42FABEAC5294}">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BBA85C-B157-4778-A26C-6390553E65B5}">
      <text>
        <r>
          <rPr>
            <sz val="9"/>
            <color indexed="81"/>
            <rFont val="Tahoma"/>
            <family val="2"/>
          </rPr>
          <t>prompt</t>
        </r>
      </text>
    </comment>
    <comment ref="B3" authorId="0" shapeId="0" xr:uid="{5C776A81-73A8-4987-B40D-4D3EDE6ACFBC}">
      <text>
        <r>
          <rPr>
            <sz val="9"/>
            <color indexed="81"/>
            <rFont val="Tahoma"/>
            <family val="2"/>
          </rPr>
          <t>Every Custom Asset requires a uniqe identifier so that it is distinguishable from all other Assets</t>
        </r>
      </text>
    </comment>
    <comment ref="C3" authorId="0" shapeId="0" xr:uid="{EE7ECFB8-80BD-427F-98B4-6005C31D3A07}">
      <text>
        <r>
          <rPr>
            <sz val="9"/>
            <color indexed="81"/>
            <rFont val="Tahoma"/>
            <family val="2"/>
          </rPr>
          <t>The Road the item is on.</t>
        </r>
      </text>
    </comment>
    <comment ref="E3" authorId="0" shapeId="0" xr:uid="{17444D9F-5517-48F5-84CB-541F418879A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175FF844-E726-4BD7-BBA2-2061B2137979}">
      <text>
        <r>
          <rPr>
            <sz val="9"/>
            <color indexed="81"/>
            <rFont val="Tahoma"/>
            <family val="2"/>
          </rPr>
          <t>L=Left hand side, R=Right hand side, B=Both, C=Centre</t>
        </r>
      </text>
    </comment>
    <comment ref="H3" authorId="0" shapeId="0" xr:uid="{65B0F151-692A-408D-B5B7-248DE4FF9A6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552F1E43-46F8-4CBD-9E2E-98964BA29D2D}">
      <text>
        <r>
          <rPr>
            <sz val="9"/>
            <color indexed="81"/>
            <rFont val="Tahoma"/>
            <family val="2"/>
          </rPr>
          <t xml:space="preserve">Length of the longest side of the water structure in metres (m) </t>
        </r>
      </text>
    </comment>
    <comment ref="J3" authorId="0" shapeId="0" xr:uid="{7FDE9BC1-424B-4821-AF46-F47134999942}">
      <text>
        <r>
          <rPr>
            <sz val="9"/>
            <color indexed="81"/>
            <rFont val="Tahoma"/>
            <family val="2"/>
          </rPr>
          <t>The primary stormwater purpose of the asset.</t>
        </r>
      </text>
    </comment>
    <comment ref="L3" authorId="0" shapeId="0" xr:uid="{214FD257-CC38-49A5-8974-F0D05337BB99}">
      <text>
        <r>
          <rPr>
            <sz val="9"/>
            <color indexed="81"/>
            <rFont val="Tahoma"/>
            <family val="2"/>
          </rPr>
          <t>Construction method such as precast or insitu</t>
        </r>
      </text>
    </comment>
    <comment ref="N3" authorId="0" shapeId="0" xr:uid="{8B186BA6-79F6-47E8-A4B8-D981FC7552F3}">
      <text>
        <r>
          <rPr>
            <sz val="9"/>
            <color indexed="81"/>
            <rFont val="Tahoma"/>
            <family val="2"/>
          </rPr>
          <t>The type of water structure</t>
        </r>
      </text>
    </comment>
    <comment ref="P3" authorId="0" shapeId="0" xr:uid="{01B40758-0C3A-4F3C-8324-732753C83192}">
      <text>
        <r>
          <rPr>
            <sz val="9"/>
            <color indexed="81"/>
            <rFont val="Tahoma"/>
            <family val="2"/>
          </rPr>
          <t>The primary material used for the construction of the asset</t>
        </r>
      </text>
    </comment>
    <comment ref="R3" authorId="0" shapeId="0" xr:uid="{A7E8DDEF-1621-4239-9A1A-90B2ACC796A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7C03F7BF-C6C5-402E-922E-A5EF8B058A4E}">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T3" authorId="0" shapeId="0" xr:uid="{7A4AE4D4-F36C-4563-B058-F064F63540DA}">
      <text>
        <r>
          <rPr>
            <sz val="9"/>
            <color indexed="81"/>
            <rFont val="Tahoma"/>
            <family val="2"/>
          </rPr>
          <t>Expected life of the asset at the time of design and is site specific</t>
        </r>
      </text>
    </comment>
    <comment ref="U3" authorId="0" shapeId="0" xr:uid="{C2787C5C-7808-43DE-BDF8-03F76F24AD72}">
      <text>
        <r>
          <rPr>
            <sz val="9"/>
            <color indexed="81"/>
            <rFont val="Tahoma"/>
            <family val="2"/>
          </rPr>
          <t>Lifecycle status of the asset</t>
        </r>
      </text>
    </comment>
    <comment ref="W3" authorId="0" shapeId="0" xr:uid="{2BBF1C35-FD4F-4A6B-9F5B-E26DEB8100D1}">
      <text>
        <r>
          <rPr>
            <sz val="9"/>
            <color indexed="81"/>
            <rFont val="Tahoma"/>
            <family val="2"/>
          </rPr>
          <t>Has this asset been replaced? Does is replace another? Or neither.</t>
        </r>
      </text>
    </comment>
    <comment ref="Y3" authorId="0" shapeId="0" xr:uid="{32166067-E23F-4160-B2EA-3D2325AD8729}">
      <text>
        <r>
          <rPr>
            <sz val="9"/>
            <color indexed="81"/>
            <rFont val="Tahoma"/>
            <family val="2"/>
          </rPr>
          <t>Removal Date specifies the date when an Asset/Component was removed. They are used for statistical, financial and warranty reporting purposes.</t>
        </r>
      </text>
    </comment>
    <comment ref="Z3" authorId="0" shapeId="0" xr:uid="{D305426D-9DEB-4E2D-9280-745BB855BCE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8A5530BB-137D-4EC8-A08A-AB9E0C2613F0}">
      <text>
        <r>
          <rPr>
            <sz val="9"/>
            <color indexed="81"/>
            <rFont val="Tahoma"/>
            <family val="2"/>
          </rPr>
          <t>The entity that owns the asset</t>
        </r>
      </text>
    </comment>
    <comment ref="AD3" authorId="0" shapeId="0" xr:uid="{284031B7-44D1-43D2-867F-5DBB84DD58E6}">
      <text>
        <r>
          <rPr>
            <sz val="9"/>
            <color indexed="81"/>
            <rFont val="Tahoma"/>
            <family val="2"/>
          </rPr>
          <t>The entity that manages the asset, on behalf of the owner</t>
        </r>
      </text>
    </comment>
    <comment ref="AF3" authorId="0" shapeId="0" xr:uid="{30F2C181-9F02-4B64-BC5A-021DD78E2236}">
      <text>
        <r>
          <rPr>
            <sz val="9"/>
            <color indexed="81"/>
            <rFont val="Tahoma"/>
            <family val="2"/>
          </rPr>
          <t>What department or group within the road controlling authority owns the asset? E.g. Parks and Recreation, Property, Housing.</t>
        </r>
      </text>
    </comment>
    <comment ref="AH3" authorId="0" shapeId="0" xr:uid="{17CCF9AB-F9E6-476F-8F0C-6E56D059F5DF}">
      <text>
        <r>
          <rPr>
            <sz val="9"/>
            <color indexed="81"/>
            <rFont val="Tahoma"/>
            <family val="2"/>
          </rPr>
          <t>Contractor responsible for maintenance of asset</t>
        </r>
      </text>
    </comment>
    <comment ref="AJ3" authorId="0" shapeId="0" xr:uid="{85701CAB-860D-4AC8-9B40-6A8A0B2A40A8}">
      <text>
        <r>
          <rPr>
            <sz val="9"/>
            <color indexed="81"/>
            <rFont val="Tahoma"/>
            <family val="2"/>
          </rPr>
          <t>A combination of activity class and work category</t>
        </r>
      </text>
    </comment>
    <comment ref="AL3" authorId="0" shapeId="0" xr:uid="{061951B2-F678-4750-90FA-D25B8ECB031A}">
      <text>
        <r>
          <rPr>
            <sz val="9"/>
            <color indexed="81"/>
            <rFont val="Tahoma"/>
            <family val="2"/>
          </rPr>
          <t>Original cost of installing or constructing this asset</t>
        </r>
      </text>
    </comment>
    <comment ref="AM3" authorId="0" shapeId="0" xr:uid="{C140E2E7-45FD-4086-97DF-A463B42A5AC3}">
      <text>
        <r>
          <rPr>
            <sz val="9"/>
            <color indexed="81"/>
            <rFont val="Tahoma"/>
            <family val="2"/>
          </rPr>
          <t>Is the maintenance of this asset at least partly funded by the National Land Transport Programme (NLTP) administered by Waka Kotahi?</t>
        </r>
      </text>
    </comment>
    <comment ref="AN3" authorId="0" shapeId="0" xr:uid="{19225699-13E6-43AF-A66E-08C7A7C4892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O3" authorId="0" shapeId="0" xr:uid="{A079652D-82F3-4E7A-8464-B3149697C31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34951C39-FAF7-4C03-ADF9-B9BD09D8FCE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7B0F807D-71FB-4989-B0BF-7118388846F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A95E4771-86CE-4A09-B70A-A1C2060A4578}">
      <text>
        <r>
          <rPr>
            <sz val="9"/>
            <color indexed="81"/>
            <rFont val="Tahoma"/>
            <family val="2"/>
          </rPr>
          <t>Well-known Text (WKT) geometry in NZTM</t>
        </r>
      </text>
    </comment>
  </commentList>
</comments>
</file>

<file path=xl/sharedStrings.xml><?xml version="1.0" encoding="utf-8"?>
<sst xmlns="http://schemas.openxmlformats.org/spreadsheetml/2006/main" count="10239" uniqueCount="7115">
  <si>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</si>
  <si>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</si>
  <si>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</si>
  <si>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</si>
  <si>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</si>
  <si>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</si>
  <si>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</si>
  <si>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</si>
  <si>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</si>
  <si>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</si>
  <si>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</si>
  <si>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</si>
  <si>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</si>
  <si>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</si>
  <si>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</si>
  <si>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</si>
  <si>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</si>
  <si>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</si>
  <si>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</si>
  <si>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</si>
  <si>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</si>
  <si>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</si>
  <si>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</si>
  <si>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Cover Subtype</t>
  </si>
  <si>
    <t>Kerb Inlet?</t>
  </si>
  <si>
    <t>Number Of Kerb Inlet</t>
  </si>
  <si>
    <t>Grate Inlet</t>
  </si>
  <si>
    <t>Number Of Grate Inlet</t>
  </si>
  <si>
    <t>External ID</t>
  </si>
  <si>
    <t>Install Date</t>
  </si>
  <si>
    <t>Age</t>
  </si>
  <si>
    <t>Asset Design Life</t>
  </si>
  <si>
    <t>Asset Status</t>
  </si>
  <si>
    <t>Replacement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</si>
  <si>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</si>
  <si>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</si>
  <si>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</si>
  <si>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</si>
  <si>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</si>
  <si>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</si>
  <si>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</si>
  <si>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</si>
  <si>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</si>
  <si>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</si>
  <si>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</si>
  <si>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</si>
  <si>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</si>
  <si>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</si>
  <si>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</si>
  <si>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</si>
  <si>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</si>
  <si>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</si>
  <si>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</si>
  <si>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</si>
  <si>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</si>
  <si>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</si>
  <si>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</si>
  <si>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</si>
  <si>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</si>
  <si>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</si>
  <si>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</si>
  <si>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</si>
  <si>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</si>
  <si>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</si>
  <si>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</si>
  <si>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</si>
  <si>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</si>
  <si>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</si>
  <si>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</si>
  <si>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</si>
  <si>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</si>
  <si>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cover_subtype</t>
  </si>
  <si>
    <t>kerb_inlet</t>
  </si>
  <si>
    <t>number_of_kerb_inlet</t>
  </si>
  <si>
    <t>grate_inlet</t>
  </si>
  <si>
    <t>number_of_grate_inlet</t>
  </si>
  <si>
    <t>external_id</t>
  </si>
  <si>
    <t>install_date</t>
  </si>
  <si>
    <t>age</t>
  </si>
  <si>
    <t>asset_design_life</t>
  </si>
  <si>
    <t>asset_status</t>
  </si>
  <si>
    <t>replacement_status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</si>
  <si>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</si>
  <si>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</si>
  <si>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</si>
  <si>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</si>
  <si>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</si>
  <si>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</si>
  <si>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</si>
  <si>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</si>
  <si>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</si>
  <si>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</si>
  <si>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</si>
  <si>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</si>
  <si>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</si>
  <si>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</si>
  <si>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</si>
  <si>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</si>
  <si>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</si>
  <si>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</si>
  <si>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</si>
  <si>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</si>
  <si>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decimal(10,2)</t>
  </si>
  <si>
    <t>integer</t>
  </si>
  <si>
    <t>integer(10)</t>
  </si>
  <si>
    <t>boolean</t>
  </si>
  <si>
    <t>char(10)</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</si>
  <si>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</si>
  <si>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</si>
  <si>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</si>
  <si>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</si>
  <si>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</si>
  <si>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</si>
  <si>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</si>
  <si>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</si>
  <si>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</si>
  <si>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</si>
  <si>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</si>
  <si>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</si>
  <si>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</si>
  <si>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</si>
  <si>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</si>
  <si>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</si>
  <si>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</si>
  <si>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</si>
  <si>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</si>
  <si>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ud_cover_subtype</t>
  </si>
  <si>
    <t>ud_asset_status</t>
  </si>
  <si>
    <t>ud_replacement_status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</si>
  <si>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</si>
  <si>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</si>
  <si>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</si>
  <si>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</si>
  <si>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</si>
  <si>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</si>
  <si>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</si>
  <si>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</si>
  <si>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</si>
  <si>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</si>
  <si>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</si>
  <si>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</si>
  <si>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</si>
  <si>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</si>
  <si>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</si>
  <si>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</si>
  <si>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</si>
  <si>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</si>
  <si>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</si>
  <si>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</si>
  <si>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</si>
  <si>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</si>
  <si>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</si>
  <si>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</si>
  <si>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</si>
  <si>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</si>
  <si>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</si>
  <si>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Maintained By</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</si>
  <si>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</si>
  <si>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</si>
  <si>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</si>
  <si>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</si>
  <si>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</si>
  <si>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</si>
  <si>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</si>
  <si>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</si>
  <si>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</si>
  <si>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</si>
  <si>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</si>
  <si>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</si>
  <si>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</si>
  <si>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</si>
  <si>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</si>
  <si>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</si>
  <si>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</si>
  <si>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</si>
  <si>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maintained_by</t>
  </si>
  <si>
    <t>decimal(7,1)</t>
  </si>
  <si>
    <t>integer(5)</t>
  </si>
  <si>
    <t>char(6)</t>
  </si>
  <si>
    <t>ud_channel_type</t>
  </si>
  <si>
    <t>ud_road_channel_type</t>
  </si>
  <si>
    <t>ud_normal_state</t>
  </si>
  <si>
    <t>ud_geotech_channel_type</t>
  </si>
  <si>
    <t>ud_maintenance_organisation</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</si>
  <si>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</si>
  <si>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</si>
  <si>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</si>
  <si>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</si>
  <si>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</si>
  <si>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</si>
  <si>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</si>
  <si>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</si>
  <si>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</si>
  <si>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</si>
  <si>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</si>
  <si>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</si>
  <si>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</si>
  <si>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</si>
  <si>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</si>
  <si>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</si>
  <si>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</si>
  <si>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</si>
  <si>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Outlet Drop Height</t>
  </si>
  <si>
    <t>Outlet Undercut Length</t>
  </si>
  <si>
    <t>Average Water Depth</t>
  </si>
  <si>
    <t>Number Of Rows of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</si>
  <si>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</si>
  <si>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</si>
  <si>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</si>
  <si>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</si>
  <si>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</si>
  <si>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</si>
  <si>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</si>
  <si>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</si>
  <si>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</si>
  <si>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</si>
  <si>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</si>
  <si>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</si>
  <si>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</si>
  <si>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</si>
  <si>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</si>
  <si>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</si>
  <si>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</si>
  <si>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</si>
  <si>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</si>
  <si>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</si>
  <si>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</si>
  <si>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</si>
  <si>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</si>
  <si>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</si>
  <si>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</si>
  <si>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</si>
  <si>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</si>
  <si>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</si>
  <si>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</si>
  <si>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</si>
  <si>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</si>
  <si>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</si>
  <si>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</si>
  <si>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</si>
  <si>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</si>
  <si>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</si>
  <si>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</si>
  <si>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</si>
  <si>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</si>
  <si>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</si>
  <si>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</si>
  <si>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</si>
  <si>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outlet_drop_height</t>
  </si>
  <si>
    <t>outlet_undercut_length</t>
  </si>
  <si>
    <t>average_water_depth</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</si>
  <si>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</si>
  <si>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</si>
  <si>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</si>
  <si>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</si>
  <si>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</si>
  <si>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</si>
  <si>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</si>
  <si>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</si>
  <si>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</si>
  <si>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</si>
  <si>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</si>
  <si>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</si>
  <si>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</si>
  <si>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</si>
  <si>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</si>
  <si>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</si>
  <si>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</si>
  <si>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</si>
  <si>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</si>
  <si>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</si>
  <si>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</si>
  <si>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</si>
  <si>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</si>
  <si>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</si>
  <si>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varchar(30)</t>
  </si>
  <si>
    <t>varchar(20)</t>
  </si>
  <si>
    <t>varchar(254)</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</si>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</sst>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theme" Target="theme/theme1.xml"/><Relationship Id="rId115" Type="http://schemas.openxmlformats.org/officeDocument/2006/relationships/customXml" Target="../customXml/item2.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107246-8BD6-46E9-AF66-FEEA768309E0}" name="maint_type" displayName="maint_type" ref="A1:E6" totalsRowShown="0" headerRowDxfId="300" headerRowBorderDxfId="301" tableBorderDxfId="302">
  <autoFilter ref="A1:E6" xr:uid="{39107246-8BD6-46E9-AF66-FEEA768309E0}"/>
  <sortState xmlns:xlrd2="http://schemas.microsoft.com/office/spreadsheetml/2017/richdata2" ref="A2:E6">
    <sortCondition ref="C2:C6"/>
    <sortCondition ref="D2:D6"/>
    <sortCondition ref="B2:B6"/>
  </sortState>
  <tableColumns count="5">
    <tableColumn id="1" xr3:uid="{E53B4E8D-88C3-4CF8-8528-737AAFFB6356}" name="lookupKey"/>
    <tableColumn id="2" xr3:uid="{34761D9F-E860-4828-B2F6-3E58E6983F9C}" name="lookupValue"/>
    <tableColumn id="3" xr3:uid="{282DE354-1731-4EB0-8614-45EB22600CDC}" name="parentKey"/>
    <tableColumn id="4" xr3:uid="{89349BBC-D8C0-4A3F-AAED-8C3FC82BF820}" name="parentDescription"/>
    <tableColumn id="5" xr3:uid="{EDADAC92-A1FB-46AB-89E0-692C9C30D96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03D2468-E03B-4539-8826-0BAB43B918B3}" name="hazard" displayName="hazard" ref="A1:E7" totalsRowShown="0" headerRowDxfId="297" headerRowBorderDxfId="298" tableBorderDxfId="299">
  <autoFilter ref="A1:E7" xr:uid="{E03D2468-E03B-4539-8826-0BAB43B918B3}"/>
  <sortState xmlns:xlrd2="http://schemas.microsoft.com/office/spreadsheetml/2017/richdata2" ref="A2:E7">
    <sortCondition ref="C2:C7"/>
    <sortCondition ref="D2:D7"/>
    <sortCondition ref="B2:B7"/>
  </sortState>
  <tableColumns count="5">
    <tableColumn id="1" xr3:uid="{B2AEDD86-7439-4588-83DA-3B6B3B430A59}" name="lookupKey"/>
    <tableColumn id="2" xr3:uid="{CA4D0F9A-85D2-4B48-807B-7AE215D99B76}" name="lookupValue"/>
    <tableColumn id="3" xr3:uid="{E22F89A2-4CF3-4FE7-806A-A21DDCC93D89}" name="parentKey"/>
    <tableColumn id="4" xr3:uid="{F4FBED4A-B423-4160-9199-386EF99A49BF}" name="parentDescription"/>
    <tableColumn id="5" xr3:uid="{1B17193D-8E7B-4570-A922-99077459120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6276EA4-1D57-4F4E-91C9-22F82FA54A28}" name="use_default_rc" displayName="use_default_rc" ref="A1:E3" totalsRowShown="0" headerRowDxfId="294" headerRowBorderDxfId="295" tableBorderDxfId="296">
  <autoFilter ref="A1:E3" xr:uid="{56276EA4-1D57-4F4E-91C9-22F82FA54A28}"/>
  <sortState xmlns:xlrd2="http://schemas.microsoft.com/office/spreadsheetml/2017/richdata2" ref="A2:E3">
    <sortCondition ref="C2:C3"/>
    <sortCondition ref="D2:D3"/>
    <sortCondition ref="B2:B3"/>
  </sortState>
  <tableColumns count="5">
    <tableColumn id="1" xr3:uid="{A8538199-3D85-4AB6-B8A4-6A5795F07EB6}" name="lookupKey"/>
    <tableColumn id="2" xr3:uid="{4F006886-7F82-4B8D-A62B-3BCA78112FE5}" name="lookupValue"/>
    <tableColumn id="3" xr3:uid="{D7823C62-CC8C-473E-A189-6C405ACC1CFD}" name="parentKey"/>
    <tableColumn id="4" xr3:uid="{355112BA-4582-463E-810C-7A425A1D21EC}" name="parentDescription"/>
    <tableColumn id="5" xr3:uid="{AD9EDC3F-4C58-4DFC-B733-74F7A2A7695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162DD4D-DF67-4C84-AAED-4F3979E034EA}" name="rul_reset" displayName="rul_reset" ref="A1:E3" totalsRowShown="0" headerRowDxfId="291" headerRowBorderDxfId="292" tableBorderDxfId="293">
  <autoFilter ref="A1:E3" xr:uid="{F162DD4D-DF67-4C84-AAED-4F3979E034EA}"/>
  <sortState xmlns:xlrd2="http://schemas.microsoft.com/office/spreadsheetml/2017/richdata2" ref="A2:E3">
    <sortCondition ref="C2:C3"/>
    <sortCondition ref="D2:D3"/>
    <sortCondition ref="B2:B3"/>
  </sortState>
  <tableColumns count="5">
    <tableColumn id="1" xr3:uid="{777756D7-D81B-41BA-8B42-35CE86890CFE}" name="lookupKey"/>
    <tableColumn id="2" xr3:uid="{614C8CE1-98B5-4295-B58E-A8A79017EDEE}" name="lookupValue"/>
    <tableColumn id="3" xr3:uid="{4AAB927C-22A1-4E74-AC33-4EFB7D8E688F}" name="parentKey"/>
    <tableColumn id="4" xr3:uid="{D8783C35-52A4-40AB-8C74-BE08B24C50D6}" name="parentDescription"/>
    <tableColumn id="5" xr3:uid="{8BA4601A-67F3-4CC7-BECF-F5CCC14C14C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0C2468C-14FD-4BFE-A758-D27B42FB7C5B}" name="risk_consequence" displayName="risk_consequence" ref="A1:E7" totalsRowShown="0" headerRowDxfId="288" headerRowBorderDxfId="289" tableBorderDxfId="290">
  <autoFilter ref="A1:E7" xr:uid="{B0C2468C-14FD-4BFE-A758-D27B42FB7C5B}"/>
  <sortState xmlns:xlrd2="http://schemas.microsoft.com/office/spreadsheetml/2017/richdata2" ref="A2:E7">
    <sortCondition ref="C2:C7"/>
    <sortCondition ref="D2:D7"/>
    <sortCondition ref="B2:B7"/>
  </sortState>
  <tableColumns count="5">
    <tableColumn id="1" xr3:uid="{519470FE-B9DB-4E1A-B7F9-49BE5CF7F23B}" name="lookupKey"/>
    <tableColumn id="2" xr3:uid="{5C1DAF00-A607-490A-818A-5168B9D8165F}" name="lookupValue"/>
    <tableColumn id="3" xr3:uid="{CD9A9DA6-AEED-4BEF-9952-62251F598545}" name="parentKey"/>
    <tableColumn id="4" xr3:uid="{65DC0C65-3BDC-4B98-A233-04A9B55AA573}" name="parentDescription"/>
    <tableColumn id="5" xr3:uid="{CD20C22F-1907-4171-BA53-2E26F158D73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4BB8719-EC99-461B-BEC1-325149030612}" name="risk_likelihood" displayName="risk_likelihood" ref="A1:E7" totalsRowShown="0" headerRowDxfId="285" headerRowBorderDxfId="286" tableBorderDxfId="287">
  <autoFilter ref="A1:E7" xr:uid="{44BB8719-EC99-461B-BEC1-325149030612}"/>
  <sortState xmlns:xlrd2="http://schemas.microsoft.com/office/spreadsheetml/2017/richdata2" ref="A2:E7">
    <sortCondition ref="C2:C7"/>
    <sortCondition ref="D2:D7"/>
    <sortCondition ref="B2:B7"/>
  </sortState>
  <tableColumns count="5">
    <tableColumn id="1" xr3:uid="{AD2270E5-A0E3-4904-BE9E-243A5874E3BF}" name="lookupKey"/>
    <tableColumn id="2" xr3:uid="{ED208562-0A57-48B6-8B04-629A4F01C526}" name="lookupValue"/>
    <tableColumn id="3" xr3:uid="{A3741F42-A1E2-4377-A61F-FAEBBAA92F38}" name="parentKey"/>
    <tableColumn id="4" xr3:uid="{919A6677-8982-4679-9EBC-19E70FE876B5}" name="parentDescription"/>
    <tableColumn id="5" xr3:uid="{6789F8F8-0445-4F22-9D6C-C88910AD094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26200AA-4C03-4468-A783-6F8BCB102538}" name="risk" displayName="risk" ref="A1:E7" totalsRowShown="0" headerRowDxfId="282" headerRowBorderDxfId="283" tableBorderDxfId="284">
  <autoFilter ref="A1:E7" xr:uid="{926200AA-4C03-4468-A783-6F8BCB102538}"/>
  <sortState xmlns:xlrd2="http://schemas.microsoft.com/office/spreadsheetml/2017/richdata2" ref="A2:E7">
    <sortCondition ref="C2:C7"/>
    <sortCondition ref="D2:D7"/>
    <sortCondition ref="B2:B7"/>
  </sortState>
  <tableColumns count="5">
    <tableColumn id="1" xr3:uid="{86AE6AAB-4EB6-4AD0-B943-0870FBC74FEC}" name="lookupKey"/>
    <tableColumn id="2" xr3:uid="{3EA9FDF4-303E-41D6-851C-451745743B97}" name="lookupValue"/>
    <tableColumn id="3" xr3:uid="{73C75346-AFEC-49A9-A6CD-8E73C4820D96}" name="parentKey"/>
    <tableColumn id="4" xr3:uid="{B1AC5990-28AF-468D-9F1A-C2136C12A709}" name="parentDescription"/>
    <tableColumn id="5" xr3:uid="{9B648F5F-C655-45E0-B549-80EA2F003AE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90EF420-4B33-4444-B576-A6C829A9B0CA}" name="condition" displayName="condition" ref="A1:E7" totalsRowShown="0" headerRowDxfId="279" headerRowBorderDxfId="280" tableBorderDxfId="281">
  <autoFilter ref="A1:E7" xr:uid="{B90EF420-4B33-4444-B576-A6C829A9B0CA}"/>
  <sortState xmlns:xlrd2="http://schemas.microsoft.com/office/spreadsheetml/2017/richdata2" ref="A2:E7">
    <sortCondition ref="C2:C7"/>
    <sortCondition ref="D2:D7"/>
    <sortCondition ref="B2:B7"/>
  </sortState>
  <tableColumns count="5">
    <tableColumn id="1" xr3:uid="{01880353-8A71-440F-9910-CDA30C52BC26}" name="lookupKey"/>
    <tableColumn id="2" xr3:uid="{9EE05D1E-7F69-402E-9AD3-A06ED9BE8EF7}" name="lookupValue"/>
    <tableColumn id="3" xr3:uid="{A3519E03-6A46-4F2E-8132-B352997D79B7}" name="parentKey"/>
    <tableColumn id="4" xr3:uid="{7C253AC9-2985-4062-BDE2-1F16FDEDBB99}" name="parentDescription"/>
    <tableColumn id="5" xr3:uid="{B4ACDE94-74F3-4235-8DB4-CA311906AC1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93C1624-F763-4AF4-BA78-91A7F64660F6}" name="wheel_stop_material" displayName="wheel_stop_material" ref="A1:E6" totalsRowShown="0" headerRowDxfId="276" headerRowBorderDxfId="277" tableBorderDxfId="278">
  <autoFilter ref="A1:E6" xr:uid="{993C1624-F763-4AF4-BA78-91A7F64660F6}"/>
  <sortState xmlns:xlrd2="http://schemas.microsoft.com/office/spreadsheetml/2017/richdata2" ref="A2:E6">
    <sortCondition ref="C2:C6"/>
    <sortCondition ref="D2:D6"/>
    <sortCondition ref="B2:B6"/>
  </sortState>
  <tableColumns count="5">
    <tableColumn id="1" xr3:uid="{A7353A65-E935-47ED-82EB-1A7A80C2ACCC}" name="lookupKey"/>
    <tableColumn id="2" xr3:uid="{B42EBEBB-6B4D-4E6F-ABF8-00A589E23A33}" name="lookupValue"/>
    <tableColumn id="3" xr3:uid="{CCF2022C-C942-4361-9CF2-11382D2DAE48}" name="parentKey"/>
    <tableColumn id="4" xr3:uid="{941DF74F-6C38-447E-B78C-BF7FFDF9B911}" name="parentDescription"/>
    <tableColumn id="5" xr3:uid="{F9A634B1-0B04-4E90-813A-8ECE1CA2054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4320A9-D707-4B53-8484-2B6054EF7173}" name="target_board_material" displayName="target_board_material" ref="A1:E3" totalsRowShown="0" headerRowDxfId="273" headerRowBorderDxfId="274" tableBorderDxfId="275">
  <autoFilter ref="A1:E3" xr:uid="{FE4320A9-D707-4B53-8484-2B6054EF7173}"/>
  <sortState xmlns:xlrd2="http://schemas.microsoft.com/office/spreadsheetml/2017/richdata2" ref="A2:E3">
    <sortCondition ref="C2:C3"/>
    <sortCondition ref="D2:D3"/>
    <sortCondition ref="B2:B3"/>
  </sortState>
  <tableColumns count="5">
    <tableColumn id="1" xr3:uid="{2480639F-7C6A-4EA9-9506-C4E2A2366D83}" name="lookupKey"/>
    <tableColumn id="2" xr3:uid="{D358CC6C-3371-4741-823B-438D9B4AC2DD}" name="lookupValue"/>
    <tableColumn id="3" xr3:uid="{1762D596-C92B-437B-BF84-AFA5C065012E}" name="parentKey"/>
    <tableColumn id="4" xr3:uid="{3A4A6EEE-1A35-4281-8F05-DD1EFBDAF928}" name="parentDescription"/>
    <tableColumn id="5" xr3:uid="{A2BCBA17-AE0F-4480-A7DE-789142086FD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EC1CCD4-C694-4270-BB2D-729CD19B6347}" name="structure_material" displayName="structure_material" ref="A1:E28" totalsRowShown="0" headerRowDxfId="270" headerRowBorderDxfId="271" tableBorderDxfId="272">
  <autoFilter ref="A1:E28" xr:uid="{BEC1CCD4-C694-4270-BB2D-729CD19B6347}"/>
  <sortState xmlns:xlrd2="http://schemas.microsoft.com/office/spreadsheetml/2017/richdata2" ref="A2:E28">
    <sortCondition ref="C2:C28"/>
    <sortCondition ref="D2:D28"/>
    <sortCondition ref="B2:B28"/>
  </sortState>
  <tableColumns count="5">
    <tableColumn id="1" xr3:uid="{15926DAC-C1C3-4A0C-B66B-95B514605E08}" name="lookupKey"/>
    <tableColumn id="2" xr3:uid="{3554A011-A4ED-4A1B-9648-506ABD883134}" name="lookupValue"/>
    <tableColumn id="3" xr3:uid="{0C030E58-34F1-46B5-AD76-BBBED98625C2}" name="parentKey"/>
    <tableColumn id="4" xr3:uid="{B068A2F1-BB7A-4B1C-B261-C56AD22595EF}" name="parentDescription"/>
    <tableColumn id="5" xr3:uid="{73D882F7-CA3B-4477-96FF-7730B5576C1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A410001-6C1B-4687-A9EC-5843D0A4F9D7}" name="road_hump_material" displayName="road_hump_material" ref="A1:E5" totalsRowShown="0" headerRowDxfId="267" headerRowBorderDxfId="268" tableBorderDxfId="269">
  <autoFilter ref="A1:E5" xr:uid="{8A410001-6C1B-4687-A9EC-5843D0A4F9D7}"/>
  <sortState xmlns:xlrd2="http://schemas.microsoft.com/office/spreadsheetml/2017/richdata2" ref="A2:E5">
    <sortCondition ref="C2:C5"/>
    <sortCondition ref="D2:D5"/>
    <sortCondition ref="B2:B5"/>
  </sortState>
  <tableColumns count="5">
    <tableColumn id="1" xr3:uid="{D0B2BFC2-A3C7-4FA7-9F3D-983AF2E04456}" name="lookupKey"/>
    <tableColumn id="2" xr3:uid="{2DDE6D16-AFB9-4D6F-888F-A5FB0C970526}" name="lookupValue"/>
    <tableColumn id="3" xr3:uid="{1EC894D5-23F5-4304-8D47-0235669E5CE8}" name="parentKey"/>
    <tableColumn id="4" xr3:uid="{842909A5-F614-43CB-8F4E-6A2E147EF64D}" name="parentDescription"/>
    <tableColumn id="5" xr3:uid="{CD8EC398-3F25-477A-A396-13816130D4D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AFCA577-D133-4582-B581-59866602A29F}" name="ramp_material" displayName="ramp_material" ref="A1:E6" totalsRowShown="0" headerRowDxfId="264" headerRowBorderDxfId="265" tableBorderDxfId="266">
  <autoFilter ref="A1:E6" xr:uid="{EAFCA577-D133-4582-B581-59866602A29F}"/>
  <sortState xmlns:xlrd2="http://schemas.microsoft.com/office/spreadsheetml/2017/richdata2" ref="A2:E6">
    <sortCondition ref="C2:C6"/>
    <sortCondition ref="D2:D6"/>
    <sortCondition ref="B2:B6"/>
  </sortState>
  <tableColumns count="5">
    <tableColumn id="1" xr3:uid="{016B77D3-64D6-47A0-87D9-1535FAA78F42}" name="lookupKey"/>
    <tableColumn id="2" xr3:uid="{568E1084-DBB9-4FB4-BD1B-0FB9A93D1229}" name="lookupValue"/>
    <tableColumn id="3" xr3:uid="{68BB596A-603D-4B60-BF4F-B60CAFE48235}" name="parentKey"/>
    <tableColumn id="4" xr3:uid="{8536F573-0800-42F8-B66E-5B1550057A09}" name="parentDescription"/>
    <tableColumn id="5" xr3:uid="{AB4A5662-9F4D-4EE4-9D22-88612E22D8E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F4B33D2-0D81-4FB4-A505-32CF4AE9D920}" name="pole_material" displayName="pole_material" ref="A1:E8" totalsRowShown="0" headerRowDxfId="261" headerRowBorderDxfId="262" tableBorderDxfId="263">
  <autoFilter ref="A1:E8" xr:uid="{5F4B33D2-0D81-4FB4-A505-32CF4AE9D920}"/>
  <sortState xmlns:xlrd2="http://schemas.microsoft.com/office/spreadsheetml/2017/richdata2" ref="A2:E8">
    <sortCondition ref="C2:C8"/>
    <sortCondition ref="D2:D8"/>
    <sortCondition ref="B2:B8"/>
  </sortState>
  <tableColumns count="5">
    <tableColumn id="1" xr3:uid="{FC4ADA19-D081-414C-92E4-7DAEBA040D4C}" name="lookupKey"/>
    <tableColumn id="2" xr3:uid="{7291CB1B-D778-40B0-807D-FE70572378F0}" name="lookupValue"/>
    <tableColumn id="3" xr3:uid="{2F94D55B-9901-49AF-BE45-61B635BCA533}" name="parentKey"/>
    <tableColumn id="4" xr3:uid="{C3871A38-ED5A-46A1-B052-EDA5F4105444}" name="parentDescription"/>
    <tableColumn id="5" xr3:uid="{52DDC4D2-27E7-4C20-9AC1-EAA1C75A685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5B49CC7-9A7C-42D3-990A-4363EF347038}" name="mast_material" displayName="mast_material" ref="A1:E3" totalsRowShown="0" headerRowDxfId="258" headerRowBorderDxfId="259" tableBorderDxfId="260">
  <autoFilter ref="A1:E3" xr:uid="{85B49CC7-9A7C-42D3-990A-4363EF347038}"/>
  <sortState xmlns:xlrd2="http://schemas.microsoft.com/office/spreadsheetml/2017/richdata2" ref="A2:E3">
    <sortCondition ref="C2:C3"/>
    <sortCondition ref="D2:D3"/>
    <sortCondition ref="B2:B3"/>
  </sortState>
  <tableColumns count="5">
    <tableColumn id="1" xr3:uid="{868A4FF8-7366-4F68-9DC8-917E3B768002}" name="lookupKey"/>
    <tableColumn id="2" xr3:uid="{4EF31C08-6AA9-4697-9AD6-676C04A872AA}" name="lookupValue"/>
    <tableColumn id="3" xr3:uid="{CAC821DC-4A0A-4862-86B0-A6944124D958}" name="parentKey"/>
    <tableColumn id="4" xr3:uid="{984699C8-9C6D-4189-8D6B-2B01200C0763}" name="parentDescription"/>
    <tableColumn id="5" xr3:uid="{06BDF838-6B84-4EFE-87D5-561ACFF3979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A068FCE-072B-435C-AE2C-1B0A3FFE15BF}" name="gantry_material" displayName="gantry_material" ref="A1:E3" totalsRowShown="0" headerRowDxfId="255" headerRowBorderDxfId="256" tableBorderDxfId="257">
  <autoFilter ref="A1:E3" xr:uid="{7A068FCE-072B-435C-AE2C-1B0A3FFE15BF}"/>
  <sortState xmlns:xlrd2="http://schemas.microsoft.com/office/spreadsheetml/2017/richdata2" ref="A2:E3">
    <sortCondition ref="C2:C3"/>
    <sortCondition ref="D2:D3"/>
    <sortCondition ref="B2:B3"/>
  </sortState>
  <tableColumns count="5">
    <tableColumn id="1" xr3:uid="{FDD56555-2988-45D0-916F-F83635E2CBFB}" name="lookupKey"/>
    <tableColumn id="2" xr3:uid="{C49BA383-79E0-4FDC-9C6D-004C1E4042CC}" name="lookupValue"/>
    <tableColumn id="3" xr3:uid="{188130B9-1810-4320-AF77-C3D3F3FBCE23}" name="parentKey"/>
    <tableColumn id="4" xr3:uid="{FAB08C69-1C4B-4FDC-BD7C-41D782FC4C92}" name="parentDescription"/>
    <tableColumn id="5" xr3:uid="{56654893-9397-4BBE-BD5E-0CE94B1F75A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B65CDCF-6C57-4122-9304-CBDDEC728A68}" name="sea_wall_material" displayName="sea_wall_material" ref="A1:E8" totalsRowShown="0" headerRowDxfId="252" headerRowBorderDxfId="253" tableBorderDxfId="254">
  <autoFilter ref="A1:E8" xr:uid="{CB65CDCF-6C57-4122-9304-CBDDEC728A68}"/>
  <sortState xmlns:xlrd2="http://schemas.microsoft.com/office/spreadsheetml/2017/richdata2" ref="A2:E8">
    <sortCondition ref="C2:C8"/>
    <sortCondition ref="D2:D8"/>
    <sortCondition ref="B2:B8"/>
  </sortState>
  <tableColumns count="5">
    <tableColumn id="1" xr3:uid="{53C2E749-1FD7-4EB0-87DA-E12BB73FBB08}" name="lookupKey"/>
    <tableColumn id="2" xr3:uid="{3E998BED-5E9D-4665-84A7-F480BDAFD7D4}" name="lookupValue"/>
    <tableColumn id="3" xr3:uid="{CDED0AE6-AEFE-4F2B-951F-4134B21D196D}" name="parentKey"/>
    <tableColumn id="4" xr3:uid="{9B1BDAA8-0FAA-4F37-8B16-9BD044852D80}" name="parentDescription"/>
    <tableColumn id="5" xr3:uid="{2EC18235-A398-4AC8-868A-1C2A73FA5F2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CC0237A-D4AE-458E-91BF-3119FCCF29AC}" name="panel_material" displayName="panel_material" ref="A1:E10" totalsRowShown="0" headerRowDxfId="249" headerRowBorderDxfId="250" tableBorderDxfId="251">
  <autoFilter ref="A1:E10" xr:uid="{6CC0237A-D4AE-458E-91BF-3119FCCF29AC}"/>
  <sortState xmlns:xlrd2="http://schemas.microsoft.com/office/spreadsheetml/2017/richdata2" ref="A2:E10">
    <sortCondition ref="C2:C10"/>
    <sortCondition ref="D2:D10"/>
    <sortCondition ref="B2:B10"/>
  </sortState>
  <tableColumns count="5">
    <tableColumn id="1" xr3:uid="{A06DEB8C-D6E3-49A4-881A-AC95F645447C}" name="lookupKey"/>
    <tableColumn id="2" xr3:uid="{C80C7BF5-8980-47A6-827A-BD79C5E7CC4E}" name="lookupValue"/>
    <tableColumn id="3" xr3:uid="{DC239D3B-3313-40E1-B976-3AFC6052425F}" name="parentKey"/>
    <tableColumn id="4" xr3:uid="{8733C600-1168-4C03-B182-051D3DEABC7F}" name="parentDescription"/>
    <tableColumn id="5" xr3:uid="{A2D1C7AF-DFA8-4FBF-81AF-63635F26416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BCFF701-E1BE-4C89-9B91-BB69C2808986}" name="mse_material" displayName="mse_material" ref="A1:E4" totalsRowShown="0" headerRowDxfId="246" headerRowBorderDxfId="247" tableBorderDxfId="248">
  <autoFilter ref="A1:E4" xr:uid="{1BCFF701-E1BE-4C89-9B91-BB69C2808986}"/>
  <sortState xmlns:xlrd2="http://schemas.microsoft.com/office/spreadsheetml/2017/richdata2" ref="A2:E4">
    <sortCondition ref="C2:C4"/>
    <sortCondition ref="D2:D4"/>
    <sortCondition ref="B2:B4"/>
  </sortState>
  <tableColumns count="5">
    <tableColumn id="1" xr3:uid="{6FEB19D5-42CB-4242-BEE7-4BA995DB386F}" name="lookupKey"/>
    <tableColumn id="2" xr3:uid="{E90D6C69-5FBC-4782-BFED-C03DB8EEEC02}" name="lookupValue"/>
    <tableColumn id="3" xr3:uid="{2FE59677-A9B9-42CE-B3C3-31A1C8648478}" name="parentKey"/>
    <tableColumn id="4" xr3:uid="{A09B1023-3050-4485-BF4C-DF5616C16A43}" name="parentDescription"/>
    <tableColumn id="5" xr3:uid="{66558D37-ACC9-4D31-9F83-57DE52255E5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8EACE70-5D94-4D5A-86F6-04EA4EF89527}" name="gravity_mass_material" displayName="gravity_mass_material" ref="A1:E3" totalsRowShown="0" headerRowDxfId="243" headerRowBorderDxfId="244" tableBorderDxfId="245">
  <autoFilter ref="A1:E3" xr:uid="{58EACE70-5D94-4D5A-86F6-04EA4EF89527}"/>
  <sortState xmlns:xlrd2="http://schemas.microsoft.com/office/spreadsheetml/2017/richdata2" ref="A2:E3">
    <sortCondition ref="C2:C3"/>
    <sortCondition ref="D2:D3"/>
    <sortCondition ref="B2:B3"/>
  </sortState>
  <tableColumns count="5">
    <tableColumn id="1" xr3:uid="{6D9A2BE0-AAAF-4E32-849D-3F49FAC1F30B}" name="lookupKey"/>
    <tableColumn id="2" xr3:uid="{F4EBA810-F8D4-4B10-9C67-45DB3E017C75}" name="lookupValue"/>
    <tableColumn id="3" xr3:uid="{BBDE8CDC-40BC-4C7C-AB0E-3A075799CB22}" name="parentKey"/>
    <tableColumn id="4" xr3:uid="{27E4E7FF-6089-4D1E-A04D-9F583B849146}" name="parentDescription"/>
    <tableColumn id="5" xr3:uid="{655C7D03-5E94-443A-A2D4-6BC1D5D585F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60A16E3-4C1A-40A5-8893-F685508CE1FB}" name="pipe_duct_material" displayName="pipe_duct_material" ref="A1:E7" totalsRowShown="0" headerRowDxfId="240" headerRowBorderDxfId="241" tableBorderDxfId="242">
  <autoFilter ref="A1:E7" xr:uid="{760A16E3-4C1A-40A5-8893-F685508CE1FB}"/>
  <sortState xmlns:xlrd2="http://schemas.microsoft.com/office/spreadsheetml/2017/richdata2" ref="A2:E7">
    <sortCondition ref="C2:C7"/>
    <sortCondition ref="D2:D7"/>
    <sortCondition ref="B2:B7"/>
  </sortState>
  <tableColumns count="5">
    <tableColumn id="1" xr3:uid="{02BB7D41-72A4-4540-AE60-0AA36F651B3C}" name="lookupKey"/>
    <tableColumn id="2" xr3:uid="{EE767F74-524D-486C-A1BA-4953DAD27363}" name="lookupValue"/>
    <tableColumn id="3" xr3:uid="{BB670AD4-CFC9-4522-AF6A-859C8D7CEBE4}" name="parentKey"/>
    <tableColumn id="4" xr3:uid="{E036507A-137C-42AD-AE16-C3F09D7AFFAF}" name="parentDescription"/>
    <tableColumn id="5" xr3:uid="{DE5C8603-B2BD-42B5-8F68-AD094F62858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E5B647D-B8FB-42CE-BBB4-66099EBEF307}" name="pile_material" displayName="pile_material" ref="A1:E8" totalsRowShown="0" headerRowDxfId="237" headerRowBorderDxfId="238" tableBorderDxfId="239">
  <autoFilter ref="A1:E8" xr:uid="{AE5B647D-B8FB-42CE-BBB4-66099EBEF307}"/>
  <sortState xmlns:xlrd2="http://schemas.microsoft.com/office/spreadsheetml/2017/richdata2" ref="A2:E8">
    <sortCondition ref="C2:C8"/>
    <sortCondition ref="D2:D8"/>
    <sortCondition ref="B2:B8"/>
  </sortState>
  <tableColumns count="5">
    <tableColumn id="1" xr3:uid="{FBC13833-974D-416B-A809-D92840BC3994}" name="lookupKey"/>
    <tableColumn id="2" xr3:uid="{1869CFA6-87E1-4B35-8E11-1C2BCE9AC531}" name="lookupValue"/>
    <tableColumn id="3" xr3:uid="{DA68E069-6730-43C6-AA48-E99F1741E2B8}" name="parentKey"/>
    <tableColumn id="4" xr3:uid="{D63FFFDE-4BFD-40D6-8F00-2FA13E394004}" name="parentDescription"/>
    <tableColumn id="5" xr3:uid="{E87D639C-D69F-4FA5-AE78-93CE9326239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4A2C363-2BAE-4613-9436-DE55CA2C2061}" name="mep_pipe_material" displayName="mep_pipe_material" ref="A1:E14" totalsRowShown="0" headerRowDxfId="234" headerRowBorderDxfId="235" tableBorderDxfId="236">
  <autoFilter ref="A1:E14" xr:uid="{F4A2C363-2BAE-4613-9436-DE55CA2C2061}"/>
  <sortState xmlns:xlrd2="http://schemas.microsoft.com/office/spreadsheetml/2017/richdata2" ref="A2:E14">
    <sortCondition ref="C2:C14"/>
    <sortCondition ref="D2:D14"/>
    <sortCondition ref="B2:B14"/>
  </sortState>
  <tableColumns count="5">
    <tableColumn id="1" xr3:uid="{CBFE1CF9-1BA5-4F74-9F2F-D4D2B6356FD6}" name="lookupKey"/>
    <tableColumn id="2" xr3:uid="{4D62F4FD-9241-4043-8AB0-A76ECAF16809}" name="lookupValue"/>
    <tableColumn id="3" xr3:uid="{45533C89-ED14-4395-8E77-BF7769F61B09}" name="parentKey"/>
    <tableColumn id="4" xr3:uid="{5F9AC3CC-6F71-4B34-B447-E4A4714106A1}" name="parentDescription"/>
    <tableColumn id="5" xr3:uid="{73ED8B4B-685D-4C7C-B7FD-8DD06390C7B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D3E35CF-6B50-47F7-9C60-4075061C4A1A}" name="mep_chamber_material" displayName="mep_chamber_material" ref="A1:E3" totalsRowShown="0" headerRowDxfId="231" headerRowBorderDxfId="232" tableBorderDxfId="233">
  <autoFilter ref="A1:E3" xr:uid="{6D3E35CF-6B50-47F7-9C60-4075061C4A1A}"/>
  <sortState xmlns:xlrd2="http://schemas.microsoft.com/office/spreadsheetml/2017/richdata2" ref="A2:E3">
    <sortCondition ref="C2:C3"/>
    <sortCondition ref="D2:D3"/>
    <sortCondition ref="B2:B3"/>
  </sortState>
  <tableColumns count="5">
    <tableColumn id="1" xr3:uid="{F63D960C-3AD4-4919-98A0-7709A4C17646}" name="lookupKey"/>
    <tableColumn id="2" xr3:uid="{5D6BBBEC-8722-4A41-83CD-1F273A1498A9}" name="lookupValue"/>
    <tableColumn id="3" xr3:uid="{E6D284B0-525A-4919-AC12-72C2CFEE21DD}" name="parentKey"/>
    <tableColumn id="4" xr3:uid="{A6799202-D835-4F48-9CDE-A3B01EFD76F6}" name="parentDescription"/>
    <tableColumn id="5" xr3:uid="{8153F828-8F71-4326-A5C8-6ADFF2D78F0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7A3F97A-8935-456C-8D69-8F05CD617670}" name="mep_chamber_lid_material" displayName="mep_chamber_lid_material" ref="A1:E5" totalsRowShown="0" headerRowDxfId="228" headerRowBorderDxfId="229" tableBorderDxfId="230">
  <autoFilter ref="A1:E5" xr:uid="{C7A3F97A-8935-456C-8D69-8F05CD617670}"/>
  <sortState xmlns:xlrd2="http://schemas.microsoft.com/office/spreadsheetml/2017/richdata2" ref="A2:E5">
    <sortCondition ref="C2:C5"/>
    <sortCondition ref="D2:D5"/>
    <sortCondition ref="B2:B5"/>
  </sortState>
  <tableColumns count="5">
    <tableColumn id="1" xr3:uid="{A537E9FB-E81A-42C7-8F3E-1699AD0D07EA}" name="lookupKey"/>
    <tableColumn id="2" xr3:uid="{37DB4572-74D3-414B-A6A7-FD3301945936}" name="lookupValue"/>
    <tableColumn id="3" xr3:uid="{F3A4CA1E-3333-49CA-874F-6E2FCF6D1ED5}" name="parentKey"/>
    <tableColumn id="4" xr3:uid="{BAD089E9-4C0C-4A69-8DF0-6E364EB79242}" name="parentDescription"/>
    <tableColumn id="5" xr3:uid="{CCA54722-5C69-4DFC-B2B9-235A27D3979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21D2E06-7537-4C25-9549-5C26EB9E5AD9}" name="duct_material" displayName="duct_material" ref="A1:E14" totalsRowShown="0" headerRowDxfId="225" headerRowBorderDxfId="226" tableBorderDxfId="227">
  <autoFilter ref="A1:E14" xr:uid="{C21D2E06-7537-4C25-9549-5C26EB9E5AD9}"/>
  <sortState xmlns:xlrd2="http://schemas.microsoft.com/office/spreadsheetml/2017/richdata2" ref="A2:E14">
    <sortCondition ref="C2:C14"/>
    <sortCondition ref="D2:D14"/>
    <sortCondition ref="B2:B14"/>
  </sortState>
  <tableColumns count="5">
    <tableColumn id="1" xr3:uid="{2BB05AF0-D448-42DA-8504-4F404CE1D8D5}" name="lookupKey"/>
    <tableColumn id="2" xr3:uid="{127A4F7F-F462-4BF5-A2FB-67E7C67E6465}" name="lookupValue"/>
    <tableColumn id="3" xr3:uid="{37D11143-99E9-4627-8711-025F8E1BE3EE}" name="parentKey"/>
    <tableColumn id="4" xr3:uid="{41B725B4-4269-4D20-A400-BB3D2686B751}" name="parentDescription"/>
    <tableColumn id="5" xr3:uid="{C99ADFFD-2F4D-4FFB-BC5A-9DDD81C4403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5B00741-2879-4522-BD21-D046887544F7}" name="rockfall_material" displayName="rockfall_material" ref="A1:E6" totalsRowShown="0" headerRowDxfId="222" headerRowBorderDxfId="223" tableBorderDxfId="224">
  <autoFilter ref="A1:E6" xr:uid="{45B00741-2879-4522-BD21-D046887544F7}"/>
  <sortState xmlns:xlrd2="http://schemas.microsoft.com/office/spreadsheetml/2017/richdata2" ref="A2:E6">
    <sortCondition ref="C2:C6"/>
    <sortCondition ref="D2:D6"/>
    <sortCondition ref="B2:B6"/>
  </sortState>
  <tableColumns count="5">
    <tableColumn id="1" xr3:uid="{8E845D48-932B-44D1-B093-876AEAF486A9}" name="lookupKey"/>
    <tableColumn id="2" xr3:uid="{D176E75B-80D0-4AD7-A1CA-C881CEB31C22}" name="lookupValue"/>
    <tableColumn id="3" xr3:uid="{9311DD54-D6C4-4CDE-B5CE-164067F3A5C7}" name="parentKey"/>
    <tableColumn id="4" xr3:uid="{C473627A-1895-4FFE-95C6-F9D3097BEBFC}" name="parentDescription"/>
    <tableColumn id="5" xr3:uid="{5061B987-2132-40F5-BEAC-591EEBF9F123}"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1226495-3D39-438A-9A92-1C50A7587BA3}" name="water_structure_material" displayName="water_structure_material" ref="A1:E14" totalsRowShown="0" headerRowDxfId="219" headerRowBorderDxfId="220" tableBorderDxfId="221">
  <autoFilter ref="A1:E14" xr:uid="{31226495-3D39-438A-9A92-1C50A7587BA3}"/>
  <sortState xmlns:xlrd2="http://schemas.microsoft.com/office/spreadsheetml/2017/richdata2" ref="A2:E14">
    <sortCondition ref="C2:C14"/>
    <sortCondition ref="D2:D14"/>
    <sortCondition ref="B2:B14"/>
  </sortState>
  <tableColumns count="5">
    <tableColumn id="1" xr3:uid="{4095BA47-DE4A-4652-BBF6-4E90B5ED5E36}" name="lookupKey"/>
    <tableColumn id="2" xr3:uid="{0DF2C7FC-1985-4BC1-8A5E-1FF826531D76}" name="lookupValue"/>
    <tableColumn id="3" xr3:uid="{C0FD2DE7-166E-4C31-B437-82D41FE19011}" name="parentKey"/>
    <tableColumn id="4" xr3:uid="{AF94311B-99D5-4CF7-8E87-BD9C7F1B03A1}" name="parentDescription"/>
    <tableColumn id="5" xr3:uid="{FD43F203-72C3-4D43-8BDD-433DCAC5924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5251EB8-638E-4CCE-B49C-4D3FA4BC85A5}" name="valve_material" displayName="valve_material" ref="A1:E10" totalsRowShown="0" headerRowDxfId="216" headerRowBorderDxfId="217" tableBorderDxfId="218">
  <autoFilter ref="A1:E10" xr:uid="{E5251EB8-638E-4CCE-B49C-4D3FA4BC85A5}"/>
  <sortState xmlns:xlrd2="http://schemas.microsoft.com/office/spreadsheetml/2017/richdata2" ref="A2:E10">
    <sortCondition ref="C2:C10"/>
    <sortCondition ref="D2:D10"/>
    <sortCondition ref="B2:B10"/>
  </sortState>
  <tableColumns count="5">
    <tableColumn id="1" xr3:uid="{142F02AA-D757-4823-8753-E5B776CD7374}" name="lookupKey"/>
    <tableColumn id="2" xr3:uid="{5948683C-A24A-415A-B4BA-0884C4F42534}" name="lookupValue"/>
    <tableColumn id="3" xr3:uid="{9107A548-501A-4567-A324-AE377ACC2097}" name="parentKey"/>
    <tableColumn id="4" xr3:uid="{EE690F33-1011-48A6-A660-AC21BD0CC193}" name="parentDescription"/>
    <tableColumn id="5" xr3:uid="{59278E96-EFE4-4FE8-A7E9-3F53A778B2D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0732751-22DE-4D8B-9E30-693515508FB9}" name="pipe_material" displayName="pipe_material" ref="A1:E18" totalsRowShown="0" headerRowDxfId="213" headerRowBorderDxfId="214" tableBorderDxfId="215">
  <autoFilter ref="A1:E18" xr:uid="{10732751-22DE-4D8B-9E30-693515508FB9}"/>
  <sortState xmlns:xlrd2="http://schemas.microsoft.com/office/spreadsheetml/2017/richdata2" ref="A2:E18">
    <sortCondition ref="C2:C18"/>
    <sortCondition ref="D2:D18"/>
    <sortCondition ref="B2:B18"/>
  </sortState>
  <tableColumns count="5">
    <tableColumn id="1" xr3:uid="{72759018-FE3C-4ECC-B1DC-3C11D7B12DA2}" name="lookupKey"/>
    <tableColumn id="2" xr3:uid="{720A3BB4-C528-4626-8A9C-62DA4EA4AF49}" name="lookupValue"/>
    <tableColumn id="3" xr3:uid="{9A711EFC-6540-45AD-A75D-4ACBE2C817D5}" name="parentKey"/>
    <tableColumn id="4" xr3:uid="{40C3C4FE-1463-4932-B581-246A77EE9706}" name="parentDescription"/>
    <tableColumn id="5" xr3:uid="{48A95E50-D106-460A-A7B1-E3625093CB0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FC68A4E-7FCB-436A-8F1D-D3B8F2305361}" name="headwall_material" displayName="headwall_material" ref="A1:E8" totalsRowShown="0" headerRowDxfId="210" headerRowBorderDxfId="211" tableBorderDxfId="212">
  <autoFilter ref="A1:E8" xr:uid="{9FC68A4E-7FCB-436A-8F1D-D3B8F2305361}"/>
  <sortState xmlns:xlrd2="http://schemas.microsoft.com/office/spreadsheetml/2017/richdata2" ref="A2:E8">
    <sortCondition ref="C2:C8"/>
    <sortCondition ref="D2:D8"/>
    <sortCondition ref="B2:B8"/>
  </sortState>
  <tableColumns count="5">
    <tableColumn id="1" xr3:uid="{E4A1A274-BFFF-43BD-B4E2-32B651650563}" name="lookupKey"/>
    <tableColumn id="2" xr3:uid="{59113046-DAC1-4846-BED9-31F714EF47C7}" name="lookupValue"/>
    <tableColumn id="3" xr3:uid="{918DA561-9F91-4E24-89AB-6C7793A7D20F}" name="parentKey"/>
    <tableColumn id="4" xr3:uid="{FC752888-725E-423A-9364-10942A9B1ABC}" name="parentDescription"/>
    <tableColumn id="5" xr3:uid="{91B66144-7590-48BC-8798-36D026038B5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EAD6C07-C9A4-4C27-90ED-C6078B871E04}" name="filtration_material" displayName="filtration_material" ref="A1:E6" totalsRowShown="0" headerRowDxfId="207" headerRowBorderDxfId="208" tableBorderDxfId="209">
  <autoFilter ref="A1:E6" xr:uid="{EEAD6C07-C9A4-4C27-90ED-C6078B871E04}"/>
  <sortState xmlns:xlrd2="http://schemas.microsoft.com/office/spreadsheetml/2017/richdata2" ref="A2:E6">
    <sortCondition ref="C2:C6"/>
    <sortCondition ref="D2:D6"/>
    <sortCondition ref="B2:B6"/>
  </sortState>
  <tableColumns count="5">
    <tableColumn id="1" xr3:uid="{E765B4AA-26A2-40C0-92C6-A8EDD847845A}" name="lookupKey"/>
    <tableColumn id="2" xr3:uid="{1F6EFE3F-0FBF-4D6A-8CED-B5F28969AAC5}" name="lookupValue"/>
    <tableColumn id="3" xr3:uid="{36D428C2-1930-41AF-A472-20759E74D52E}" name="parentKey"/>
    <tableColumn id="4" xr3:uid="{85E9E175-6B1D-4445-8661-5D414CC34FB3}" name="parentDescription"/>
    <tableColumn id="5" xr3:uid="{52E48165-7568-4596-B93F-3F07C2B576C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2F2DFEA-F417-46BC-A55A-E4C56DB966D9}" name="edge_material" displayName="edge_material" ref="A1:E9" totalsRowShown="0" headerRowDxfId="204" headerRowBorderDxfId="205" tableBorderDxfId="206">
  <autoFilter ref="A1:E9" xr:uid="{F2F2DFEA-F417-46BC-A55A-E4C56DB966D9}"/>
  <sortState xmlns:xlrd2="http://schemas.microsoft.com/office/spreadsheetml/2017/richdata2" ref="A2:E9">
    <sortCondition ref="C2:C9"/>
    <sortCondition ref="D2:D9"/>
    <sortCondition ref="B2:B9"/>
  </sortState>
  <tableColumns count="5">
    <tableColumn id="1" xr3:uid="{88235B29-AF8B-4C27-98E8-A94C6C1DED57}" name="lookupKey"/>
    <tableColumn id="2" xr3:uid="{2E9E47F2-5B03-4F7A-9252-F819BB3E4E4B}" name="lookupValue"/>
    <tableColumn id="3" xr3:uid="{F1A86A1F-006B-4B2A-902C-F9B37D0A06E9}" name="parentKey"/>
    <tableColumn id="4" xr3:uid="{EB7DE2CA-6343-49A6-9990-07C7AF189999}" name="parentDescription"/>
    <tableColumn id="5" xr3:uid="{D7169634-C1F4-448C-AC79-C2964891381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FE7B3F1-62AC-4B96-AEEE-837E121643FA}" name="culvert_material" displayName="culvert_material" ref="A1:E2" totalsRowShown="0" headerRowDxfId="201" headerRowBorderDxfId="202" tableBorderDxfId="203">
  <autoFilter ref="A1:E2" xr:uid="{3FE7B3F1-62AC-4B96-AEEE-837E121643FA}"/>
  <sortState xmlns:xlrd2="http://schemas.microsoft.com/office/spreadsheetml/2017/richdata2" ref="A2:E2">
    <sortCondition ref="C2"/>
    <sortCondition ref="D2"/>
    <sortCondition ref="B2"/>
  </sortState>
  <tableColumns count="5">
    <tableColumn id="1" xr3:uid="{7EDBE615-28F0-4708-806B-F4A4D64F0E81}" name="lookupKey"/>
    <tableColumn id="2" xr3:uid="{D1A1733F-B440-4D0E-B7BB-60DDCD77B775}" name="lookupValue"/>
    <tableColumn id="3" xr3:uid="{3CAF4913-6297-4357-A670-B7CD36D40DAC}" name="parentKey"/>
    <tableColumn id="4" xr3:uid="{62519B0B-38CA-4DC9-8BE5-DE9C29FDDF60}" name="parentDescription"/>
    <tableColumn id="5" xr3:uid="{D5C7262F-00E0-4627-98B8-C71461FB7F4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E92D0FB-E4FB-45AF-AF11-16ED278D8DD4}" name="cover_material" displayName="cover_material" ref="A1:E10" totalsRowShown="0" headerRowDxfId="198" headerRowBorderDxfId="199" tableBorderDxfId="200">
  <autoFilter ref="A1:E10" xr:uid="{FE92D0FB-E4FB-45AF-AF11-16ED278D8DD4}"/>
  <sortState xmlns:xlrd2="http://schemas.microsoft.com/office/spreadsheetml/2017/richdata2" ref="A2:E10">
    <sortCondition ref="C2:C10"/>
    <sortCondition ref="D2:D10"/>
    <sortCondition ref="B2:B10"/>
  </sortState>
  <tableColumns count="5">
    <tableColumn id="1" xr3:uid="{27CB6A80-C8D9-4C88-A738-F8EE5EC27C70}" name="lookupKey"/>
    <tableColumn id="2" xr3:uid="{FF8718B5-4983-4B32-B1BF-639D8BDC84EC}" name="lookupValue"/>
    <tableColumn id="3" xr3:uid="{936D94A6-4CD5-4C51-BBC3-574995CA5A19}" name="parentKey"/>
    <tableColumn id="4" xr3:uid="{A484FC96-0667-4969-824D-259999CB3F3C}" name="parentDescription"/>
    <tableColumn id="5" xr3:uid="{375A86F8-AF6C-4AF1-9D13-820D19DBD0C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061C334-A321-4111-90EA-21B8672C5156}" name="channel_material" displayName="channel_material" ref="A1:E14" totalsRowShown="0" headerRowDxfId="195" headerRowBorderDxfId="196" tableBorderDxfId="197">
  <autoFilter ref="A1:E14" xr:uid="{2061C334-A321-4111-90EA-21B8672C5156}"/>
  <sortState xmlns:xlrd2="http://schemas.microsoft.com/office/spreadsheetml/2017/richdata2" ref="A2:E14">
    <sortCondition ref="C2:C14"/>
    <sortCondition ref="D2:D14"/>
    <sortCondition ref="B2:B14"/>
  </sortState>
  <tableColumns count="5">
    <tableColumn id="1" xr3:uid="{14D217B7-646E-4AAD-A658-DE83326F7870}" name="lookupKey"/>
    <tableColumn id="2" xr3:uid="{D6CCDB32-42A5-45C0-B2FE-A571FE07DFE0}" name="lookupValue"/>
    <tableColumn id="3" xr3:uid="{F3C4B773-A1F4-4BEE-8ABE-9873C0C8DC92}" name="parentKey"/>
    <tableColumn id="4" xr3:uid="{BBB57137-4651-41C3-AAB6-94E3956F5DA9}" name="parentDescription"/>
    <tableColumn id="5" xr3:uid="{80883114-7487-4E9E-9379-31A01AD949B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19E23DC-3401-40F5-9FEF-00F89E4C5C9F}" name="chamber_material" displayName="chamber_material" ref="A1:E11" totalsRowShown="0" headerRowDxfId="192" headerRowBorderDxfId="193" tableBorderDxfId="194">
  <autoFilter ref="A1:E11" xr:uid="{119E23DC-3401-40F5-9FEF-00F89E4C5C9F}"/>
  <sortState xmlns:xlrd2="http://schemas.microsoft.com/office/spreadsheetml/2017/richdata2" ref="A2:E11">
    <sortCondition ref="C2:C11"/>
    <sortCondition ref="D2:D11"/>
    <sortCondition ref="B2:B11"/>
  </sortState>
  <tableColumns count="5">
    <tableColumn id="1" xr3:uid="{369E8728-786E-455B-AC04-85A5AD9CD664}" name="lookupKey"/>
    <tableColumn id="2" xr3:uid="{852E516E-0D99-41BC-B085-B916B36DBAE6}" name="lookupValue"/>
    <tableColumn id="3" xr3:uid="{5FA4961D-63AC-44B5-A5BC-38DBCBBB5A52}" name="parentKey"/>
    <tableColumn id="4" xr3:uid="{2E63372E-89D8-463D-9F99-62BB2FB3E1F7}" name="parentDescription"/>
    <tableColumn id="5" xr3:uid="{9D12AE6A-4868-4DD5-AED1-8FF0EEA4170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75EDB29-4014-4392-8007-B84077E2EBC6}" name="base_material" displayName="base_material" ref="A1:E9" totalsRowShown="0" headerRowDxfId="189" headerRowBorderDxfId="190" tableBorderDxfId="191">
  <autoFilter ref="A1:E9" xr:uid="{775EDB29-4014-4392-8007-B84077E2EBC6}"/>
  <sortState xmlns:xlrd2="http://schemas.microsoft.com/office/spreadsheetml/2017/richdata2" ref="A2:E9">
    <sortCondition ref="C2:C9"/>
    <sortCondition ref="D2:D9"/>
    <sortCondition ref="B2:B9"/>
  </sortState>
  <tableColumns count="5">
    <tableColumn id="1" xr3:uid="{360B9277-C451-4A8A-8B79-ACD1112E2931}" name="lookupKey"/>
    <tableColumn id="2" xr3:uid="{64EA28A7-694A-4DDE-B0E6-34D8BA4D9CBE}" name="lookupValue"/>
    <tableColumn id="3" xr3:uid="{63863243-91AE-4176-AD3E-A7602C2ABF24}" name="parentKey"/>
    <tableColumn id="4" xr3:uid="{CAB81FC2-FBAC-4B3B-BB47-9393A361D9EF}" name="parentDescription"/>
    <tableColumn id="5" xr3:uid="{897E3E61-21A3-49AD-8133-29A02F2D699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A05C22C-458A-4B4D-A360-E55448764043}" name="superstructure_material" displayName="superstructure_material" ref="A1:E11" totalsRowShown="0" headerRowDxfId="186" headerRowBorderDxfId="187" tableBorderDxfId="188">
  <autoFilter ref="A1:E11" xr:uid="{CA05C22C-458A-4B4D-A360-E55448764043}"/>
  <sortState xmlns:xlrd2="http://schemas.microsoft.com/office/spreadsheetml/2017/richdata2" ref="A2:E11">
    <sortCondition ref="C2:C11"/>
    <sortCondition ref="D2:D11"/>
    <sortCondition ref="B2:B11"/>
  </sortState>
  <tableColumns count="5">
    <tableColumn id="1" xr3:uid="{17B734B4-EC6D-4F32-8040-B050B2AD44FB}" name="lookupKey"/>
    <tableColumn id="2" xr3:uid="{8B95647D-A340-43F1-8038-7FBF12D975C5}" name="lookupValue"/>
    <tableColumn id="3" xr3:uid="{B95714B8-F1FC-47F9-A970-58ACB900A481}" name="parentKey"/>
    <tableColumn id="4" xr3:uid="{9F6C9FC8-FAE8-4FA1-80E3-D973FC06E771}" name="parentDescription"/>
    <tableColumn id="5" xr3:uid="{8805456F-338F-48CD-84AF-46FA341988D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DF08650-7299-45D6-940F-1A7B71A90D25}" name="passage_material" displayName="passage_material" ref="A1:E10" totalsRowShown="0" headerRowDxfId="183" headerRowBorderDxfId="184" tableBorderDxfId="185">
  <autoFilter ref="A1:E10" xr:uid="{5DF08650-7299-45D6-940F-1A7B71A90D25}"/>
  <sortState xmlns:xlrd2="http://schemas.microsoft.com/office/spreadsheetml/2017/richdata2" ref="A2:E10">
    <sortCondition ref="C2:C10"/>
    <sortCondition ref="D2:D10"/>
    <sortCondition ref="B2:B10"/>
  </sortState>
  <tableColumns count="5">
    <tableColumn id="1" xr3:uid="{DD645FFC-2732-45D2-A03C-F6ACD45C8DA3}" name="lookupKey"/>
    <tableColumn id="2" xr3:uid="{18A47024-051F-493A-81BE-4960E4358D73}" name="lookupValue"/>
    <tableColumn id="3" xr3:uid="{1086DF91-9BE2-4AA6-B2CD-7AE78978ABB1}" name="parentKey"/>
    <tableColumn id="4" xr3:uid="{A797C135-2950-435F-A1AA-E8CE7220C73D}" name="parentDescription"/>
    <tableColumn id="5" xr3:uid="{5A48FDFE-B5E2-4DF1-8E66-CD300A72A4C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762C035-E933-4DF8-A7A9-E861868836AC}" name="invert_material" displayName="invert_material" ref="A1:E7" totalsRowShown="0" headerRowDxfId="180" headerRowBorderDxfId="181" tableBorderDxfId="182">
  <autoFilter ref="A1:E7" xr:uid="{2762C035-E933-4DF8-A7A9-E861868836AC}"/>
  <sortState xmlns:xlrd2="http://schemas.microsoft.com/office/spreadsheetml/2017/richdata2" ref="A2:E7">
    <sortCondition ref="C2:C7"/>
    <sortCondition ref="D2:D7"/>
    <sortCondition ref="B2:B7"/>
  </sortState>
  <tableColumns count="5">
    <tableColumn id="1" xr3:uid="{FCBE97BC-6B9B-419C-97E7-96ECBE59E877}" name="lookupKey"/>
    <tableColumn id="2" xr3:uid="{96E2BE38-8527-459D-8501-7FB271BF3A92}" name="lookupValue"/>
    <tableColumn id="3" xr3:uid="{B6770BC2-EDF9-4912-B10D-8BC52F64568F}" name="parentKey"/>
    <tableColumn id="4" xr3:uid="{AA0A5BCD-0995-4938-8E59-F82C143CE35B}" name="parentDescription"/>
    <tableColumn id="5" xr3:uid="{D85EA106-AE6E-4C9B-85EB-13B5CEA6A00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146421C-DD0A-45F8-B5B7-E07C2ED1408A}" name="deck_material" displayName="deck_material" ref="A1:E13" totalsRowShown="0" headerRowDxfId="177" headerRowBorderDxfId="178" tableBorderDxfId="179">
  <autoFilter ref="A1:E13" xr:uid="{2146421C-DD0A-45F8-B5B7-E07C2ED1408A}"/>
  <sortState xmlns:xlrd2="http://schemas.microsoft.com/office/spreadsheetml/2017/richdata2" ref="A2:E13">
    <sortCondition ref="C2:C13"/>
    <sortCondition ref="D2:D13"/>
    <sortCondition ref="B2:B13"/>
  </sortState>
  <tableColumns count="5">
    <tableColumn id="1" xr3:uid="{F0C94AAA-67A0-4379-AF10-258A7D775B57}" name="lookupKey"/>
    <tableColumn id="2" xr3:uid="{CA588EF2-01F4-4202-9C65-A8480CD52400}" name="lookupValue"/>
    <tableColumn id="3" xr3:uid="{FA3B9008-2516-4850-84C1-D7E7814D9E6A}" name="parentKey"/>
    <tableColumn id="4" xr3:uid="{76C78877-2138-4453-85F7-EC46E490320B}" name="parentDescription"/>
    <tableColumn id="5" xr3:uid="{B16B7F51-338E-4021-9729-69FD8CABDBD7}"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B3169AE-6DD7-49BB-84DA-A28C9257B276}" name="barrier_rail_material" displayName="barrier_rail_material" ref="A1:E8" totalsRowShown="0" headerRowDxfId="174" headerRowBorderDxfId="175" tableBorderDxfId="176">
  <autoFilter ref="A1:E8" xr:uid="{CB3169AE-6DD7-49BB-84DA-A28C9257B276}"/>
  <sortState xmlns:xlrd2="http://schemas.microsoft.com/office/spreadsheetml/2017/richdata2" ref="A2:E8">
    <sortCondition ref="C2:C8"/>
    <sortCondition ref="D2:D8"/>
    <sortCondition ref="B2:B8"/>
  </sortState>
  <tableColumns count="5">
    <tableColumn id="1" xr3:uid="{A23A7085-0E64-4901-9444-6A66C96228D8}" name="lookupKey"/>
    <tableColumn id="2" xr3:uid="{308B9FD5-CBB6-4798-A439-264881040E25}" name="lookupValue"/>
    <tableColumn id="3" xr3:uid="{056A2B4A-44FA-4E42-AD60-ED15B5263922}" name="parentKey"/>
    <tableColumn id="4" xr3:uid="{4BE4B5EA-9AB4-44FF-99CC-BBDFC91A7889}" name="parentDescription"/>
    <tableColumn id="5" xr3:uid="{400A6AAF-A93A-4744-A8E5-6D7BA801C29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F621D66-5F6A-4567-A890-194EE08E738B}" name="barrier_post_material" displayName="barrier_post_material" ref="A1:E6" totalsRowShown="0" headerRowDxfId="171" headerRowBorderDxfId="172" tableBorderDxfId="173">
  <autoFilter ref="A1:E6" xr:uid="{DF621D66-5F6A-4567-A890-194EE08E738B}"/>
  <sortState xmlns:xlrd2="http://schemas.microsoft.com/office/spreadsheetml/2017/richdata2" ref="A2:E6">
    <sortCondition ref="C2:C6"/>
    <sortCondition ref="D2:D6"/>
    <sortCondition ref="B2:B6"/>
  </sortState>
  <tableColumns count="5">
    <tableColumn id="1" xr3:uid="{F5886A6D-13C4-4F41-8589-ADE4E8A0056C}" name="lookupKey"/>
    <tableColumn id="2" xr3:uid="{18EFD87B-9068-4F0C-A17C-520CBF95B1B4}" name="lookupValue"/>
    <tableColumn id="3" xr3:uid="{E28E51EB-31DE-4375-BBEA-229C0B7041F4}" name="parentKey"/>
    <tableColumn id="4" xr3:uid="{99AC6008-E189-4077-96A2-8E4B92BE0439}" name="parentDescription"/>
    <tableColumn id="5" xr3:uid="{0C403018-A9BE-46EF-BBDF-4D5B15C6B74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5725406-D4EA-4313-9411-FF5385EE0671}" name="shelter_seat_material" displayName="shelter_seat_material" ref="A1:E12" totalsRowShown="0" headerRowDxfId="168" headerRowBorderDxfId="169" tableBorderDxfId="170">
  <autoFilter ref="A1:E12" xr:uid="{55725406-D4EA-4313-9411-FF5385EE0671}"/>
  <sortState xmlns:xlrd2="http://schemas.microsoft.com/office/spreadsheetml/2017/richdata2" ref="A2:E12">
    <sortCondition ref="C2:C12"/>
    <sortCondition ref="D2:D12"/>
    <sortCondition ref="B2:B12"/>
  </sortState>
  <tableColumns count="5">
    <tableColumn id="1" xr3:uid="{51CB369C-1EB0-46D1-948D-19FE79B1A381}" name="lookupKey"/>
    <tableColumn id="2" xr3:uid="{3B034E5E-FB84-400F-B6BB-57CDEBBAEB45}" name="lookupValue"/>
    <tableColumn id="3" xr3:uid="{0DFCDF86-658E-4B43-9C58-C1332D24A40E}" name="parentKey"/>
    <tableColumn id="4" xr3:uid="{EB267351-E314-4A2B-B836-41F8A7A13325}" name="parentDescription"/>
    <tableColumn id="5" xr3:uid="{7FE00867-5567-4B29-837D-90D761AFC29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1B9C787-48AA-4806-BEF2-C556514A92F6}" name="shelter_material" displayName="shelter_material" ref="A1:E22" totalsRowShown="0" headerRowDxfId="165" headerRowBorderDxfId="166" tableBorderDxfId="167">
  <autoFilter ref="A1:E22" xr:uid="{11B9C787-48AA-4806-BEF2-C556514A92F6}"/>
  <sortState xmlns:xlrd2="http://schemas.microsoft.com/office/spreadsheetml/2017/richdata2" ref="A2:E22">
    <sortCondition ref="C2:C22"/>
    <sortCondition ref="D2:D22"/>
    <sortCondition ref="B2:B22"/>
  </sortState>
  <tableColumns count="5">
    <tableColumn id="1" xr3:uid="{BED2B543-4E71-4E13-8157-A59891FB1742}" name="lookupKey"/>
    <tableColumn id="2" xr3:uid="{241B3FE6-CDAB-4CD4-B7C7-9AE434A2EF33}" name="lookupValue"/>
    <tableColumn id="3" xr3:uid="{6257BA65-53C7-476F-9437-DDFD93F0275E}" name="parentKey"/>
    <tableColumn id="4" xr3:uid="{FB26E520-35E2-4CD0-A8F8-745F8BD35FF6}" name="parentDescription"/>
    <tableColumn id="5" xr3:uid="{01390D6E-BDEC-4598-8371-1869D1BEDB6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73D1D64-5E28-4439-A2CD-DEACC5904C5E}" name="seating_material" displayName="seating_material" ref="A1:E15" totalsRowShown="0" headerRowDxfId="162" headerRowBorderDxfId="163" tableBorderDxfId="164">
  <autoFilter ref="A1:E15" xr:uid="{B73D1D64-5E28-4439-A2CD-DEACC5904C5E}"/>
  <sortState xmlns:xlrd2="http://schemas.microsoft.com/office/spreadsheetml/2017/richdata2" ref="A2:E15">
    <sortCondition ref="C2:C15"/>
    <sortCondition ref="D2:D15"/>
    <sortCondition ref="B2:B15"/>
  </sortState>
  <tableColumns count="5">
    <tableColumn id="1" xr3:uid="{34A5E48B-CA19-4BC5-AD69-A4331F69A812}" name="lookupKey"/>
    <tableColumn id="2" xr3:uid="{96E99D02-C3CE-497A-BBA2-EF9D9AC458D5}" name="lookupValue"/>
    <tableColumn id="3" xr3:uid="{39E6BF6D-11A8-4376-9736-0B0F15D9A20D}" name="parentKey"/>
    <tableColumn id="4" xr3:uid="{AD3C81BE-ECDB-4C5A-90A0-8588EE0F1056}" name="parentDescription"/>
    <tableColumn id="5" xr3:uid="{5C8CEFED-E4B7-4826-8C58-D82D5352F4F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99DEFAE-FF23-4AEA-9A75-F5F7677B4270}" name="rubbish_bin_material" displayName="rubbish_bin_material" ref="A1:E9" totalsRowShown="0" headerRowDxfId="159" headerRowBorderDxfId="160" tableBorderDxfId="161">
  <autoFilter ref="A1:E9" xr:uid="{699DEFAE-FF23-4AEA-9A75-F5F7677B4270}"/>
  <sortState xmlns:xlrd2="http://schemas.microsoft.com/office/spreadsheetml/2017/richdata2" ref="A2:E9">
    <sortCondition ref="C2:C9"/>
    <sortCondition ref="D2:D9"/>
    <sortCondition ref="B2:B9"/>
  </sortState>
  <tableColumns count="5">
    <tableColumn id="1" xr3:uid="{82FA763B-9A80-4FF0-A0AE-E490C67CCB8B}" name="lookupKey"/>
    <tableColumn id="2" xr3:uid="{E41898B0-BEF4-4F06-AA8F-74082EF747E1}" name="lookupValue"/>
    <tableColumn id="3" xr3:uid="{293197A7-C7E2-4ABE-AD9B-93BB2D8B7476}" name="parentKey"/>
    <tableColumn id="4" xr3:uid="{C1D1F061-35F0-4CEA-BFBC-D209E7792B88}" name="parentDescription"/>
    <tableColumn id="5" xr3:uid="{A1D8F01E-C35C-41A1-B24F-E0202698F5B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A14C606-78DC-4934-A750-5866E1A5410D}" name="planting_structure_material" displayName="planting_structure_material" ref="A1:E15" totalsRowShown="0" headerRowDxfId="156" headerRowBorderDxfId="157" tableBorderDxfId="158">
  <autoFilter ref="A1:E15" xr:uid="{EA14C606-78DC-4934-A750-5866E1A5410D}"/>
  <sortState xmlns:xlrd2="http://schemas.microsoft.com/office/spreadsheetml/2017/richdata2" ref="A2:E15">
    <sortCondition ref="C2:C15"/>
    <sortCondition ref="D2:D15"/>
    <sortCondition ref="B2:B15"/>
  </sortState>
  <tableColumns count="5">
    <tableColumn id="1" xr3:uid="{FF341690-0080-4B80-963D-DD0F63EEA8FE}" name="lookupKey"/>
    <tableColumn id="2" xr3:uid="{64803A82-315A-4D92-B086-C3A8F9D48A56}" name="lookupValue"/>
    <tableColumn id="3" xr3:uid="{1A83B052-A737-4452-871D-FC7F2825C565}" name="parentKey"/>
    <tableColumn id="4" xr3:uid="{2B642449-8E24-4748-B1E6-DCB6E39AD685}" name="parentDescription"/>
    <tableColumn id="5" xr3:uid="{6BC863C0-FD7D-49EB-B148-23A62B31AF2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3F8A461-1A2B-4466-8F7D-B3567676D66D}" name="cultural_installation_material" displayName="cultural_installation_material" ref="A1:E15" totalsRowShown="0" headerRowDxfId="153" headerRowBorderDxfId="154" tableBorderDxfId="155">
  <autoFilter ref="A1:E15" xr:uid="{B3F8A461-1A2B-4466-8F7D-B3567676D66D}"/>
  <sortState xmlns:xlrd2="http://schemas.microsoft.com/office/spreadsheetml/2017/richdata2" ref="A2:E15">
    <sortCondition ref="C2:C15"/>
    <sortCondition ref="D2:D15"/>
    <sortCondition ref="B2:B15"/>
  </sortState>
  <tableColumns count="5">
    <tableColumn id="1" xr3:uid="{862EA1E4-850D-4CD7-ACC7-63DC9624FE02}" name="lookupKey"/>
    <tableColumn id="2" xr3:uid="{1B8BEB7E-5E7F-4EB6-9591-10AD395534DA}" name="lookupValue"/>
    <tableColumn id="3" xr3:uid="{902C7B8C-8508-4860-88EA-3D8CBBAF1B9E}" name="parentKey"/>
    <tableColumn id="4" xr3:uid="{C2151679-95D3-4141-B0A1-5E09D1C14F8A}" name="parentDescription"/>
    <tableColumn id="5" xr3:uid="{AD811377-22F8-4553-A3BC-F93A96FE3FE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22FC2CC-1F07-4C49-9B35-7FD775984725}" name="cycle_amenity_material" displayName="cycle_amenity_material" ref="A1:E11" totalsRowShown="0" headerRowDxfId="150" headerRowBorderDxfId="151" tableBorderDxfId="152">
  <autoFilter ref="A1:E11" xr:uid="{F22FC2CC-1F07-4C49-9B35-7FD775984725}"/>
  <sortState xmlns:xlrd2="http://schemas.microsoft.com/office/spreadsheetml/2017/richdata2" ref="A2:E11">
    <sortCondition ref="C2:C11"/>
    <sortCondition ref="D2:D11"/>
    <sortCondition ref="B2:B11"/>
  </sortState>
  <tableColumns count="5">
    <tableColumn id="1" xr3:uid="{364E8599-3F51-4381-BACA-200EA882FA5A}" name="lookupKey"/>
    <tableColumn id="2" xr3:uid="{8E744CF9-03E1-4BBC-928D-0D7959E2F8CF}" name="lookupValue"/>
    <tableColumn id="3" xr3:uid="{A42FE94C-4F75-4B8D-B788-F5A1012569BD}" name="parentKey"/>
    <tableColumn id="4" xr3:uid="{8450BB3D-1EFA-4597-9686-664C6744ECF3}" name="parentDescription"/>
    <tableColumn id="5" xr3:uid="{3621F17E-98A9-4D2A-8295-5A61914CDA3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AE1F5581-C814-4015-8F82-48F38D54AF0C}" name="wall_material" displayName="wall_material" ref="A1:E16" totalsRowShown="0" headerRowDxfId="147" headerRowBorderDxfId="148" tableBorderDxfId="149">
  <autoFilter ref="A1:E16" xr:uid="{AE1F5581-C814-4015-8F82-48F38D54AF0C}"/>
  <sortState xmlns:xlrd2="http://schemas.microsoft.com/office/spreadsheetml/2017/richdata2" ref="A2:E16">
    <sortCondition ref="C2:C16"/>
    <sortCondition ref="D2:D16"/>
    <sortCondition ref="B2:B16"/>
  </sortState>
  <tableColumns count="5">
    <tableColumn id="1" xr3:uid="{499BA56A-9745-45DB-916D-29664F33C5E4}" name="lookupKey"/>
    <tableColumn id="2" xr3:uid="{8210D154-8629-4126-8A4E-5085E105B726}" name="lookupValue"/>
    <tableColumn id="3" xr3:uid="{BD92EBF5-AD27-43A6-9364-72C96BC51690}" name="parentKey"/>
    <tableColumn id="4" xr3:uid="{C1C87583-4CD4-47B6-A0C3-EE13FD7ADDF9}" name="parentDescription"/>
    <tableColumn id="5" xr3:uid="{57B27884-0876-4D25-B358-9DCB83ED19F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BBA6825-27E7-4F43-B69D-D4DC273DF493}" name="rail_material" displayName="rail_material" ref="A1:E7" totalsRowShown="0" headerRowDxfId="144" headerRowBorderDxfId="145" tableBorderDxfId="146">
  <autoFilter ref="A1:E7" xr:uid="{ABBA6825-27E7-4F43-B69D-D4DC273DF493}"/>
  <sortState xmlns:xlrd2="http://schemas.microsoft.com/office/spreadsheetml/2017/richdata2" ref="A2:E7">
    <sortCondition ref="C2:C7"/>
    <sortCondition ref="D2:D7"/>
    <sortCondition ref="B2:B7"/>
  </sortState>
  <tableColumns count="5">
    <tableColumn id="1" xr3:uid="{B5C0F46A-EBBF-4F66-8E73-7A82898663A0}" name="lookupKey"/>
    <tableColumn id="2" xr3:uid="{8FD40D68-FC14-4D3C-8A72-0FDF5E982CEC}" name="lookupValue"/>
    <tableColumn id="3" xr3:uid="{7839169F-50C0-44BD-BEEA-2FEF250D02D3}" name="parentKey"/>
    <tableColumn id="4" xr3:uid="{308D29A8-C963-4668-88F4-070FD0FCD463}" name="parentDescription"/>
    <tableColumn id="5" xr3:uid="{9B01B980-FD2E-4EFE-96FE-49E24454A2A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AE3CC8E-7E30-4E71-A212-EF6E50DAD086}" name="cattle_stop_material" displayName="cattle_stop_material" ref="A1:E7" totalsRowShown="0" headerRowDxfId="141" headerRowBorderDxfId="142" tableBorderDxfId="143">
  <autoFilter ref="A1:E7" xr:uid="{4AE3CC8E-7E30-4E71-A212-EF6E50DAD086}"/>
  <sortState xmlns:xlrd2="http://schemas.microsoft.com/office/spreadsheetml/2017/richdata2" ref="A2:E7">
    <sortCondition ref="C2:C7"/>
    <sortCondition ref="D2:D7"/>
    <sortCondition ref="B2:B7"/>
  </sortState>
  <tableColumns count="5">
    <tableColumn id="1" xr3:uid="{0A4277E4-0966-40BB-BAE3-68DEF4A7F056}" name="lookupKey"/>
    <tableColumn id="2" xr3:uid="{520FFE39-BB7D-4160-8592-E02E61F60080}" name="lookupValue"/>
    <tableColumn id="3" xr3:uid="{0DCF7972-E590-4316-AE36-CEF7E6E43E74}" name="parentKey"/>
    <tableColumn id="4" xr3:uid="{96DC0794-727F-486A-B745-552299FA2D35}" name="parentDescription"/>
    <tableColumn id="5" xr3:uid="{CC4C702B-AC22-46D5-88D2-6A2DC7904FA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0518749-CD9E-40D9-9B72-8BA27FF1E6FB}" name="bollard_material" displayName="bollard_material" ref="A1:E10" totalsRowShown="0" headerRowDxfId="138" headerRowBorderDxfId="139" tableBorderDxfId="140">
  <autoFilter ref="A1:E10" xr:uid="{90518749-CD9E-40D9-9B72-8BA27FF1E6FB}"/>
  <sortState xmlns:xlrd2="http://schemas.microsoft.com/office/spreadsheetml/2017/richdata2" ref="A2:E10">
    <sortCondition ref="C2:C10"/>
    <sortCondition ref="D2:D10"/>
    <sortCondition ref="B2:B10"/>
  </sortState>
  <tableColumns count="5">
    <tableColumn id="1" xr3:uid="{46127F2B-8469-4733-A964-FDD0C250F76C}" name="lookupKey"/>
    <tableColumn id="2" xr3:uid="{E35C9B76-0624-4956-BD92-50645A21F0FB}" name="lookupValue"/>
    <tableColumn id="3" xr3:uid="{E6BA75C3-4A4D-477A-BFEF-0924A55D16E3}" name="parentKey"/>
    <tableColumn id="4" xr3:uid="{D8138E82-512A-4FBD-B6D0-F8B055D2F85F}" name="parentDescription"/>
    <tableColumn id="5" xr3:uid="{AAE6BB87-5D6B-4DBB-8F35-6BB911C6272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C114244-AC88-4E80-A6C9-25C69A0D5585}" name="ud_water_structure_type" displayName="ud_water_structure_type" ref="A1:E8" totalsRowShown="0" headerRowDxfId="135" headerRowBorderDxfId="136" tableBorderDxfId="137">
  <autoFilter ref="A1:E8" xr:uid="{DC114244-AC88-4E80-A6C9-25C69A0D5585}"/>
  <sortState xmlns:xlrd2="http://schemas.microsoft.com/office/spreadsheetml/2017/richdata2" ref="A2:E8">
    <sortCondition ref="C2:C8"/>
    <sortCondition ref="D2:D8"/>
    <sortCondition ref="B2:B8"/>
  </sortState>
  <tableColumns count="5">
    <tableColumn id="1" xr3:uid="{DDC19B3F-F5C0-442B-BE3B-AFD192705904}" name="lookupKey"/>
    <tableColumn id="2" xr3:uid="{F9E6AF3B-38F2-4719-AC7C-88CB81190F36}" name="lookupValue"/>
    <tableColumn id="3" xr3:uid="{7D51F60C-0565-4763-B438-02883FF88EB0}" name="parentKey"/>
    <tableColumn id="4" xr3:uid="{D7086025-C2CD-46FC-B3DE-6E736C64ECDD}" name="parentDescription"/>
    <tableColumn id="5" xr3:uid="{DEE19B60-B5E8-4F91-A117-0B1F2D76F54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0D418E3-4BCF-4298-B60F-0F40FD04E18A}" name="ud_ground_cover_type" displayName="ud_ground_cover_type" ref="A1:E4" totalsRowShown="0" headerRowDxfId="132" headerRowBorderDxfId="133" tableBorderDxfId="134">
  <autoFilter ref="A1:E4" xr:uid="{A0D418E3-4BCF-4298-B60F-0F40FD04E18A}"/>
  <sortState xmlns:xlrd2="http://schemas.microsoft.com/office/spreadsheetml/2017/richdata2" ref="A2:E4">
    <sortCondition ref="C2:C4"/>
    <sortCondition ref="D2:D4"/>
    <sortCondition ref="B2:B4"/>
  </sortState>
  <tableColumns count="5">
    <tableColumn id="1" xr3:uid="{884C12EA-7C11-46F5-B953-A93B1D28C397}" name="lookupKey"/>
    <tableColumn id="2" xr3:uid="{375BD4E3-0A28-49D2-9FD2-60DE4577504D}" name="lookupValue"/>
    <tableColumn id="3" xr3:uid="{DCF1DF1D-17C7-4BE8-905B-14998793FEE2}" name="parentKey"/>
    <tableColumn id="4" xr3:uid="{3E64E8EC-EB01-458F-908F-B0280D75555E}" name="parentDescription"/>
    <tableColumn id="5" xr3:uid="{E1F7A081-838F-49FE-A298-6EF5C6BD509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734CA37-2884-4B9A-8D5C-A76F963B055C}" name="ud_water_area_type" displayName="ud_water_area_type" ref="A1:E3" totalsRowShown="0" headerRowDxfId="129" headerRowBorderDxfId="130" tableBorderDxfId="131">
  <autoFilter ref="A1:E3" xr:uid="{A734CA37-2884-4B9A-8D5C-A76F963B055C}"/>
  <sortState xmlns:xlrd2="http://schemas.microsoft.com/office/spreadsheetml/2017/richdata2" ref="A2:E3">
    <sortCondition ref="C2:C3"/>
    <sortCondition ref="D2:D3"/>
    <sortCondition ref="B2:B3"/>
  </sortState>
  <tableColumns count="5">
    <tableColumn id="1" xr3:uid="{9D064317-A87E-4EE8-BB62-8A5A17EB1434}" name="lookupKey"/>
    <tableColumn id="2" xr3:uid="{B1435EF9-7BF9-4848-816F-1C295DFE963C}" name="lookupValue"/>
    <tableColumn id="3" xr3:uid="{D338D628-F61B-4EC7-9CE8-4717412D08B2}" name="parentKey"/>
    <tableColumn id="4" xr3:uid="{978A0EE3-6A65-4539-AC1C-61FF0CE6F93C}" name="parentDescription"/>
    <tableColumn id="5" xr3:uid="{4E4114E1-3B3D-4D63-A957-F5F3AAD95CC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14BA545-888A-41E6-81A4-2512A4F54A79}" name="ar_asset_state" displayName="ar_asset_state" ref="A1:E5" totalsRowShown="0" headerRowDxfId="126" headerRowBorderDxfId="127" tableBorderDxfId="128">
  <autoFilter ref="A1:E5" xr:uid="{214BA545-888A-41E6-81A4-2512A4F54A79}"/>
  <sortState xmlns:xlrd2="http://schemas.microsoft.com/office/spreadsheetml/2017/richdata2" ref="A2:E5">
    <sortCondition ref="C2:C5"/>
    <sortCondition ref="D2:D5"/>
    <sortCondition ref="B2:B5"/>
  </sortState>
  <tableColumns count="5">
    <tableColumn id="1" xr3:uid="{3BB500CA-585B-4926-AD22-A4F714B2E518}" name="lookupKey"/>
    <tableColumn id="2" xr3:uid="{BE781992-9857-41BF-A996-9EE58F4F85DA}" name="lookupValue"/>
    <tableColumn id="3" xr3:uid="{F611971A-955B-4CA6-9674-24FAE8CED0C9}" name="parentKey"/>
    <tableColumn id="4" xr3:uid="{BA6B8956-B63D-4F67-A8FE-6D88F8F89AFA}" name="parentDescription"/>
    <tableColumn id="5" xr3:uid="{CE0964B1-77C4-44D6-8A62-28F02411CB5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F380F10-D06F-4C95-9C1D-B2E82531333A}" name="ud_valve_type" displayName="ud_valve_type" ref="A1:E17" totalsRowShown="0" headerRowDxfId="123" headerRowBorderDxfId="124" tableBorderDxfId="125">
  <autoFilter ref="A1:E17" xr:uid="{BF380F10-D06F-4C95-9C1D-B2E82531333A}"/>
  <sortState xmlns:xlrd2="http://schemas.microsoft.com/office/spreadsheetml/2017/richdata2" ref="A2:E17">
    <sortCondition ref="C2:C17"/>
    <sortCondition ref="D2:D17"/>
    <sortCondition ref="B2:B17"/>
  </sortState>
  <tableColumns count="5">
    <tableColumn id="1" xr3:uid="{BC4078FE-08EE-4426-9044-5CDAE8831645}" name="lookupKey"/>
    <tableColumn id="2" xr3:uid="{7F906799-FC6B-4219-B3CF-6F94E431AE0D}" name="lookupValue"/>
    <tableColumn id="3" xr3:uid="{DD8C9558-DC0C-4B50-AAE9-438CC2F4885A}" name="parentKey"/>
    <tableColumn id="4" xr3:uid="{76600BB1-7BED-40DE-9BC6-C76EC4142A4B}" name="parentDescription"/>
    <tableColumn id="5" xr3:uid="{89C0174D-81E5-4B9D-AC6B-FE3BA759AD1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486FB09-5179-4DD2-994B-CFE0A07527FD}" name="ud_valve_purpose" displayName="ud_valve_purpose" ref="A1:E6" totalsRowShown="0" headerRowDxfId="120" headerRowBorderDxfId="121" tableBorderDxfId="122">
  <autoFilter ref="A1:E6" xr:uid="{0486FB09-5179-4DD2-994B-CFE0A07527FD}"/>
  <sortState xmlns:xlrd2="http://schemas.microsoft.com/office/spreadsheetml/2017/richdata2" ref="A2:E6">
    <sortCondition ref="C2:C6"/>
    <sortCondition ref="D2:D6"/>
    <sortCondition ref="B2:B6"/>
  </sortState>
  <tableColumns count="5">
    <tableColumn id="1" xr3:uid="{0208131F-B1E4-4E64-BE22-AE515E4C2414}" name="lookupKey"/>
    <tableColumn id="2" xr3:uid="{54625E07-0DDB-4009-B73B-948D3C134AE1}" name="lookupValue"/>
    <tableColumn id="3" xr3:uid="{0319F156-83DF-46A8-A612-E884B06B2DC5}" name="parentKey"/>
    <tableColumn id="4" xr3:uid="{D1287D9B-3297-4C42-ADD1-A84F5A484D3C}" name="parentDescription"/>
    <tableColumn id="5" xr3:uid="{D00E5CA0-E018-44BA-8B4F-6BB03B2D764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4537836-B4BB-402B-8574-FC9C89493310}" name="ud_amds_table_list" displayName="ud_amds_table_list" ref="A1:E91" totalsRowShown="0" headerRowDxfId="117" headerRowBorderDxfId="118" tableBorderDxfId="119">
  <autoFilter ref="A1:E91" xr:uid="{14537836-B4BB-402B-8574-FC9C89493310}"/>
  <sortState xmlns:xlrd2="http://schemas.microsoft.com/office/spreadsheetml/2017/richdata2" ref="A2:E91">
    <sortCondition ref="C2:C91"/>
    <sortCondition ref="D2:D91"/>
    <sortCondition ref="B2:B91"/>
  </sortState>
  <tableColumns count="5">
    <tableColumn id="1" xr3:uid="{A5FB0BA4-AA9D-4A49-B68A-27277E3DA824}" name="lookupKey"/>
    <tableColumn id="2" xr3:uid="{971A9865-7DA5-4415-8AB4-84E3CD4890C4}" name="lookupValue"/>
    <tableColumn id="3" xr3:uid="{EB36D8AA-705E-4D5D-8084-1A569797A680}" name="parentKey"/>
    <tableColumn id="4" xr3:uid="{75444208-B035-4AC5-A1E9-0F14B272C3F9}" name="parentDescription"/>
    <tableColumn id="5" xr3:uid="{04571D64-9D67-4D63-AAD9-D12AF8CA356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F6B6CCC-5094-4B27-AADE-575EE700B5B5}" name="drainwall_type" displayName="drainwall_type" ref="A1:E7" totalsRowShown="0" headerRowDxfId="114" headerRowBorderDxfId="115" tableBorderDxfId="116">
  <autoFilter ref="A1:E7" xr:uid="{3F6B6CCC-5094-4B27-AADE-575EE700B5B5}"/>
  <sortState xmlns:xlrd2="http://schemas.microsoft.com/office/spreadsheetml/2017/richdata2" ref="A2:E7">
    <sortCondition ref="C2:C7"/>
    <sortCondition ref="D2:D7"/>
    <sortCondition ref="B2:B7"/>
  </sortState>
  <tableColumns count="5">
    <tableColumn id="1" xr3:uid="{97B27149-B2D7-4D48-AF9B-C19483B1FA15}" name="lookupKey"/>
    <tableColumn id="2" xr3:uid="{5A1EFF3C-6CCB-408A-B822-8158F809DA6B}" name="lookupValue"/>
    <tableColumn id="3" xr3:uid="{C8242DE0-5751-4EE7-AC7D-68BFDFB5E002}" name="parentKey"/>
    <tableColumn id="4" xr3:uid="{89B2EFF5-3DCA-4D61-8182-4C8DA4FA9D80}" name="parentDescription"/>
    <tableColumn id="5" xr3:uid="{DF161D6F-6DE1-47C8-AF13-B2EF4E5FC26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0C003EC-4784-44F9-AAE8-E2E3F2F79A2B}" name="ud_design_loading" displayName="ud_design_loading" ref="A1:E11" totalsRowShown="0" headerRowDxfId="111" headerRowBorderDxfId="112" tableBorderDxfId="113">
  <autoFilter ref="A1:E11" xr:uid="{40C003EC-4784-44F9-AAE8-E2E3F2F79A2B}"/>
  <sortState xmlns:xlrd2="http://schemas.microsoft.com/office/spreadsheetml/2017/richdata2" ref="A2:E11">
    <sortCondition ref="C2:C11"/>
    <sortCondition ref="D2:D11"/>
    <sortCondition ref="B2:B11"/>
  </sortState>
  <tableColumns count="5">
    <tableColumn id="1" xr3:uid="{AEA8CF03-A095-45F8-8927-E6C9C55C2C25}" name="lookupKey"/>
    <tableColumn id="2" xr3:uid="{4E3AA715-59FA-440E-AC4F-EF18636ADDDC}" name="lookupValue"/>
    <tableColumn id="3" xr3:uid="{C52F05B9-9777-4676-803F-0B0D061D9830}" name="parentKey"/>
    <tableColumn id="4" xr3:uid="{96220C0C-1F56-4272-93EE-465C3A774028}" name="parentDescription"/>
    <tableColumn id="5" xr3:uid="{9E38C7DA-B606-4C5E-8B29-0F1711B865B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FC14F4A-3DCB-49B1-B281-2D4F403EBE4E}" name="ud_carried_function" displayName="ud_carried_function" ref="A1:E16" totalsRowShown="0" headerRowDxfId="108" headerRowBorderDxfId="109" tableBorderDxfId="110">
  <autoFilter ref="A1:E16" xr:uid="{3FC14F4A-3DCB-49B1-B281-2D4F403EBE4E}"/>
  <sortState xmlns:xlrd2="http://schemas.microsoft.com/office/spreadsheetml/2017/richdata2" ref="A2:E16">
    <sortCondition ref="C2:C16"/>
    <sortCondition ref="D2:D16"/>
    <sortCondition ref="B2:B16"/>
  </sortState>
  <tableColumns count="5">
    <tableColumn id="1" xr3:uid="{7F163765-E560-4E1C-872B-F3D58E45F101}" name="lookupKey"/>
    <tableColumn id="2" xr3:uid="{9CF2A413-2F3A-4C49-85B2-39BA66433B7A}" name="lookupValue"/>
    <tableColumn id="3" xr3:uid="{3A931D9C-562B-4646-8B72-0E1D380CBA0D}" name="parentKey"/>
    <tableColumn id="4" xr3:uid="{157ECE58-581C-43EC-A792-F68349689DE2}" name="parentDescription"/>
    <tableColumn id="5" xr3:uid="{A50D4FA7-AD99-409A-89A5-887F063C06C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662250E-3470-43AB-B07A-C784046A9ABE}" name="ud_culvert_alignment" displayName="ud_culvert_alignment" ref="A1:E4" totalsRowShown="0" headerRowDxfId="105" headerRowBorderDxfId="106" tableBorderDxfId="107">
  <autoFilter ref="A1:E4" xr:uid="{9662250E-3470-43AB-B07A-C784046A9ABE}"/>
  <sortState xmlns:xlrd2="http://schemas.microsoft.com/office/spreadsheetml/2017/richdata2" ref="A2:E4">
    <sortCondition ref="C2:C4"/>
    <sortCondition ref="D2:D4"/>
    <sortCondition ref="B2:B4"/>
  </sortState>
  <tableColumns count="5">
    <tableColumn id="1" xr3:uid="{BB47DD08-EEFC-4F6C-9D3C-44E37F4D89B4}" name="lookupKey"/>
    <tableColumn id="2" xr3:uid="{F25BD3ED-0319-417A-A956-12CD4F2E973E}" name="lookupValue"/>
    <tableColumn id="3" xr3:uid="{B3D692B1-DDF8-4900-A7AB-3EBFBBC34D66}" name="parentKey"/>
    <tableColumn id="4" xr3:uid="{C83B1BB5-292E-4B76-834D-D976C5C0C5BF}" name="parentDescription"/>
    <tableColumn id="5" xr3:uid="{C2466FD8-525C-4954-BB4B-F1A859457E1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F353253-7536-4F15-A6AA-37BC16D79044}" name="ud_culvert_slope" displayName="ud_culvert_slope" ref="A1:E4" totalsRowShown="0" headerRowDxfId="102" headerRowBorderDxfId="103" tableBorderDxfId="104">
  <autoFilter ref="A1:E4" xr:uid="{6F353253-7536-4F15-A6AA-37BC16D79044}"/>
  <sortState xmlns:xlrd2="http://schemas.microsoft.com/office/spreadsheetml/2017/richdata2" ref="A2:E4">
    <sortCondition ref="C2:C4"/>
    <sortCondition ref="D2:D4"/>
    <sortCondition ref="B2:B4"/>
  </sortState>
  <tableColumns count="5">
    <tableColumn id="1" xr3:uid="{8D06BA1E-847A-4265-8A08-7C1D321467BF}" name="lookupKey"/>
    <tableColumn id="2" xr3:uid="{FAE63AAF-46E3-4158-A9AB-0264DCD45329}" name="lookupValue"/>
    <tableColumn id="3" xr3:uid="{602A8276-F844-4407-B2F9-EFD91FDE8C57}" name="parentKey"/>
    <tableColumn id="4" xr3:uid="{B8F21427-B076-4A92-890B-DA4A90F7A8F8}" name="parentDescription"/>
    <tableColumn id="5" xr3:uid="{B338E1B0-3050-4A19-A11D-104EC0A9C66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2367CF1-1456-4000-88EA-84F2D2B5C960}" name="ud_bed_substrate" displayName="ud_bed_substrate" ref="A1:E4" totalsRowShown="0" headerRowDxfId="99" headerRowBorderDxfId="100" tableBorderDxfId="101">
  <autoFilter ref="A1:E4" xr:uid="{E2367CF1-1456-4000-88EA-84F2D2B5C960}"/>
  <sortState xmlns:xlrd2="http://schemas.microsoft.com/office/spreadsheetml/2017/richdata2" ref="A2:E4">
    <sortCondition ref="C2:C4"/>
    <sortCondition ref="D2:D4"/>
    <sortCondition ref="B2:B4"/>
  </sortState>
  <tableColumns count="5">
    <tableColumn id="1" xr3:uid="{F16F9FA2-EB52-4206-8B0A-078A359F1164}" name="lookupKey"/>
    <tableColumn id="2" xr3:uid="{469AE861-ACE3-439E-BF34-51F24C104026}" name="lookupValue"/>
    <tableColumn id="3" xr3:uid="{6A20021D-5E87-49EF-A48B-E103FD631458}" name="parentKey"/>
    <tableColumn id="4" xr3:uid="{69827D02-C248-45BD-A139-F2DEEA5785A6}" name="parentDescription"/>
    <tableColumn id="5" xr3:uid="{673468AD-299B-4895-AD18-4F05E972809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8E9BED8-9BFB-48D6-A929-BABE2A3B3AC6}" name="ud_access_method" displayName="ud_access_method" ref="A1:E15" totalsRowShown="0" headerRowDxfId="96" headerRowBorderDxfId="97" tableBorderDxfId="98">
  <autoFilter ref="A1:E15" xr:uid="{78E9BED8-9BFB-48D6-A929-BABE2A3B3AC6}"/>
  <sortState xmlns:xlrd2="http://schemas.microsoft.com/office/spreadsheetml/2017/richdata2" ref="A2:E15">
    <sortCondition ref="C2:C15"/>
    <sortCondition ref="D2:D15"/>
    <sortCondition ref="B2:B15"/>
  </sortState>
  <tableColumns count="5">
    <tableColumn id="1" xr3:uid="{0D575D58-46F0-4046-9726-3BD500578C0D}" name="lookupKey"/>
    <tableColumn id="2" xr3:uid="{6DF8F40C-5DC7-41BE-8EBC-C0E55A0A77BF}" name="lookupValue"/>
    <tableColumn id="3" xr3:uid="{6A681372-7F2D-4E01-B869-FDFE104CDE18}" name="parentKey"/>
    <tableColumn id="4" xr3:uid="{7FD15F49-687B-41BF-AC2D-A9529EFF7B0E}" name="parentDescription"/>
    <tableColumn id="5" xr3:uid="{5AD823D9-420D-467E-8574-29712ABBA39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CFE5EB4-5425-4510-9E9E-F9951C685956}" name="ud_culvert_grate" displayName="ud_culvert_grate" ref="A1:E5" totalsRowShown="0" headerRowDxfId="93" headerRowBorderDxfId="94" tableBorderDxfId="95">
  <autoFilter ref="A1:E5" xr:uid="{2CFE5EB4-5425-4510-9E9E-F9951C685956}"/>
  <sortState xmlns:xlrd2="http://schemas.microsoft.com/office/spreadsheetml/2017/richdata2" ref="A2:E5">
    <sortCondition ref="C2:C5"/>
    <sortCondition ref="D2:D5"/>
    <sortCondition ref="B2:B5"/>
  </sortState>
  <tableColumns count="5">
    <tableColumn id="1" xr3:uid="{551D1858-0DD5-4B11-BF01-489E04EC767B}" name="lookupKey"/>
    <tableColumn id="2" xr3:uid="{215FE9BF-0CBC-4F4B-BEB2-BA0913F0ADC5}" name="lookupValue"/>
    <tableColumn id="3" xr3:uid="{621DF62F-F1AF-4EF1-B743-B0EAB6F28B3D}" name="parentKey"/>
    <tableColumn id="4" xr3:uid="{C3A9066F-906F-4013-BBA4-9B724421149D}" name="parentDescription"/>
    <tableColumn id="5" xr3:uid="{87D108D3-1D9C-4AF3-8ED3-15550ACCE79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9B54479-E215-4CB8-BC3F-715C8788F373}" name="ud_pipe_location" displayName="ud_pipe_location" ref="A1:E4" totalsRowShown="0" headerRowDxfId="90" headerRowBorderDxfId="91" tableBorderDxfId="92">
  <autoFilter ref="A1:E4" xr:uid="{99B54479-E215-4CB8-BC3F-715C8788F373}"/>
  <sortState xmlns:xlrd2="http://schemas.microsoft.com/office/spreadsheetml/2017/richdata2" ref="A2:E4">
    <sortCondition ref="C2:C4"/>
    <sortCondition ref="D2:D4"/>
    <sortCondition ref="B2:B4"/>
  </sortState>
  <tableColumns count="5">
    <tableColumn id="1" xr3:uid="{C203E264-E000-4975-A6E7-8C9C97B25B79}" name="lookupKey"/>
    <tableColumn id="2" xr3:uid="{E1E22949-AA87-42E1-A2AE-FEF17BEFDBC5}" name="lookupValue"/>
    <tableColumn id="3" xr3:uid="{8232773D-494C-4159-9C49-F789AAF4915F}" name="parentKey"/>
    <tableColumn id="4" xr3:uid="{6FD9C779-06E2-496A-AE71-DD249563FFC6}" name="parentDescription"/>
    <tableColumn id="5" xr3:uid="{8F6D23A5-55D6-4B33-993A-2FD05726705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A86FFF1-1F94-4278-B854-BD311ACEB840}" name="ud_pipe_joint_type" displayName="ud_pipe_joint_type" ref="A1:E9" totalsRowShown="0" headerRowDxfId="87" headerRowBorderDxfId="88" tableBorderDxfId="89">
  <autoFilter ref="A1:E9" xr:uid="{7A86FFF1-1F94-4278-B854-BD311ACEB840}"/>
  <sortState xmlns:xlrd2="http://schemas.microsoft.com/office/spreadsheetml/2017/richdata2" ref="A2:E9">
    <sortCondition ref="C2:C9"/>
    <sortCondition ref="D2:D9"/>
    <sortCondition ref="B2:B9"/>
  </sortState>
  <tableColumns count="5">
    <tableColumn id="1" xr3:uid="{93C4A7D3-3B08-44BF-8858-DDF804D3831C}" name="lookupKey"/>
    <tableColumn id="2" xr3:uid="{3CE499BD-3547-4167-9B4D-2A678BCBBEF6}" name="lookupValue"/>
    <tableColumn id="3" xr3:uid="{C0B5454D-9020-4498-A38F-ED4BF24849FB}" name="parentKey"/>
    <tableColumn id="4" xr3:uid="{C6943FBD-C91B-4DF5-A569-A24C641B4EF2}" name="parentDescription"/>
    <tableColumn id="5" xr3:uid="{6B2FECAE-9056-434D-8595-00CCAE6BE1B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852458A-0754-47BE-BD79-C4EA4B80BBA2}" name="ud_pipe_duct_class" displayName="ud_pipe_duct_class" ref="A1:E27" totalsRowShown="0" headerRowDxfId="84" headerRowBorderDxfId="85" tableBorderDxfId="86">
  <autoFilter ref="A1:E27" xr:uid="{1852458A-0754-47BE-BD79-C4EA4B80BBA2}"/>
  <sortState xmlns:xlrd2="http://schemas.microsoft.com/office/spreadsheetml/2017/richdata2" ref="A2:E27">
    <sortCondition ref="C2:C27"/>
    <sortCondition ref="D2:D27"/>
    <sortCondition ref="B2:B27"/>
  </sortState>
  <tableColumns count="5">
    <tableColumn id="1" xr3:uid="{2D3FC4B5-4B4E-43DC-A24A-84DBA7B8A4E0}" name="lookupKey"/>
    <tableColumn id="2" xr3:uid="{822F61B8-E1BE-45AC-B586-DC2AA1BFE80C}" name="lookupValue"/>
    <tableColumn id="3" xr3:uid="{0360900A-1983-400E-80A3-1154D99A9DD9}" name="parentKey"/>
    <tableColumn id="4" xr3:uid="{60DC1304-841A-4C18-8DE7-7F629438813A}" name="parentDescription"/>
    <tableColumn id="5" xr3:uid="{4436AC5C-A27E-4B47-9E29-F599AD18C35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E65C764-9B41-4B04-B02F-E0DEB0FADBF2}" name="ud_material_subset" displayName="ud_material_subset" ref="A1:E22" totalsRowShown="0" headerRowDxfId="81" headerRowBorderDxfId="82" tableBorderDxfId="83">
  <autoFilter ref="A1:E22" xr:uid="{AE65C764-9B41-4B04-B02F-E0DEB0FADBF2}"/>
  <sortState xmlns:xlrd2="http://schemas.microsoft.com/office/spreadsheetml/2017/richdata2" ref="A2:E22">
    <sortCondition ref="C2:C22"/>
    <sortCondition ref="D2:D22"/>
    <sortCondition ref="B2:B22"/>
  </sortState>
  <tableColumns count="5">
    <tableColumn id="1" xr3:uid="{7368EA31-8359-4DE9-A820-8E90CF2455F2}" name="lookupKey"/>
    <tableColumn id="2" xr3:uid="{922555F3-9F00-436E-9A97-106E170E5CAF}" name="lookupValue"/>
    <tableColumn id="3" xr3:uid="{09C7392F-89DF-41D1-98D2-31CBF4159D9D}" name="parentKey"/>
    <tableColumn id="4" xr3:uid="{52B11105-C763-4962-A1E1-274D6A92A1CA}" name="parentDescription"/>
    <tableColumn id="5" xr3:uid="{4189DFE5-A671-4EFD-BE85-2AE005BAF9A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F9205DF-D51F-4420-9EBF-309DD4A3AB5A}" name="ud_pipe_flow_type" displayName="ud_pipe_flow_type" ref="A1:E5" totalsRowShown="0" headerRowDxfId="78" headerRowBorderDxfId="79" tableBorderDxfId="80">
  <autoFilter ref="A1:E5" xr:uid="{0F9205DF-D51F-4420-9EBF-309DD4A3AB5A}"/>
  <sortState xmlns:xlrd2="http://schemas.microsoft.com/office/spreadsheetml/2017/richdata2" ref="A2:E5">
    <sortCondition ref="C2:C5"/>
    <sortCondition ref="D2:D5"/>
    <sortCondition ref="B2:B5"/>
  </sortState>
  <tableColumns count="5">
    <tableColumn id="1" xr3:uid="{57427FC7-4D5D-4466-A430-C9378F9AA1C5}" name="lookupKey"/>
    <tableColumn id="2" xr3:uid="{34FDC1F6-E4FE-43A0-867C-C264D2F4D686}" name="lookupValue"/>
    <tableColumn id="3" xr3:uid="{1E81B0B6-1AB2-4F1F-A737-ADAAD8F30DF2}" name="parentKey"/>
    <tableColumn id="4" xr3:uid="{8C6B3771-488C-4A93-9387-DE47CCD54DAF}" name="parentDescription"/>
    <tableColumn id="5" xr3:uid="{93D96ABC-C471-4F57-94A3-880834C2297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434D107-3BA5-44E8-9654-8F20CC8A3B0C}" name="ud_pipe_type" displayName="ud_pipe_type" ref="A1:E7" totalsRowShown="0" headerRowDxfId="75" headerRowBorderDxfId="76" tableBorderDxfId="77">
  <autoFilter ref="A1:E7" xr:uid="{6434D107-3BA5-44E8-9654-8F20CC8A3B0C}"/>
  <sortState xmlns:xlrd2="http://schemas.microsoft.com/office/spreadsheetml/2017/richdata2" ref="A2:E7">
    <sortCondition ref="C2:C7"/>
    <sortCondition ref="D2:D7"/>
    <sortCondition ref="B2:B7"/>
  </sortState>
  <tableColumns count="5">
    <tableColumn id="1" xr3:uid="{0CA301F9-8C57-41CF-9EC3-CB8B4FBE97CA}" name="lookupKey"/>
    <tableColumn id="2" xr3:uid="{2B3654EA-9073-43BE-ADF7-3E54D58B8AEC}" name="lookupValue"/>
    <tableColumn id="3" xr3:uid="{A22DF134-B0B7-4C77-A624-ABEFE213BF45}" name="parentKey"/>
    <tableColumn id="4" xr3:uid="{20C3993C-81C8-4F44-BD2A-4E4D82509424}" name="parentDescription"/>
    <tableColumn id="5" xr3:uid="{5B11ACDD-8EC2-43A2-BA84-746FAEE275B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F290A28-906E-44D2-9919-78A2343C048A}" name="ud_maintenance_organisation" displayName="ud_maintenance_organisation" ref="A1:E10" totalsRowShown="0" headerRowDxfId="72" headerRowBorderDxfId="73" tableBorderDxfId="74">
  <autoFilter ref="A1:E10" xr:uid="{EF290A28-906E-44D2-9919-78A2343C048A}"/>
  <sortState xmlns:xlrd2="http://schemas.microsoft.com/office/spreadsheetml/2017/richdata2" ref="A2:E10">
    <sortCondition ref="C2:C10"/>
    <sortCondition ref="D2:D10"/>
    <sortCondition ref="B2:B10"/>
  </sortState>
  <tableColumns count="5">
    <tableColumn id="1" xr3:uid="{2FCB19D3-5CA2-4071-8D07-AD97B5DB5609}" name="lookupKey"/>
    <tableColumn id="2" xr3:uid="{1303D5DA-590D-43DD-99F2-48A3064D675A}" name="lookupValue"/>
    <tableColumn id="3" xr3:uid="{CA376A75-6A3A-4FF2-99D3-DA5183FF444D}" name="parentKey"/>
    <tableColumn id="4" xr3:uid="{580C9845-2266-49D4-8FEC-B6BBC6856241}" name="parentDescription"/>
    <tableColumn id="5" xr3:uid="{5758ECD5-6427-480F-80FA-8D01A074903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7473EE4-53D1-4FBA-BC36-B193C8A20C8C}" name="len_adjust_rsn" displayName="len_adjust_rsn" ref="A1:E12" totalsRowShown="0" headerRowDxfId="69" headerRowBorderDxfId="70" tableBorderDxfId="71">
  <autoFilter ref="A1:E12" xr:uid="{B7473EE4-53D1-4FBA-BC36-B193C8A20C8C}"/>
  <sortState xmlns:xlrd2="http://schemas.microsoft.com/office/spreadsheetml/2017/richdata2" ref="A2:E12">
    <sortCondition ref="C2:C12"/>
    <sortCondition ref="D2:D12"/>
    <sortCondition ref="B2:B12"/>
  </sortState>
  <tableColumns count="5">
    <tableColumn id="1" xr3:uid="{6AF13E90-B8C6-428A-A4D0-A989C0FAC599}" name="lookupKey"/>
    <tableColumn id="2" xr3:uid="{5126B07F-2285-4E94-B993-64FC4373B2A9}" name="lookupValue"/>
    <tableColumn id="3" xr3:uid="{17F51A97-0C3C-4C8F-B552-9C2FB4940568}" name="parentKey"/>
    <tableColumn id="4" xr3:uid="{789B54E9-70A1-419C-8CAD-7C5B2A753217}" name="parentDescription"/>
    <tableColumn id="5" xr3:uid="{3B0B83D4-364C-49FC-869A-A74BFBECAE56}"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59255BEA-E242-4525-91E0-688D336A4875}" name="ud_geotech_channel_type" displayName="ud_geotech_channel_type" ref="A1:E4" totalsRowShown="0" headerRowDxfId="66" headerRowBorderDxfId="67" tableBorderDxfId="68">
  <autoFilter ref="A1:E4" xr:uid="{59255BEA-E242-4525-91E0-688D336A4875}"/>
  <sortState xmlns:xlrd2="http://schemas.microsoft.com/office/spreadsheetml/2017/richdata2" ref="A2:E4">
    <sortCondition ref="C2:C4"/>
    <sortCondition ref="D2:D4"/>
    <sortCondition ref="B2:B4"/>
  </sortState>
  <tableColumns count="5">
    <tableColumn id="1" xr3:uid="{CD954042-0489-4F25-92FC-973236E602AF}" name="lookupKey"/>
    <tableColumn id="2" xr3:uid="{FD2B73CC-E42F-4F2E-94A5-41D021FE3ABA}" name="lookupValue"/>
    <tableColumn id="3" xr3:uid="{A8B0BE51-9DF9-42D3-B6D1-3E94BBED5C80}" name="parentKey"/>
    <tableColumn id="4" xr3:uid="{BC66F8B9-16FA-492D-9FFB-2F41DC66C867}" name="parentDescription"/>
    <tableColumn id="5" xr3:uid="{1CD51351-2FB3-497E-83AC-53E4BD08813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F111768E-BEA6-4E9F-AFFF-67A89C9D6046}" name="ud_normal_state" displayName="ud_normal_state" ref="A1:E4" totalsRowShown="0" headerRowDxfId="63" headerRowBorderDxfId="64" tableBorderDxfId="65">
  <autoFilter ref="A1:E4" xr:uid="{F111768E-BEA6-4E9F-AFFF-67A89C9D6046}"/>
  <sortState xmlns:xlrd2="http://schemas.microsoft.com/office/spreadsheetml/2017/richdata2" ref="A2:E4">
    <sortCondition ref="C2:C4"/>
    <sortCondition ref="D2:D4"/>
    <sortCondition ref="B2:B4"/>
  </sortState>
  <tableColumns count="5">
    <tableColumn id="1" xr3:uid="{8A773E9D-E7B0-4664-AFC7-1D5485463478}" name="lookupKey"/>
    <tableColumn id="2" xr3:uid="{B87E6674-1CDD-4076-BD77-56C39921673D}" name="lookupValue"/>
    <tableColumn id="3" xr3:uid="{1AB76A84-9A38-4075-BCC6-32B1F8F838C4}" name="parentKey"/>
    <tableColumn id="4" xr3:uid="{40D940AD-CFD4-4E6C-B0D3-94BFEC011AED}" name="parentDescription"/>
    <tableColumn id="5" xr3:uid="{F7C8E9F8-AE46-43AE-B960-67ECFEC13E2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7305423A-650D-4C36-92BC-7A1E8DC37797}" name="ud_road_channel_type" displayName="ud_road_channel_type" ref="A1:E10" totalsRowShown="0" headerRowDxfId="60" headerRowBorderDxfId="61" tableBorderDxfId="62">
  <autoFilter ref="A1:E10" xr:uid="{7305423A-650D-4C36-92BC-7A1E8DC37797}"/>
  <sortState xmlns:xlrd2="http://schemas.microsoft.com/office/spreadsheetml/2017/richdata2" ref="A2:E10">
    <sortCondition ref="C2:C10"/>
    <sortCondition ref="D2:D10"/>
    <sortCondition ref="B2:B10"/>
  </sortState>
  <tableColumns count="5">
    <tableColumn id="1" xr3:uid="{10E86F78-E631-436B-965F-17D8FB23320A}" name="lookupKey"/>
    <tableColumn id="2" xr3:uid="{56E9E5E7-0EC2-4B23-B53F-BAABFC57567F}" name="lookupValue"/>
    <tableColumn id="3" xr3:uid="{96ACD631-01F5-4C76-B6BB-91B6E118B2E9}" name="parentKey"/>
    <tableColumn id="4" xr3:uid="{7D575A06-5E87-49A2-BE51-A1B30B3E532F}" name="parentDescription"/>
    <tableColumn id="5" xr3:uid="{B3582F77-0A24-49D9-8CB6-A9808F5CAB9B}"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F608109-3903-44CA-8F87-61A706884B00}" name="ud_channel_type" displayName="ud_channel_type" ref="A1:E6" totalsRowShown="0" headerRowDxfId="57" headerRowBorderDxfId="58" tableBorderDxfId="59">
  <autoFilter ref="A1:E6" xr:uid="{1F608109-3903-44CA-8F87-61A706884B00}"/>
  <sortState xmlns:xlrd2="http://schemas.microsoft.com/office/spreadsheetml/2017/richdata2" ref="A2:E6">
    <sortCondition ref="C2:C6"/>
    <sortCondition ref="D2:D6"/>
    <sortCondition ref="B2:B6"/>
  </sortState>
  <tableColumns count="5">
    <tableColumn id="1" xr3:uid="{729F395E-F24A-410A-B362-40BA773A271C}" name="lookupKey"/>
    <tableColumn id="2" xr3:uid="{FDD1975A-BD7B-45B2-9E8D-678B09DF462E}" name="lookupValue"/>
    <tableColumn id="3" xr3:uid="{4AE4F488-8149-4E3B-96C4-24C17EBE59B8}" name="parentKey"/>
    <tableColumn id="4" xr3:uid="{7F62FDC5-7DDC-4838-8EF2-17AB11CA12DE}" name="parentDescription"/>
    <tableColumn id="5" xr3:uid="{A88C7F11-A49E-492F-B29E-EE4F8C4FB272}"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8F4AAB8-F21B-42DE-B465-21F27AF6FF13}" name="av_standard_rc" displayName="av_standard_rc" ref="A1:E566" totalsRowShown="0" headerRowDxfId="54" headerRowBorderDxfId="55" tableBorderDxfId="56">
  <autoFilter ref="A1:E566" xr:uid="{38F4AAB8-F21B-42DE-B465-21F27AF6FF13}"/>
  <sortState xmlns:xlrd2="http://schemas.microsoft.com/office/spreadsheetml/2017/richdata2" ref="A2:E566">
    <sortCondition ref="C2:C566"/>
    <sortCondition ref="D2:D566"/>
    <sortCondition ref="B2:B566"/>
  </sortState>
  <tableColumns count="5">
    <tableColumn id="1" xr3:uid="{A63F5856-F37E-4697-B0E6-F325F7FEF987}" name="lookupKey"/>
    <tableColumn id="2" xr3:uid="{F269C5FA-FFCC-4192-B49F-4A85B5B4F8C6}" name="lookupValue"/>
    <tableColumn id="3" xr3:uid="{FBD2E840-8D88-4AE4-A1C1-3E7110A8EAE9}" name="parentKey"/>
    <tableColumn id="4" xr3:uid="{B5B55E2D-5D37-49DE-B214-556AB6AC01E7}" name="parentDescription"/>
    <tableColumn id="5" xr3:uid="{3AA8252B-97C1-4994-915F-93AC8E20D05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E0A7CD7-D1E9-44BA-9596-60F9ACAE4CEB}" name="ar_replace_reason" displayName="ar_replace_reason" ref="A1:E14" totalsRowShown="0" headerRowDxfId="51" headerRowBorderDxfId="52" tableBorderDxfId="53">
  <autoFilter ref="A1:E14" xr:uid="{CE0A7CD7-D1E9-44BA-9596-60F9ACAE4CEB}"/>
  <sortState xmlns:xlrd2="http://schemas.microsoft.com/office/spreadsheetml/2017/richdata2" ref="A2:E14">
    <sortCondition ref="C2:C14"/>
    <sortCondition ref="D2:D14"/>
    <sortCondition ref="B2:B14"/>
  </sortState>
  <tableColumns count="5">
    <tableColumn id="1" xr3:uid="{CB289D19-A977-4143-9C81-33008B4A1D61}" name="lookupKey"/>
    <tableColumn id="2" xr3:uid="{4DE7A236-6831-4364-87FE-E073545DD314}" name="lookupValue"/>
    <tableColumn id="3" xr3:uid="{FFDE2FB0-2DFA-4AF2-A7EF-E964656E5445}" name="parentKey"/>
    <tableColumn id="4" xr3:uid="{3C3089A8-3F4F-42DD-8627-EEC12EF7E259}" name="parentDescription"/>
    <tableColumn id="5" xr3:uid="{B67490A7-9713-4AE5-8427-0695BB81B01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C84AD21-3747-4F50-9004-909D3A6880C4}" name="ud_replacement_status" displayName="ud_replacement_status" ref="A1:E4" totalsRowShown="0" headerRowDxfId="48" headerRowBorderDxfId="49" tableBorderDxfId="50">
  <autoFilter ref="A1:E4" xr:uid="{EC84AD21-3747-4F50-9004-909D3A6880C4}"/>
  <sortState xmlns:xlrd2="http://schemas.microsoft.com/office/spreadsheetml/2017/richdata2" ref="A2:E4">
    <sortCondition ref="C2:C4"/>
    <sortCondition ref="D2:D4"/>
    <sortCondition ref="B2:B4"/>
  </sortState>
  <tableColumns count="5">
    <tableColumn id="1" xr3:uid="{D69C7ED1-0A94-41E8-B085-91E55A4D34FB}" name="lookupKey"/>
    <tableColumn id="2" xr3:uid="{F186E5F8-3D99-4CEC-A7E8-B191D7BEF759}" name="lookupValue"/>
    <tableColumn id="3" xr3:uid="{92E69B00-2943-4CFE-9E16-974C5F18EF0D}" name="parentKey"/>
    <tableColumn id="4" xr3:uid="{82177478-327C-4CD0-843B-FD65DCEF16FC}" name="parentDescription"/>
    <tableColumn id="5" xr3:uid="{5E628176-E65E-4BD7-B646-CF209ABDFF7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6287A85E-E070-40E7-A35F-3345CA3E1391}" name="ud_asset_status" displayName="ud_asset_status" ref="A1:E10" totalsRowShown="0" headerRowDxfId="45" headerRowBorderDxfId="46" tableBorderDxfId="47">
  <autoFilter ref="A1:E10" xr:uid="{6287A85E-E070-40E7-A35F-3345CA3E1391}"/>
  <sortState xmlns:xlrd2="http://schemas.microsoft.com/office/spreadsheetml/2017/richdata2" ref="A2:E10">
    <sortCondition ref="C2:C10"/>
    <sortCondition ref="D2:D10"/>
    <sortCondition ref="B2:B10"/>
  </sortState>
  <tableColumns count="5">
    <tableColumn id="1" xr3:uid="{C4AF4D9E-639A-47ED-90C2-C2DAD1E0DADC}" name="lookupKey"/>
    <tableColumn id="2" xr3:uid="{2E164BBA-D3FB-485D-8364-6D20A3C6CFA2}" name="lookupValue"/>
    <tableColumn id="3" xr3:uid="{E8A1DAEF-FE48-43DE-8BC2-ED7214AB6566}" name="parentKey"/>
    <tableColumn id="4" xr3:uid="{13C00748-E334-4E0A-8DD1-F82D28C9F220}" name="parentDescription"/>
    <tableColumn id="5" xr3:uid="{AAC3BCC1-AF7E-4835-83A3-2D8139E3A87A}"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A0C5716-708A-46C7-9EB3-2EF784803114}" name="ud_sub_organisation" displayName="ud_sub_organisation" ref="A1:E20" totalsRowShown="0" headerRowDxfId="42" headerRowBorderDxfId="43" tableBorderDxfId="44">
  <autoFilter ref="A1:E20" xr:uid="{0A0C5716-708A-46C7-9EB3-2EF784803114}"/>
  <sortState xmlns:xlrd2="http://schemas.microsoft.com/office/spreadsheetml/2017/richdata2" ref="A2:E20">
    <sortCondition ref="C2:C20"/>
    <sortCondition ref="D2:D20"/>
    <sortCondition ref="B2:B20"/>
  </sortState>
  <tableColumns count="5">
    <tableColumn id="1" xr3:uid="{536528FE-801D-4C47-81C4-874CB09FF99C}" name="lookupKey"/>
    <tableColumn id="2" xr3:uid="{A3E363B3-A17F-4968-ABC3-1E8529E04D09}" name="lookupValue"/>
    <tableColumn id="3" xr3:uid="{266C46F9-FDAA-47B3-965B-F3939B64A11D}" name="parentKey"/>
    <tableColumn id="4" xr3:uid="{523D5CBE-068A-4419-A273-7644B1E002ED}" name="parentDescription"/>
    <tableColumn id="5" xr3:uid="{0A679948-998F-4ACC-88EA-A061E6D560E4}"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9826751-4586-4253-9803-B3AA7CF06B00}" name="ud_organisation_owner" displayName="ud_organisation_owner" ref="A1:E148" totalsRowShown="0" headerRowDxfId="39" headerRowBorderDxfId="40" tableBorderDxfId="41">
  <autoFilter ref="A1:E148" xr:uid="{79826751-4586-4253-9803-B3AA7CF06B00}"/>
  <sortState xmlns:xlrd2="http://schemas.microsoft.com/office/spreadsheetml/2017/richdata2" ref="A2:E148">
    <sortCondition ref="C2:C148"/>
    <sortCondition ref="D2:D148"/>
    <sortCondition ref="B2:B148"/>
  </sortState>
  <tableColumns count="5">
    <tableColumn id="1" xr3:uid="{8E50BF87-EBFC-4284-832C-4F929C5CFDC4}" name="lookupKey"/>
    <tableColumn id="2" xr3:uid="{B19DCE14-C0CB-4704-A62B-03D450C7ECCB}" name="lookupValue"/>
    <tableColumn id="3" xr3:uid="{4C1E7D69-A658-4D5E-A64E-0E6D526E5BA7}" name="parentKey"/>
    <tableColumn id="4" xr3:uid="{843ADBB8-1E8B-45C8-A9C2-E07394001869}" name="parentDescription"/>
    <tableColumn id="5" xr3:uid="{9BF6EC85-9787-4FFA-BFE3-748C19DA7DDE}"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3F16A807-B190-45DB-A85C-28E684221050}" name="ud_work_category" displayName="ud_work_category" ref="A1:E78" totalsRowShown="0" headerRowDxfId="36" headerRowBorderDxfId="37" tableBorderDxfId="38">
  <autoFilter ref="A1:E78" xr:uid="{3F16A807-B190-45DB-A85C-28E684221050}"/>
  <sortState xmlns:xlrd2="http://schemas.microsoft.com/office/spreadsheetml/2017/richdata2" ref="A2:E78">
    <sortCondition ref="C2:C78"/>
    <sortCondition ref="D2:D78"/>
    <sortCondition ref="B2:B78"/>
  </sortState>
  <tableColumns count="5">
    <tableColumn id="1" xr3:uid="{3787B9BC-D029-4AF9-983C-E1CA187B97D6}" name="lookupKey"/>
    <tableColumn id="2" xr3:uid="{0EEBEB45-D94B-405F-A770-5AB4A356BABA}" name="lookupValue"/>
    <tableColumn id="3" xr3:uid="{4015C318-AE7A-47F7-AF0F-78862C2E77B1}" name="parentKey"/>
    <tableColumn id="4" xr3:uid="{3384AA2B-113E-4663-AD9F-96B80186BE9C}" name="parentDescription"/>
    <tableColumn id="5" xr3:uid="{EF7C5FBB-1ECA-4812-A205-5EADF63302E5}"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9E25A3F3-5885-4942-A685-5D912D625A81}" name="ud_litter_trap_type" displayName="ud_litter_trap_type" ref="A1:E6" totalsRowShown="0" headerRowDxfId="33" headerRowBorderDxfId="34" tableBorderDxfId="35">
  <autoFilter ref="A1:E6" xr:uid="{9E25A3F3-5885-4942-A685-5D912D625A81}"/>
  <sortState xmlns:xlrd2="http://schemas.microsoft.com/office/spreadsheetml/2017/richdata2" ref="A2:E6">
    <sortCondition ref="C2:C6"/>
    <sortCondition ref="D2:D6"/>
    <sortCondition ref="B2:B6"/>
  </sortState>
  <tableColumns count="5">
    <tableColumn id="1" xr3:uid="{F6EF17AD-AABA-4D37-A230-281C2EB2F223}" name="lookupKey"/>
    <tableColumn id="2" xr3:uid="{785EE090-1FA3-479E-995B-B555AE381A87}" name="lookupValue"/>
    <tableColumn id="3" xr3:uid="{FE13A712-D4B5-4C78-9449-D36FE5D31368}" name="parentKey"/>
    <tableColumn id="4" xr3:uid="{5245F0DD-5CD6-424A-A231-6465248DA8EB}" name="parentDescription"/>
    <tableColumn id="5" xr3:uid="{C3F209BC-7CFE-437E-80D4-9F14D335C1D2}"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93395B9-99BF-420A-BA7C-99DAA311FEF7}" name="ud_yn_unknown" displayName="ud_yn_unknown" ref="A1:E4" totalsRowShown="0" headerRowDxfId="30" headerRowBorderDxfId="31" tableBorderDxfId="32">
  <autoFilter ref="A1:E4" xr:uid="{593395B9-99BF-420A-BA7C-99DAA311FEF7}"/>
  <sortState xmlns:xlrd2="http://schemas.microsoft.com/office/spreadsheetml/2017/richdata2" ref="A2:E4">
    <sortCondition ref="C2:C4"/>
    <sortCondition ref="D2:D4"/>
    <sortCondition ref="B2:B4"/>
  </sortState>
  <tableColumns count="5">
    <tableColumn id="1" xr3:uid="{9B56696C-2DB9-44AF-B67A-8C841E8FA8FE}" name="lookupKey"/>
    <tableColumn id="2" xr3:uid="{060A8322-53A7-4950-AEFF-CE21D643B31F}" name="lookupValue"/>
    <tableColumn id="3" xr3:uid="{7913113B-4A37-4F93-959C-71EF2492B7CE}" name="parentKey"/>
    <tableColumn id="4" xr3:uid="{9CA633D0-300A-4A94-9CF8-BC1736D5D3B5}" name="parentDescription"/>
    <tableColumn id="5" xr3:uid="{2581DB9A-853A-47DD-BB94-B1E972FF3EFB}"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5988F26-BCC2-4262-BA19-292147461C99}" name="side" displayName="side" ref="A1:E4" totalsRowShown="0" headerRowDxfId="27" headerRowBorderDxfId="28" tableBorderDxfId="29">
  <autoFilter ref="A1:E4" xr:uid="{25988F26-BCC2-4262-BA19-292147461C99}"/>
  <sortState xmlns:xlrd2="http://schemas.microsoft.com/office/spreadsheetml/2017/richdata2" ref="A2:E4">
    <sortCondition ref="C2:C4"/>
    <sortCondition ref="D2:D4"/>
    <sortCondition ref="B2:B4"/>
  </sortState>
  <tableColumns count="5">
    <tableColumn id="1" xr3:uid="{2C6E2DDE-D38D-4351-A87B-879C06BAE0C3}" name="lookupKey"/>
    <tableColumn id="2" xr3:uid="{5EC98D7E-E716-4241-876D-180FDA944E7B}" name="lookupValue"/>
    <tableColumn id="3" xr3:uid="{3AE8A0CE-DDC7-45D1-BFEA-DBFBB9DADEAC}" name="parentKey"/>
    <tableColumn id="4" xr3:uid="{5A7B179C-BE9F-4983-B8E4-CEBCFB64376F}" name="parentDescription"/>
    <tableColumn id="5" xr3:uid="{9BE3AFF3-E015-4046-B500-8ED91231C14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3D23CA68-F642-4FA6-82D2-3F417AF2B0A2}" name="ud_cover_class" displayName="ud_cover_class" ref="A1:E6" totalsRowShown="0" headerRowDxfId="24" headerRowBorderDxfId="25" tableBorderDxfId="26">
  <autoFilter ref="A1:E6" xr:uid="{3D23CA68-F642-4FA6-82D2-3F417AF2B0A2}"/>
  <sortState xmlns:xlrd2="http://schemas.microsoft.com/office/spreadsheetml/2017/richdata2" ref="A2:E6">
    <sortCondition ref="C2:C6"/>
    <sortCondition ref="D2:D6"/>
    <sortCondition ref="B2:B6"/>
  </sortState>
  <tableColumns count="5">
    <tableColumn id="1" xr3:uid="{226E97A1-12C6-4A9C-9A0E-994C76737477}" name="lookupKey"/>
    <tableColumn id="2" xr3:uid="{5CB9BA5A-F93D-4A15-B2FF-CE6E646385ED}" name="lookupValue"/>
    <tableColumn id="3" xr3:uid="{3A2EFBBF-6EA6-4627-8969-449BB44B99A2}" name="parentKey"/>
    <tableColumn id="4" xr3:uid="{84A384F1-C30E-4CF2-BFF1-6C7A1C7F60BC}" name="parentDescription"/>
    <tableColumn id="5" xr3:uid="{471A2918-6E70-4A77-80F8-64D2EF413B6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2188DD3-3A97-46EE-83BD-B848D3C9105A}" name="ud_cover_subtype" displayName="ud_cover_subtype" ref="A1:E9" totalsRowShown="0" headerRowDxfId="21" headerRowBorderDxfId="22" tableBorderDxfId="23">
  <autoFilter ref="A1:E9" xr:uid="{B2188DD3-3A97-46EE-83BD-B848D3C9105A}"/>
  <sortState xmlns:xlrd2="http://schemas.microsoft.com/office/spreadsheetml/2017/richdata2" ref="A2:E9">
    <sortCondition ref="C2:C9"/>
    <sortCondition ref="D2:D9"/>
    <sortCondition ref="B2:B9"/>
  </sortState>
  <tableColumns count="5">
    <tableColumn id="1" xr3:uid="{ED579E35-390E-4D02-8BD2-20F4CEE4745C}" name="lookupKey"/>
    <tableColumn id="2" xr3:uid="{E3615B77-D4B5-4FFC-9F4D-55003594A69B}" name="lookupValue"/>
    <tableColumn id="3" xr3:uid="{E21734AB-3307-49D7-BF26-081619CA3081}" name="parentKey"/>
    <tableColumn id="4" xr3:uid="{05F800C3-48D0-4DFF-A361-FEDDB10A5A43}" name="parentDescription"/>
    <tableColumn id="5" xr3:uid="{E8CC636C-B2A0-4294-9F86-BF89ECDE3DF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E9437AD-66D0-46C9-8493-B83DDF2A0920}" name="ud_cover_type" displayName="ud_cover_type" ref="A1:E4" totalsRowShown="0" headerRowDxfId="18" headerRowBorderDxfId="19" tableBorderDxfId="20">
  <autoFilter ref="A1:E4" xr:uid="{0E9437AD-66D0-46C9-8493-B83DDF2A0920}"/>
  <sortState xmlns:xlrd2="http://schemas.microsoft.com/office/spreadsheetml/2017/richdata2" ref="A2:E4">
    <sortCondition ref="C2:C4"/>
    <sortCondition ref="D2:D4"/>
    <sortCondition ref="B2:B4"/>
  </sortState>
  <tableColumns count="5">
    <tableColumn id="1" xr3:uid="{3C849E1F-3190-42E4-B408-95BC62FEE3D6}" name="lookupKey"/>
    <tableColumn id="2" xr3:uid="{D0FE82C9-AB25-4D9E-B506-6DC855E29F15}" name="lookupValue"/>
    <tableColumn id="3" xr3:uid="{9FC75798-ACA7-44C5-AB0B-BDCC690FC039}" name="parentKey"/>
    <tableColumn id="4" xr3:uid="{A2DA38D7-ED15-48BE-90B9-5A95226124DF}" name="parentDescription"/>
    <tableColumn id="5" xr3:uid="{6848306F-0596-4860-910D-F846D11E628A}"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4F2F59DF-53B5-4A43-A204-63DC06544519}" name="ud_shape" displayName="ud_shape" ref="A1:E18" totalsRowShown="0" headerRowDxfId="15" headerRowBorderDxfId="16" tableBorderDxfId="17">
  <autoFilter ref="A1:E18" xr:uid="{4F2F59DF-53B5-4A43-A204-63DC06544519}"/>
  <sortState xmlns:xlrd2="http://schemas.microsoft.com/office/spreadsheetml/2017/richdata2" ref="A2:E18">
    <sortCondition ref="C2:C18"/>
    <sortCondition ref="D2:D18"/>
    <sortCondition ref="B2:B18"/>
  </sortState>
  <tableColumns count="5">
    <tableColumn id="1" xr3:uid="{C0E7C079-CC80-45F8-83E3-A7A95D442804}" name="lookupKey"/>
    <tableColumn id="2" xr3:uid="{D6175AFD-C8B6-4D7B-8896-D7CC0CDED36C}" name="lookupValue"/>
    <tableColumn id="3" xr3:uid="{DA90CD27-9D10-49C2-ACDE-7AD9D6E5B3A7}" name="parentKey"/>
    <tableColumn id="4" xr3:uid="{349E8E9A-F70E-4FD7-8402-4AFFB3BD99A4}" name="parentDescription"/>
    <tableColumn id="5" xr3:uid="{C441222D-1A99-43CF-A003-9386900B1645}"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97024AA8-DA28-4553-8F2C-B9BED981C49E}" name="ud_construction_method" displayName="ud_construction_method" ref="A1:E3" totalsRowShown="0" headerRowDxfId="12" headerRowBorderDxfId="13" tableBorderDxfId="14">
  <autoFilter ref="A1:E3" xr:uid="{97024AA8-DA28-4553-8F2C-B9BED981C49E}"/>
  <sortState xmlns:xlrd2="http://schemas.microsoft.com/office/spreadsheetml/2017/richdata2" ref="A2:E3">
    <sortCondition ref="C2:C3"/>
    <sortCondition ref="D2:D3"/>
    <sortCondition ref="B2:B3"/>
  </sortState>
  <tableColumns count="5">
    <tableColumn id="1" xr3:uid="{6DAEA937-101E-4782-8BEA-34F0F17C647C}" name="lookupKey"/>
    <tableColumn id="2" xr3:uid="{6AFA738A-8F30-4025-8236-03BD94518846}" name="lookupValue"/>
    <tableColumn id="3" xr3:uid="{8A02F186-E37C-4FB1-BC32-F41AAB215923}" name="parentKey"/>
    <tableColumn id="4" xr3:uid="{14A936C5-2B72-4A1F-A28C-1ED9BDFC3F64}" name="parentDescription"/>
    <tableColumn id="5" xr3:uid="{77383CDA-FB8F-4967-AD19-2BAF44395036}"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972B63AE-7B34-4509-974A-CA03D63EBB34}" name="ud_material" displayName="ud_material" ref="A1:E87" totalsRowShown="0" headerRowDxfId="9" headerRowBorderDxfId="10" tableBorderDxfId="11">
  <autoFilter ref="A1:E87" xr:uid="{972B63AE-7B34-4509-974A-CA03D63EBB34}"/>
  <sortState xmlns:xlrd2="http://schemas.microsoft.com/office/spreadsheetml/2017/richdata2" ref="A2:E87">
    <sortCondition ref="C2:C87"/>
    <sortCondition ref="D2:D87"/>
    <sortCondition ref="B2:B87"/>
  </sortState>
  <tableColumns count="5">
    <tableColumn id="1" xr3:uid="{06ABE847-56D1-4943-99A7-1C59BF87308F}" name="lookupKey"/>
    <tableColumn id="2" xr3:uid="{9A314F2D-876B-4661-8919-EE1C8710B914}" name="lookupValue"/>
    <tableColumn id="3" xr3:uid="{32623175-A999-4F33-8445-B02B192A6933}" name="parentKey"/>
    <tableColumn id="4" xr3:uid="{41B912CD-A188-482E-A590-8882B6393056}" name="parentDescription"/>
    <tableColumn id="5" xr3:uid="{4D3FE623-38C9-4BE8-B308-D666C1BEFA0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7C8D7B75-390A-4DF1-BEEA-05ABC8DD0FDF}" name="ud_chamber_type" displayName="ud_chamber_type" ref="A1:E8" totalsRowShown="0" headerRowDxfId="6" headerRowBorderDxfId="7" tableBorderDxfId="8">
  <autoFilter ref="A1:E8" xr:uid="{7C8D7B75-390A-4DF1-BEEA-05ABC8DD0FDF}"/>
  <sortState xmlns:xlrd2="http://schemas.microsoft.com/office/spreadsheetml/2017/richdata2" ref="A2:E8">
    <sortCondition ref="C2:C8"/>
    <sortCondition ref="D2:D8"/>
    <sortCondition ref="B2:B8"/>
  </sortState>
  <tableColumns count="5">
    <tableColumn id="1" xr3:uid="{2AA9A511-4165-472C-97C8-7E0F7133F2A8}" name="lookupKey"/>
    <tableColumn id="2" xr3:uid="{3CF4F0DB-5B5A-4218-B877-E14703C2D4EF}" name="lookupValue"/>
    <tableColumn id="3" xr3:uid="{02EAD206-1B04-4FAE-9B68-DC6B33C51BA5}" name="parentKey"/>
    <tableColumn id="4" xr3:uid="{80FA0BCD-E309-4766-835A-5FF98B4F43FD}" name="parentDescription"/>
    <tableColumn id="5" xr3:uid="{1F0844AC-4598-4929-ADEC-3B285DEEC09E}"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FC910626-9F00-4127-BEBE-D1541CFBA2F0}" name="ud_stormwater_purpose" displayName="ud_stormwater_purpose" ref="A1:E5" totalsRowShown="0" headerRowDxfId="3" headerRowBorderDxfId="4" tableBorderDxfId="5">
  <autoFilter ref="A1:E5" xr:uid="{FC910626-9F00-4127-BEBE-D1541CFBA2F0}"/>
  <sortState xmlns:xlrd2="http://schemas.microsoft.com/office/spreadsheetml/2017/richdata2" ref="A2:E5">
    <sortCondition ref="C2:C5"/>
    <sortCondition ref="D2:D5"/>
    <sortCondition ref="B2:B5"/>
  </sortState>
  <tableColumns count="5">
    <tableColumn id="1" xr3:uid="{459FCB78-7F78-405B-AD87-DF5926AFA2D6}" name="lookupKey"/>
    <tableColumn id="2" xr3:uid="{41E8EC57-F8F4-45C2-BC18-BB227CC804FA}" name="lookupValue"/>
    <tableColumn id="3" xr3:uid="{F30094DE-53F8-440C-BCC4-295CDBBD173B}" name="parentKey"/>
    <tableColumn id="4" xr3:uid="{7FD1DE31-C33D-4AF2-9F5C-3CA680802125}" name="parentDescription"/>
    <tableColumn id="5" xr3:uid="{69D82DCB-B604-46D9-B789-801C41E46A66}"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AD63349-5C21-481B-9E8C-D3DC54361575}" name="roadnames" displayName="roadnames" ref="A1:E2553" totalsRowShown="0" headerRowDxfId="0" headerRowBorderDxfId="1" tableBorderDxfId="2">
  <autoFilter ref="A1:E2553" xr:uid="{DAD63349-5C21-481B-9E8C-D3DC54361575}"/>
  <sortState xmlns:xlrd2="http://schemas.microsoft.com/office/spreadsheetml/2017/richdata2" ref="A2:E2553">
    <sortCondition ref="C2:C2553"/>
    <sortCondition ref="D2:D2553"/>
    <sortCondition ref="B2:B2553"/>
  </sortState>
  <tableColumns count="5">
    <tableColumn id="1" xr3:uid="{83F71969-5EEC-4935-AE78-0C4A10B75EED}" name="lookupKey"/>
    <tableColumn id="2" xr3:uid="{4A24A68A-61B8-4450-B5FD-08267D588697}" name="lookupValue"/>
    <tableColumn id="3" xr3:uid="{B88177DF-71C1-4F8C-B686-24BFD64AF582}" name="parentKey"/>
    <tableColumn id="4" xr3:uid="{0809300C-27D1-4A84-B13D-E1BFF2135456}" name="parentDescription"/>
    <tableColumn id="5" xr3:uid="{7C419110-75EF-4166-943A-211245FFE94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7.5703125" style="3" bestFit="1" customWidth="1" collapsed="1"/>
    <col min="39" max="39" width="17.5703125" style="3" hidden="1" customWidth="1" outlineLevel="1"/>
    <col min="40" max="40" width="10.7109375" style="3" bestFit="1" customWidth="1" collapsed="1"/>
    <col min="41" max="41" width="21.42578125" style="3" bestFit="1" customWidth="1"/>
    <col min="42" max="42" width="10.7109375" style="3" bestFit="1" customWidth="1"/>
    <col min="43" max="43" width="22" style="3" bestFit="1" customWidth="1"/>
    <col min="44" max="44" width="11.140625" style="3" bestFit="1" customWidth="1"/>
    <col min="45" max="45" width="11.42578125" style="3" bestFit="1" customWidth="1"/>
    <col min="46" max="46" width="10.5703125" style="3" bestFit="1" customWidth="1"/>
    <col min="47" max="47" width="16.5703125" style="3" bestFit="1" customWidth="1"/>
    <col min="48" max="48" width="15.28515625" style="3" bestFit="1" customWidth="1"/>
    <col min="49" max="49" width="15.28515625" style="3" hidden="1" customWidth="1" outlineLevel="1"/>
    <col min="50" max="50" width="22.28515625" style="3" bestFit="1" customWidth="1" collapsed="1"/>
    <col min="51" max="51" width="22.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11.42578125"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c r="AN1" s="12" t="s">
        <v>24</v>
      </c>
      <c r="AO1" s="12" t="s">
        <v>25</v>
      </c>
      <c r="AP1" s="12" t="s">
        <v>26</v>
      </c>
      <c r="AQ1" s="12" t="s">
        <v>27</v>
      </c>
      <c r="AR1" s="12" t="s">
        <v>28</v>
      </c>
      <c r="AS1" s="12" t="s">
        <v>29</v>
      </c>
      <c r="AT1" s="12" t="s">
        <v>30</v>
      </c>
      <c r="AU1" s="12" t="s">
        <v>31</v>
      </c>
      <c r="AV1" s="12" t="s">
        <v>32</v>
      </c>
      <c r="AW1" s="12"/>
      <c r="AX1" s="12" t="s">
        <v>33</v>
      </c>
      <c r="AY1" s="12"/>
      <c r="AZ1" s="12" t="s">
        <v>34</v>
      </c>
      <c r="BA1" s="12" t="s">
        <v>35</v>
      </c>
      <c r="BB1" s="12"/>
      <c r="BC1" s="12" t="s">
        <v>36</v>
      </c>
      <c r="BD1" s="12"/>
      <c r="BE1" s="12" t="s">
        <v>37</v>
      </c>
      <c r="BF1" s="12"/>
      <c r="BG1" s="12" t="s">
        <v>38</v>
      </c>
      <c r="BH1" s="12"/>
      <c r="BI1" s="12" t="s">
        <v>39</v>
      </c>
      <c r="BJ1" s="12"/>
      <c r="BK1" s="12" t="s">
        <v>40</v>
      </c>
      <c r="BL1" s="12" t="s">
        <v>41</v>
      </c>
      <c r="BM1" s="12" t="s">
        <v>42</v>
      </c>
      <c r="BN1" s="12" t="s">
        <v>43</v>
      </c>
      <c r="BO1" s="12"/>
      <c r="BP1" s="12" t="s">
        <v>44</v>
      </c>
      <c r="BQ1" s="12" t="s">
        <v>45</v>
      </c>
      <c r="BR1" s="12" t="s">
        <v>46</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50</v>
      </c>
      <c r="F2" s="15" t="s">
        <v>51</v>
      </c>
      <c r="G2" s="15" t="s">
        <v>52</v>
      </c>
      <c r="H2" s="15" t="str">
        <f>_xlfn.IFNA(IF(MATCH("ERROR",I10:I110,0),"ERROR"),"")</f>
        <v/>
      </c>
      <c r="I2" s="15" t="s">
        <v>53</v>
      </c>
      <c r="J2" s="15" t="s">
        <v>54</v>
      </c>
      <c r="K2" s="15" t="s">
        <v>55</v>
      </c>
      <c r="L2" s="15" t="s">
        <v>56</v>
      </c>
      <c r="M2" s="15" t="s">
        <v>57</v>
      </c>
      <c r="N2" s="15" t="s">
        <v>58</v>
      </c>
      <c r="O2" s="15" t="str">
        <f>_xlfn.IFNA(IF(MATCH("ERROR",P10:P110,0),"ERROR"),"")</f>
        <v/>
      </c>
      <c r="P2" s="15" t="s">
        <v>59</v>
      </c>
      <c r="Q2" s="15" t="str">
        <f>_xlfn.IFNA(IF(MATCH("ERROR",R10:R110,0),"ERROR"),"")</f>
        <v/>
      </c>
      <c r="R2" s="15" t="s">
        <v>60</v>
      </c>
      <c r="S2" s="15" t="str">
        <f>_xlfn.IFNA(IF(MATCH("ERROR",T10:T110,0),"ERROR"),"")</f>
        <v/>
      </c>
      <c r="T2" s="15" t="s">
        <v>61</v>
      </c>
      <c r="U2" s="15" t="str">
        <f>_xlfn.IFNA(IF(MATCH("ERROR",V10:V110,0),"ERROR"),"")</f>
        <v/>
      </c>
      <c r="V2" s="15" t="s">
        <v>62</v>
      </c>
      <c r="W2" s="15" t="str">
        <f>_xlfn.IFNA(IF(MATCH("ERROR",X10:X110,0),"ERROR"),"")</f>
        <v/>
      </c>
      <c r="X2" s="15" t="s">
        <v>63</v>
      </c>
      <c r="Y2" s="15" t="str">
        <f>_xlfn.IFNA(IF(MATCH("ERROR",Z10:Z110,0),"ERROR"),"")</f>
        <v/>
      </c>
      <c r="Z2" s="15" t="s">
        <v>64</v>
      </c>
      <c r="AA2" s="15" t="str">
        <f>_xlfn.IFNA(IF(MATCH("ERROR",AB10:AB110,0),"ERROR"),"")</f>
        <v/>
      </c>
      <c r="AB2" s="15" t="s">
        <v>65</v>
      </c>
      <c r="AC2" s="15" t="str">
        <f>_xlfn.IFNA(IF(MATCH("ERROR",AD10:AD110,0),"ERROR"),"")</f>
        <v/>
      </c>
      <c r="AD2" s="15" t="s">
        <v>66</v>
      </c>
      <c r="AE2" s="15" t="str">
        <f>_xlfn.IFNA(IF(MATCH("ERROR",AF10:AF110,0),"ERROR"),"")</f>
        <v/>
      </c>
      <c r="AF2" s="15" t="s">
        <v>67</v>
      </c>
      <c r="AG2" s="15" t="s">
        <v>68</v>
      </c>
      <c r="AH2" s="15" t="str">
        <f>_xlfn.IFNA(IF(MATCH("ERROR",AI10:AI110,0),"ERROR"),"")</f>
        <v/>
      </c>
      <c r="AI2" s="15" t="s">
        <v>69</v>
      </c>
      <c r="AJ2" s="15" t="str">
        <f>_xlfn.IFNA(IF(MATCH("ERROR",AK10:AK110,0),"ERROR"),"")</f>
        <v/>
      </c>
      <c r="AK2" s="15" t="s">
        <v>70</v>
      </c>
      <c r="AL2" s="15" t="str">
        <f>_xlfn.IFNA(IF(MATCH("ERROR",AM10:AM110,0),"ERROR"),"")</f>
        <v/>
      </c>
      <c r="AM2" s="15" t="s">
        <v>71</v>
      </c>
      <c r="AN2" s="15" t="s">
        <v>72</v>
      </c>
      <c r="AO2" s="15" t="s">
        <v>73</v>
      </c>
      <c r="AP2" s="15" t="s">
        <v>74</v>
      </c>
      <c r="AQ2" s="15" t="s">
        <v>75</v>
      </c>
      <c r="AR2" s="15" t="s">
        <v>76</v>
      </c>
      <c r="AS2" s="15" t="s">
        <v>77</v>
      </c>
      <c r="AT2" s="15" t="s">
        <v>78</v>
      </c>
      <c r="AU2" s="15" t="s">
        <v>79</v>
      </c>
      <c r="AV2" s="15" t="str">
        <f>_xlfn.IFNA(IF(MATCH("ERROR",AW10:AW110,0),"ERROR"),"")</f>
        <v/>
      </c>
      <c r="AW2" s="15" t="s">
        <v>80</v>
      </c>
      <c r="AX2" s="15" t="str">
        <f>_xlfn.IFNA(IF(MATCH("ERROR",AY10:AY110,0),"ERROR"),"")</f>
        <v/>
      </c>
      <c r="AY2" s="15" t="s">
        <v>81</v>
      </c>
      <c r="AZ2" s="15" t="s">
        <v>82</v>
      </c>
      <c r="BA2" s="15" t="str">
        <f>_xlfn.IFNA(IF(MATCH("ERROR",BB10:BB110,0),"ERROR"),"")</f>
        <v/>
      </c>
      <c r="BB2" s="15" t="s">
        <v>83</v>
      </c>
      <c r="BC2" s="15" t="str">
        <f>_xlfn.IFNA(IF(MATCH("ERROR",BD10:BD110,0),"ERROR"),"")</f>
        <v/>
      </c>
      <c r="BD2" s="15" t="s">
        <v>84</v>
      </c>
      <c r="BE2" s="15" t="str">
        <f>_xlfn.IFNA(IF(MATCH("ERROR",BF10:BF110,0),"ERROR"),"")</f>
        <v/>
      </c>
      <c r="BF2" s="15" t="s">
        <v>85</v>
      </c>
      <c r="BG2" s="15" t="str">
        <f>_xlfn.IFNA(IF(MATCH("ERROR",BH10:BH110,0),"ERROR"),"")</f>
        <v/>
      </c>
      <c r="BH2" s="15" t="s">
        <v>86</v>
      </c>
      <c r="BI2" s="15" t="str">
        <f>_xlfn.IFNA(IF(MATCH("ERROR",BJ10:BJ110,0),"ERROR"),"")</f>
        <v/>
      </c>
      <c r="BJ2" s="15" t="s">
        <v>87</v>
      </c>
      <c r="BK2" s="15" t="s">
        <v>88</v>
      </c>
      <c r="BL2" s="15" t="s">
        <v>89</v>
      </c>
      <c r="BM2" s="15" t="s">
        <v>90</v>
      </c>
      <c r="BN2" s="15" t="str">
        <f>_xlfn.IFNA(IF(MATCH("ERROR",BO10:BO110,0),"ERROR"),"")</f>
        <v/>
      </c>
      <c r="BO2" s="15" t="s">
        <v>91</v>
      </c>
      <c r="BP2" s="15" t="s">
        <v>92</v>
      </c>
      <c r="BQ2" s="15" t="s">
        <v>93</v>
      </c>
      <c r="BR2" s="15" t="s">
        <v>94</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99</v>
      </c>
      <c r="F4" s="13" t="s">
        <v>99</v>
      </c>
      <c r="G4" s="13" t="s">
        <v>100</v>
      </c>
      <c r="H4" s="13" t="s">
        <v>101</v>
      </c>
      <c r="J4" s="13" t="s">
        <v>98</v>
      </c>
      <c r="K4" s="13" t="s">
        <v>102</v>
      </c>
      <c r="L4" s="13" t="s">
        <v>103</v>
      </c>
      <c r="M4" s="13" t="s">
        <v>103</v>
      </c>
      <c r="N4" s="13" t="s">
        <v>103</v>
      </c>
      <c r="O4" s="13" t="s">
        <v>104</v>
      </c>
      <c r="Q4" s="13" t="s">
        <v>104</v>
      </c>
      <c r="S4" s="13" t="s">
        <v>104</v>
      </c>
      <c r="U4" s="13" t="s">
        <v>104</v>
      </c>
      <c r="W4" s="13" t="s">
        <v>104</v>
      </c>
      <c r="Y4" s="13" t="s">
        <v>104</v>
      </c>
      <c r="AA4" s="13" t="s">
        <v>104</v>
      </c>
      <c r="AC4" s="13" t="s">
        <v>104</v>
      </c>
      <c r="AE4" s="13" t="s">
        <v>104</v>
      </c>
      <c r="AG4" s="13" t="s">
        <v>105</v>
      </c>
      <c r="AH4" s="13" t="s">
        <v>104</v>
      </c>
      <c r="AJ4" s="13" t="s">
        <v>101</v>
      </c>
      <c r="AL4" s="13" t="s">
        <v>104</v>
      </c>
      <c r="AN4" s="13" t="s">
        <v>105</v>
      </c>
      <c r="AO4" s="13" t="s">
        <v>103</v>
      </c>
      <c r="AP4" s="13" t="s">
        <v>105</v>
      </c>
      <c r="AQ4" s="13" t="s">
        <v>103</v>
      </c>
      <c r="AR4" s="13" t="s">
        <v>106</v>
      </c>
      <c r="AS4" s="13" t="s">
        <v>107</v>
      </c>
      <c r="AT4" s="13" t="s">
        <v>108</v>
      </c>
      <c r="AU4" s="13" t="s">
        <v>103</v>
      </c>
      <c r="AV4" s="13" t="s">
        <v>104</v>
      </c>
      <c r="AX4" s="13" t="s">
        <v>104</v>
      </c>
      <c r="AZ4" s="13" t="s">
        <v>107</v>
      </c>
      <c r="BA4" s="13" t="s">
        <v>109</v>
      </c>
      <c r="BC4" s="13" t="s">
        <v>104</v>
      </c>
      <c r="BE4" s="13" t="s">
        <v>104</v>
      </c>
      <c r="BG4" s="13" t="s">
        <v>104</v>
      </c>
      <c r="BI4" s="13" t="s">
        <v>104</v>
      </c>
      <c r="BK4" s="13" t="s">
        <v>110</v>
      </c>
      <c r="BL4" s="13" t="s">
        <v>105</v>
      </c>
      <c r="BM4" s="13" t="s">
        <v>105</v>
      </c>
      <c r="BN4" s="13" t="s">
        <v>101</v>
      </c>
      <c r="BP4" s="13" t="s">
        <v>107</v>
      </c>
      <c r="BQ4" s="13" t="s">
        <v>111</v>
      </c>
      <c r="BR4" s="13" t="s">
        <v>112</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G5" s="13" t="b">
        <v>1</v>
      </c>
      <c r="H5" s="13" t="b">
        <v>1</v>
      </c>
      <c r="J5" s="13" t="b">
        <v>1</v>
      </c>
      <c r="K5" s="13" t="b">
        <v>1</v>
      </c>
      <c r="L5" s="13" t="str">
        <f>IF(W10="Circular","COND","COND")</f>
        <v>COND</v>
      </c>
      <c r="M5" s="13" t="b">
        <v>0</v>
      </c>
      <c r="N5" s="13" t="b">
        <v>0</v>
      </c>
      <c r="O5" s="13" t="b">
        <v>1</v>
      </c>
      <c r="Q5" s="13" t="b">
        <v>1</v>
      </c>
      <c r="S5" s="13" t="b">
        <v>1</v>
      </c>
      <c r="U5" s="13" t="b">
        <v>1</v>
      </c>
      <c r="W5" s="13" t="b">
        <v>1</v>
      </c>
      <c r="Y5" s="13" t="b">
        <v>1</v>
      </c>
      <c r="AA5" s="13" t="b">
        <v>1</v>
      </c>
      <c r="AC5" s="13" t="b">
        <v>1</v>
      </c>
      <c r="AE5" s="13" t="b">
        <v>1</v>
      </c>
      <c r="AG5" s="13" t="b">
        <v>1</v>
      </c>
      <c r="AH5" s="13" t="str">
        <f>IF(AG10=TRUE,"COND","COND")</f>
        <v>COND</v>
      </c>
      <c r="AJ5" s="13" t="b">
        <v>0</v>
      </c>
      <c r="AL5" s="13" t="b">
        <v>0</v>
      </c>
      <c r="AN5" s="13" t="b">
        <v>1</v>
      </c>
      <c r="AO5" s="13" t="b">
        <v>0</v>
      </c>
      <c r="AP5" s="13" t="b">
        <v>1</v>
      </c>
      <c r="AQ5" s="13" t="b">
        <v>0</v>
      </c>
      <c r="AR5" s="13" t="b">
        <v>0</v>
      </c>
      <c r="AS5" s="13" t="b">
        <v>1</v>
      </c>
      <c r="AT5" s="13" t="b">
        <v>0</v>
      </c>
      <c r="AU5" s="13" t="b">
        <v>0</v>
      </c>
      <c r="AV5" s="13" t="b">
        <v>1</v>
      </c>
      <c r="AX5" s="13" t="b">
        <v>1</v>
      </c>
      <c r="AZ5" s="13" t="b">
        <v>0</v>
      </c>
      <c r="BA5" s="13" t="b">
        <v>0</v>
      </c>
      <c r="BC5" s="13" t="b">
        <v>1</v>
      </c>
      <c r="BE5" s="13" t="b">
        <v>1</v>
      </c>
      <c r="BG5" s="13" t="b">
        <v>0</v>
      </c>
      <c r="BI5" s="13" t="b">
        <v>0</v>
      </c>
      <c r="BK5" s="13" t="b">
        <v>0</v>
      </c>
      <c r="BL5" s="13" t="b">
        <v>1</v>
      </c>
      <c r="BM5" s="13" t="b">
        <v>1</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N6" s="13" t="b">
        <v>0</v>
      </c>
      <c r="AO6" s="13" t="b">
        <v>0</v>
      </c>
      <c r="AP6" s="13" t="b">
        <v>0</v>
      </c>
      <c r="AQ6" s="13" t="b">
        <v>0</v>
      </c>
      <c r="AR6" s="13" t="b">
        <v>0</v>
      </c>
      <c r="AS6" s="13" t="b">
        <v>0</v>
      </c>
      <c r="AT6" s="13" t="b">
        <v>1</v>
      </c>
      <c r="AU6" s="13" t="b">
        <v>0</v>
      </c>
      <c r="AV6" s="13" t="b">
        <v>0</v>
      </c>
      <c r="AX6" s="13" t="b">
        <v>0</v>
      </c>
      <c r="AZ6" s="13" t="b">
        <v>0</v>
      </c>
      <c r="BA6" s="13" t="b">
        <v>0</v>
      </c>
      <c r="BC6" s="13" t="b">
        <v>0</v>
      </c>
      <c r="BE6" s="13" t="b">
        <v>0</v>
      </c>
      <c r="BG6" s="13" t="b">
        <v>0</v>
      </c>
      <c r="BI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1</v>
      </c>
      <c r="AN7" s="13" t="b">
        <v>0</v>
      </c>
      <c r="AO7" s="13" t="b">
        <v>0</v>
      </c>
      <c r="AP7" s="13" t="b">
        <v>0</v>
      </c>
      <c r="AQ7" s="13" t="b">
        <v>0</v>
      </c>
      <c r="AR7" s="13" t="b">
        <v>0</v>
      </c>
      <c r="AS7" s="13" t="b">
        <v>0</v>
      </c>
      <c r="AT7" s="13" t="b">
        <v>0</v>
      </c>
      <c r="AU7" s="13" t="b">
        <v>0</v>
      </c>
      <c r="AV7" s="13" t="b">
        <v>1</v>
      </c>
      <c r="AX7" s="13" t="b">
        <v>1</v>
      </c>
      <c r="AZ7" s="13" t="b">
        <v>0</v>
      </c>
      <c r="BA7" s="13" t="b">
        <v>1</v>
      </c>
      <c r="BC7" s="13" t="b">
        <v>1</v>
      </c>
      <c r="BE7" s="13" t="b">
        <v>1</v>
      </c>
      <c r="BG7" s="13" t="b">
        <v>1</v>
      </c>
      <c r="BI7" s="13" t="b">
        <v>1</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H8" s="13" t="s">
        <v>53</v>
      </c>
      <c r="O8" s="13" t="s">
        <v>118</v>
      </c>
      <c r="Q8" s="13" t="s">
        <v>119</v>
      </c>
      <c r="S8" s="13" t="s">
        <v>61</v>
      </c>
      <c r="U8" s="13" t="s">
        <v>120</v>
      </c>
      <c r="W8" s="13" t="s">
        <v>121</v>
      </c>
      <c r="Y8" s="13" t="s">
        <v>122</v>
      </c>
      <c r="AA8" s="13" t="s">
        <v>123</v>
      </c>
      <c r="AC8" s="13" t="s">
        <v>66</v>
      </c>
      <c r="AE8" s="13" t="s">
        <v>124</v>
      </c>
      <c r="AH8" s="13" t="s">
        <v>125</v>
      </c>
      <c r="AJ8" s="13" t="s">
        <v>70</v>
      </c>
      <c r="AL8" s="13" t="s">
        <v>126</v>
      </c>
      <c r="AV8" s="13" t="s">
        <v>127</v>
      </c>
      <c r="AX8" s="13" t="s">
        <v>128</v>
      </c>
      <c r="BA8" s="13" t="s">
        <v>129</v>
      </c>
      <c r="BC8" s="13" t="s">
        <v>130</v>
      </c>
      <c r="BE8" s="13" t="s">
        <v>130</v>
      </c>
      <c r="BG8" s="13" t="s">
        <v>131</v>
      </c>
      <c r="BI8" s="13" t="s">
        <v>132</v>
      </c>
      <c r="BN8" s="13" t="s">
        <v>91</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t="s">
        <v>134</v>
      </c>
      <c r="H9" s="19"/>
      <c r="I9" s="19"/>
      <c r="J9" s="19" t="s">
        <v>134</v>
      </c>
      <c r="K9" s="19" t="s">
        <v>134</v>
      </c>
      <c r="L9" s="19" t="s">
        <v>135</v>
      </c>
      <c r="M9" s="19" t="s">
        <v>135</v>
      </c>
      <c r="N9" s="19" t="s">
        <v>135</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136</v>
      </c>
      <c r="AU9" s="19" t="s">
        <v>137</v>
      </c>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M10" s="3" t="str">
        <f>IF($A10="ADD",IF(NOT(ISBLANK(AL10)),_xlfn.XLOOKUP(AL10,ud_cover_subtype[lookupValue],ud_cover_subtype[lookupKey],"ERROR"),""), "")</f>
        <v/>
      </c>
      <c r="AO10" s="4"/>
      <c r="AQ10" s="4"/>
      <c r="AS10" s="8"/>
      <c r="AT10" s="4" t="str">
        <f ca="1">IF(AS10&lt;&gt;"", DATEDIF(AS10, TODAY(),"Y"),"")</f>
        <v/>
      </c>
      <c r="AU10" s="4"/>
      <c r="AV10" s="3" t="str">
        <f>IF($A10="ADD","In Use","")</f>
        <v/>
      </c>
      <c r="AW10" s="3" t="str">
        <f>IF($A10="","",IF((AND($A10="ADD",OR(AV10="",AV10="In Use"))),"5",(_xlfn.XLOOKUP(AV10,ud_asset_status[lookupValue],ud_asset_status[lookupKey],""))))</f>
        <v/>
      </c>
      <c r="AY10" s="3" t="str">
        <f>IF($A10="ADD",IF(NOT(ISBLANK(AX10)),_xlfn.XLOOKUP(AX10,ud_replacement_status[lookupValue],ud_replacement_status[lookupKey],"ERROR"),""), "")</f>
        <v/>
      </c>
      <c r="AZ10" s="8"/>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7"/>
      <c r="BL10" s="2" t="str">
        <f>IF($A10="ADD","TRUE","")</f>
        <v/>
      </c>
      <c r="BM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M11" s="3" t="str">
        <f>IF($A11="ADD",IF(NOT(ISBLANK(AL11)),_xlfn.XLOOKUP(AL11,ud_cover_subtype[lookupValue],ud_cover_subtype[lookupKey],"ERROR"),""), "")</f>
        <v/>
      </c>
      <c r="AO11" s="4"/>
      <c r="AQ11" s="4"/>
      <c r="AS11" s="8"/>
      <c r="AT11" s="4" t="str">
        <f t="shared" ref="AT11:AT74" ca="1" si="0">IF(AS11&lt;&gt;"", DATEDIF(AS11, TODAY(),"Y"),"")</f>
        <v/>
      </c>
      <c r="AU11" s="4"/>
      <c r="AV11" s="3" t="str">
        <f t="shared" ref="AV11:AV74" si="1">IF($A11="ADD","In Use","")</f>
        <v/>
      </c>
      <c r="AW11" s="3" t="str">
        <f>IF($A11="","",IF((AND($A11="ADD",OR(AV11="",AV11="In Use"))),"5",(_xlfn.XLOOKUP(AV11,ud_asset_status[lookupValue],ud_asset_status[lookupKey],""))))</f>
        <v/>
      </c>
      <c r="AY11" s="3" t="str">
        <f>IF($A11="ADD",IF(NOT(ISBLANK(AX11)),_xlfn.XLOOKUP(AX11,ud_replacement_status[lookupValue],ud_replacement_status[lookupKey],"ERROR"),""), "")</f>
        <v/>
      </c>
      <c r="AZ11" s="8"/>
      <c r="BB11" s="3" t="str">
        <f>IF($A11="ADD",IF(NOT(ISBLANK(BA11)),_xlfn.XLOOKUP(BA11,ar_replace_reason[lookupValue],ar_replace_reason[lookupKey],"ERROR"),""), "")</f>
        <v/>
      </c>
      <c r="BC11" s="3" t="str">
        <f t="shared" ref="BC11:BC74" si="2">IF($A11="ADD","Queenstown-Lakes District Council","")</f>
        <v/>
      </c>
      <c r="BD11" s="3" t="str">
        <f>IF($A11="","",IF((AND($A11="ADD",OR(BC11="",BC11="Queenstown-Lakes District Council"))),"70",(_xlfn.XLOOKUP(BC11,ud_organisation_owner[lookupValue],ud_organisation_owner[lookupKey],""))))</f>
        <v/>
      </c>
      <c r="BE11" s="3" t="str">
        <f t="shared" ref="BE11:BE74" si="3">IF($A11="ADD","Queenstown-Lakes District Council","")</f>
        <v/>
      </c>
      <c r="BF11" s="3" t="str">
        <f>IF($A11="","",IF((AND($A11="ADD",OR(BE11="",BE11="Queenstown-Lakes District Council"))),"70",(_xlfn.XLOOKUP(BE11,ud_organisation_owner[lookupValue],ud_organisation_owner[lookupKey],""))))</f>
        <v/>
      </c>
      <c r="BG11" s="3" t="str">
        <f t="shared" ref="BG11:BG74" si="4">IF($A11="ADD","Local Authority","")</f>
        <v/>
      </c>
      <c r="BH11" s="3" t="str">
        <f>IF($A11="","",IF((AND($A11="ADD",OR(BG11="",BG11="Local Authority"))),"17",(_xlfn.XLOOKUP(BG11,ud_sub_organisation[lookupValue],ud_sub_organisation[lookupKey],""))))</f>
        <v/>
      </c>
      <c r="BI11" s="3" t="str">
        <f t="shared" ref="BI11:BI74" si="5">IF($A11="ADD","Vested Assets","")</f>
        <v/>
      </c>
      <c r="BJ11" s="3" t="str">
        <f>IF($A11="","",IF((AND($A11="ADD",OR(BI11="",BI11="Vested Assets"))),"12",(_xlfn.XLOOKUP(BI11,ud_work_category[lookupValue],ud_work_category[lookupKey],""))))</f>
        <v/>
      </c>
      <c r="BK11" s="7"/>
      <c r="BL11" s="2" t="str">
        <f t="shared" ref="BL11:BL74" si="6">IF($A11="ADD","TRUE","")</f>
        <v/>
      </c>
      <c r="BM11" s="2" t="str">
        <f t="shared" ref="BM11:BM74" si="7">IF($A11="ADD","FALSE","")</f>
        <v/>
      </c>
      <c r="BN11" s="3" t="str">
        <f t="shared" ref="BN11:BN74" si="8">IF($A11="ADD","Excellent","")</f>
        <v/>
      </c>
      <c r="BO11" s="3" t="str">
        <f>IF($A11="","",IF((AND($A11="ADD",OR(BN11="",BN11="Excellent"))),"1",(_xlfn.XLOOKUP(BN11,condition[lookupValue],condition[lookupKey],""))))</f>
        <v/>
      </c>
      <c r="BP11" s="8" t="str">
        <f t="shared" ref="BP11:BP74" si="9">IF(AS11&lt;&gt;"",AS11,"")</f>
        <v/>
      </c>
      <c r="BQ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M12" s="3" t="str">
        <f>IF($A12="ADD",IF(NOT(ISBLANK(AL12)),_xlfn.XLOOKUP(AL12,ud_cover_subtype[lookupValue],ud_cover_subtype[lookupKey],"ERROR"),""), "")</f>
        <v/>
      </c>
      <c r="AO12" s="4"/>
      <c r="AQ12" s="4"/>
      <c r="AS12" s="8"/>
      <c r="AT12" s="4" t="str">
        <f t="shared" ca="1" si="0"/>
        <v/>
      </c>
      <c r="AU12" s="4"/>
      <c r="AV12" s="3" t="str">
        <f t="shared" si="1"/>
        <v/>
      </c>
      <c r="AW12" s="3" t="str">
        <f>IF($A12="","",IF((AND($A12="ADD",OR(AV12="",AV12="In Use"))),"5",(_xlfn.XLOOKUP(AV12,ud_asset_status[lookupValue],ud_asset_status[lookupKey],""))))</f>
        <v/>
      </c>
      <c r="AY12" s="3" t="str">
        <f>IF($A12="ADD",IF(NOT(ISBLANK(AX12)),_xlfn.XLOOKUP(AX12,ud_replacement_status[lookupValue],ud_replacement_status[lookupKey],"ERROR"),""), "")</f>
        <v/>
      </c>
      <c r="AZ12" s="8"/>
      <c r="BB12" s="3" t="str">
        <f>IF($A12="ADD",IF(NOT(ISBLANK(BA12)),_xlfn.XLOOKUP(BA12,ar_replace_reason[lookupValue],ar_replace_reason[lookupKey],"ERROR"),""), "")</f>
        <v/>
      </c>
      <c r="BC12" s="3" t="str">
        <f t="shared" si="2"/>
        <v/>
      </c>
      <c r="BD12" s="3" t="str">
        <f>IF($A12="","",IF((AND($A12="ADD",OR(BC12="",BC12="Queenstown-Lakes District Council"))),"70",(_xlfn.XLOOKUP(BC12,ud_organisation_owner[lookupValue],ud_organisation_owner[lookupKey],""))))</f>
        <v/>
      </c>
      <c r="BE12" s="3" t="str">
        <f t="shared" si="3"/>
        <v/>
      </c>
      <c r="BF12" s="3" t="str">
        <f>IF($A12="","",IF((AND($A12="ADD",OR(BE12="",BE12="Queenstown-Lakes District Council"))),"70",(_xlfn.XLOOKUP(BE12,ud_organisation_owner[lookupValue],ud_organisation_owner[lookupKey],""))))</f>
        <v/>
      </c>
      <c r="BG12" s="3" t="str">
        <f t="shared" si="4"/>
        <v/>
      </c>
      <c r="BH12" s="3" t="str">
        <f>IF($A12="","",IF((AND($A12="ADD",OR(BG12="",BG12="Local Authority"))),"17",(_xlfn.XLOOKUP(BG12,ud_sub_organisation[lookupValue],ud_sub_organisation[lookupKey],""))))</f>
        <v/>
      </c>
      <c r="BI12" s="3" t="str">
        <f t="shared" si="5"/>
        <v/>
      </c>
      <c r="BJ12" s="3" t="str">
        <f>IF($A12="","",IF((AND($A12="ADD",OR(BI12="",BI12="Vested Assets"))),"12",(_xlfn.XLOOKUP(BI12,ud_work_category[lookupValue],ud_work_category[lookupKey],""))))</f>
        <v/>
      </c>
      <c r="BK12" s="7"/>
      <c r="BL12" s="2" t="str">
        <f t="shared" si="6"/>
        <v/>
      </c>
      <c r="BM12" s="2" t="str">
        <f t="shared" si="7"/>
        <v/>
      </c>
      <c r="BN12" s="3" t="str">
        <f t="shared" si="8"/>
        <v/>
      </c>
      <c r="BO12" s="3" t="str">
        <f>IF($A12="","",IF((AND($A12="ADD",OR(BN12="",BN12="Excellent"))),"1",(_xlfn.XLOOKUP(BN12,condition[lookupValue],condition[lookupKey],""))))</f>
        <v/>
      </c>
      <c r="BP12" s="8" t="str">
        <f t="shared" si="9"/>
        <v/>
      </c>
      <c r="BQ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M13" s="3" t="str">
        <f>IF($A13="ADD",IF(NOT(ISBLANK(AL13)),_xlfn.XLOOKUP(AL13,ud_cover_subtype[lookupValue],ud_cover_subtype[lookupKey],"ERROR"),""), "")</f>
        <v/>
      </c>
      <c r="AO13" s="4"/>
      <c r="AQ13" s="4"/>
      <c r="AS13" s="8"/>
      <c r="AT13" s="4" t="str">
        <f t="shared" ca="1" si="0"/>
        <v/>
      </c>
      <c r="AU13" s="4"/>
      <c r="AV13" s="3" t="str">
        <f t="shared" si="1"/>
        <v/>
      </c>
      <c r="AW13" s="3" t="str">
        <f>IF($A13="","",IF((AND($A13="ADD",OR(AV13="",AV13="In Use"))),"5",(_xlfn.XLOOKUP(AV13,ud_asset_status[lookupValue],ud_asset_status[lookupKey],""))))</f>
        <v/>
      </c>
      <c r="AY13" s="3" t="str">
        <f>IF($A13="ADD",IF(NOT(ISBLANK(AX13)),_xlfn.XLOOKUP(AX13,ud_replacement_status[lookupValue],ud_replacement_status[lookupKey],"ERROR"),""), "")</f>
        <v/>
      </c>
      <c r="AZ13" s="8"/>
      <c r="BB13" s="3" t="str">
        <f>IF($A13="ADD",IF(NOT(ISBLANK(BA13)),_xlfn.XLOOKUP(BA13,ar_replace_reason[lookupValue],ar_replace_reason[lookupKey],"ERROR"),""), "")</f>
        <v/>
      </c>
      <c r="BC13" s="3" t="str">
        <f t="shared" si="2"/>
        <v/>
      </c>
      <c r="BD13" s="3" t="str">
        <f>IF($A13="","",IF((AND($A13="ADD",OR(BC13="",BC13="Queenstown-Lakes District Council"))),"70",(_xlfn.XLOOKUP(BC13,ud_organisation_owner[lookupValue],ud_organisation_owner[lookupKey],""))))</f>
        <v/>
      </c>
      <c r="BE13" s="3" t="str">
        <f t="shared" si="3"/>
        <v/>
      </c>
      <c r="BF13" s="3" t="str">
        <f>IF($A13="","",IF((AND($A13="ADD",OR(BE13="",BE13="Queenstown-Lakes District Council"))),"70",(_xlfn.XLOOKUP(BE13,ud_organisation_owner[lookupValue],ud_organisation_owner[lookupKey],""))))</f>
        <v/>
      </c>
      <c r="BG13" s="3" t="str">
        <f t="shared" si="4"/>
        <v/>
      </c>
      <c r="BH13" s="3" t="str">
        <f>IF($A13="","",IF((AND($A13="ADD",OR(BG13="",BG13="Local Authority"))),"17",(_xlfn.XLOOKUP(BG13,ud_sub_organisation[lookupValue],ud_sub_organisation[lookupKey],""))))</f>
        <v/>
      </c>
      <c r="BI13" s="3" t="str">
        <f t="shared" si="5"/>
        <v/>
      </c>
      <c r="BJ13" s="3" t="str">
        <f>IF($A13="","",IF((AND($A13="ADD",OR(BI13="",BI13="Vested Assets"))),"12",(_xlfn.XLOOKUP(BI13,ud_work_category[lookupValue],ud_work_category[lookupKey],""))))</f>
        <v/>
      </c>
      <c r="BK13" s="7"/>
      <c r="BL13" s="2" t="str">
        <f t="shared" si="6"/>
        <v/>
      </c>
      <c r="BM13" s="2" t="str">
        <f t="shared" si="7"/>
        <v/>
      </c>
      <c r="BN13" s="3" t="str">
        <f t="shared" si="8"/>
        <v/>
      </c>
      <c r="BO13" s="3" t="str">
        <f>IF($A13="","",IF((AND($A13="ADD",OR(BN13="",BN13="Excellent"))),"1",(_xlfn.XLOOKUP(BN13,condition[lookupValue],condition[lookupKey],""))))</f>
        <v/>
      </c>
      <c r="BP13" s="8" t="str">
        <f t="shared" si="9"/>
        <v/>
      </c>
      <c r="BQ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M14" s="3" t="str">
        <f>IF($A14="ADD",IF(NOT(ISBLANK(AL14)),_xlfn.XLOOKUP(AL14,ud_cover_subtype[lookupValue],ud_cover_subtype[lookupKey],"ERROR"),""), "")</f>
        <v/>
      </c>
      <c r="AO14" s="4"/>
      <c r="AQ14" s="4"/>
      <c r="AS14" s="8"/>
      <c r="AT14" s="4" t="str">
        <f t="shared" ca="1" si="0"/>
        <v/>
      </c>
      <c r="AU14" s="4"/>
      <c r="AV14" s="3" t="str">
        <f t="shared" si="1"/>
        <v/>
      </c>
      <c r="AW14" s="3" t="str">
        <f>IF($A14="","",IF((AND($A14="ADD",OR(AV14="",AV14="In Use"))),"5",(_xlfn.XLOOKUP(AV14,ud_asset_status[lookupValue],ud_asset_status[lookupKey],""))))</f>
        <v/>
      </c>
      <c r="AY14" s="3" t="str">
        <f>IF($A14="ADD",IF(NOT(ISBLANK(AX14)),_xlfn.XLOOKUP(AX14,ud_replacement_status[lookupValue],ud_replacement_status[lookupKey],"ERROR"),""), "")</f>
        <v/>
      </c>
      <c r="AZ14" s="8"/>
      <c r="BB14" s="3" t="str">
        <f>IF($A14="ADD",IF(NOT(ISBLANK(BA14)),_xlfn.XLOOKUP(BA14,ar_replace_reason[lookupValue],ar_replace_reason[lookupKey],"ERROR"),""), "")</f>
        <v/>
      </c>
      <c r="BC14" s="3" t="str">
        <f t="shared" si="2"/>
        <v/>
      </c>
      <c r="BD14" s="3" t="str">
        <f>IF($A14="","",IF((AND($A14="ADD",OR(BC14="",BC14="Queenstown-Lakes District Council"))),"70",(_xlfn.XLOOKUP(BC14,ud_organisation_owner[lookupValue],ud_organisation_owner[lookupKey],""))))</f>
        <v/>
      </c>
      <c r="BE14" s="3" t="str">
        <f t="shared" si="3"/>
        <v/>
      </c>
      <c r="BF14" s="3" t="str">
        <f>IF($A14="","",IF((AND($A14="ADD",OR(BE14="",BE14="Queenstown-Lakes District Council"))),"70",(_xlfn.XLOOKUP(BE14,ud_organisation_owner[lookupValue],ud_organisation_owner[lookupKey],""))))</f>
        <v/>
      </c>
      <c r="BG14" s="3" t="str">
        <f t="shared" si="4"/>
        <v/>
      </c>
      <c r="BH14" s="3" t="str">
        <f>IF($A14="","",IF((AND($A14="ADD",OR(BG14="",BG14="Local Authority"))),"17",(_xlfn.XLOOKUP(BG14,ud_sub_organisation[lookupValue],ud_sub_organisation[lookupKey],""))))</f>
        <v/>
      </c>
      <c r="BI14" s="3" t="str">
        <f t="shared" si="5"/>
        <v/>
      </c>
      <c r="BJ14" s="3" t="str">
        <f>IF($A14="","",IF((AND($A14="ADD",OR(BI14="",BI14="Vested Assets"))),"12",(_xlfn.XLOOKUP(BI14,ud_work_category[lookupValue],ud_work_category[lookupKey],""))))</f>
        <v/>
      </c>
      <c r="BK14" s="7"/>
      <c r="BL14" s="2" t="str">
        <f t="shared" si="6"/>
        <v/>
      </c>
      <c r="BM14" s="2" t="str">
        <f t="shared" si="7"/>
        <v/>
      </c>
      <c r="BN14" s="3" t="str">
        <f t="shared" si="8"/>
        <v/>
      </c>
      <c r="BO14" s="3" t="str">
        <f>IF($A14="","",IF((AND($A14="ADD",OR(BN14="",BN14="Excellent"))),"1",(_xlfn.XLOOKUP(BN14,condition[lookupValue],condition[lookupKey],""))))</f>
        <v/>
      </c>
      <c r="BP14" s="8" t="str">
        <f t="shared" si="9"/>
        <v/>
      </c>
      <c r="BQ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M15" s="3" t="str">
        <f>IF($A15="ADD",IF(NOT(ISBLANK(AL15)),_xlfn.XLOOKUP(AL15,ud_cover_subtype[lookupValue],ud_cover_subtype[lookupKey],"ERROR"),""), "")</f>
        <v/>
      </c>
      <c r="AO15" s="4"/>
      <c r="AQ15" s="4"/>
      <c r="AS15" s="8"/>
      <c r="AT15" s="4" t="str">
        <f t="shared" ca="1" si="0"/>
        <v/>
      </c>
      <c r="AU15" s="4"/>
      <c r="AV15" s="3" t="str">
        <f t="shared" si="1"/>
        <v/>
      </c>
      <c r="AW15" s="3" t="str">
        <f>IF($A15="","",IF((AND($A15="ADD",OR(AV15="",AV15="In Use"))),"5",(_xlfn.XLOOKUP(AV15,ud_asset_status[lookupValue],ud_asset_status[lookupKey],""))))</f>
        <v/>
      </c>
      <c r="AY15" s="3" t="str">
        <f>IF($A15="ADD",IF(NOT(ISBLANK(AX15)),_xlfn.XLOOKUP(AX15,ud_replacement_status[lookupValue],ud_replacement_status[lookupKey],"ERROR"),""), "")</f>
        <v/>
      </c>
      <c r="AZ15" s="8"/>
      <c r="BB15" s="3" t="str">
        <f>IF($A15="ADD",IF(NOT(ISBLANK(BA15)),_xlfn.XLOOKUP(BA15,ar_replace_reason[lookupValue],ar_replace_reason[lookupKey],"ERROR"),""), "")</f>
        <v/>
      </c>
      <c r="BC15" s="3" t="str">
        <f t="shared" si="2"/>
        <v/>
      </c>
      <c r="BD15" s="3" t="str">
        <f>IF($A15="","",IF((AND($A15="ADD",OR(BC15="",BC15="Queenstown-Lakes District Council"))),"70",(_xlfn.XLOOKUP(BC15,ud_organisation_owner[lookupValue],ud_organisation_owner[lookupKey],""))))</f>
        <v/>
      </c>
      <c r="BE15" s="3" t="str">
        <f t="shared" si="3"/>
        <v/>
      </c>
      <c r="BF15" s="3" t="str">
        <f>IF($A15="","",IF((AND($A15="ADD",OR(BE15="",BE15="Queenstown-Lakes District Council"))),"70",(_xlfn.XLOOKUP(BE15,ud_organisation_owner[lookupValue],ud_organisation_owner[lookupKey],""))))</f>
        <v/>
      </c>
      <c r="BG15" s="3" t="str">
        <f t="shared" si="4"/>
        <v/>
      </c>
      <c r="BH15" s="3" t="str">
        <f>IF($A15="","",IF((AND($A15="ADD",OR(BG15="",BG15="Local Authority"))),"17",(_xlfn.XLOOKUP(BG15,ud_sub_organisation[lookupValue],ud_sub_organisation[lookupKey],""))))</f>
        <v/>
      </c>
      <c r="BI15" s="3" t="str">
        <f t="shared" si="5"/>
        <v/>
      </c>
      <c r="BJ15" s="3" t="str">
        <f>IF($A15="","",IF((AND($A15="ADD",OR(BI15="",BI15="Vested Assets"))),"12",(_xlfn.XLOOKUP(BI15,ud_work_category[lookupValue],ud_work_category[lookupKey],""))))</f>
        <v/>
      </c>
      <c r="BK15" s="7"/>
      <c r="BL15" s="2" t="str">
        <f t="shared" si="6"/>
        <v/>
      </c>
      <c r="BM15" s="2" t="str">
        <f t="shared" si="7"/>
        <v/>
      </c>
      <c r="BN15" s="3" t="str">
        <f t="shared" si="8"/>
        <v/>
      </c>
      <c r="BO15" s="3" t="str">
        <f>IF($A15="","",IF((AND($A15="ADD",OR(BN15="",BN15="Excellent"))),"1",(_xlfn.XLOOKUP(BN15,condition[lookupValue],condition[lookupKey],""))))</f>
        <v/>
      </c>
      <c r="BP15" s="8" t="str">
        <f t="shared" si="9"/>
        <v/>
      </c>
      <c r="BQ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M16" s="3" t="str">
        <f>IF($A16="ADD",IF(NOT(ISBLANK(AL16)),_xlfn.XLOOKUP(AL16,ud_cover_subtype[lookupValue],ud_cover_subtype[lookupKey],"ERROR"),""), "")</f>
        <v/>
      </c>
      <c r="AO16" s="4"/>
      <c r="AQ16" s="4"/>
      <c r="AS16" s="8"/>
      <c r="AT16" s="4" t="str">
        <f t="shared" ca="1" si="0"/>
        <v/>
      </c>
      <c r="AU16" s="4"/>
      <c r="AV16" s="3" t="str">
        <f t="shared" si="1"/>
        <v/>
      </c>
      <c r="AW16" s="3" t="str">
        <f>IF($A16="","",IF((AND($A16="ADD",OR(AV16="",AV16="In Use"))),"5",(_xlfn.XLOOKUP(AV16,ud_asset_status[lookupValue],ud_asset_status[lookupKey],""))))</f>
        <v/>
      </c>
      <c r="AY16" s="3" t="str">
        <f>IF($A16="ADD",IF(NOT(ISBLANK(AX16)),_xlfn.XLOOKUP(AX16,ud_replacement_status[lookupValue],ud_replacement_status[lookupKey],"ERROR"),""), "")</f>
        <v/>
      </c>
      <c r="AZ16" s="8"/>
      <c r="BB16" s="3" t="str">
        <f>IF($A16="ADD",IF(NOT(ISBLANK(BA16)),_xlfn.XLOOKUP(BA16,ar_replace_reason[lookupValue],ar_replace_reason[lookupKey],"ERROR"),""), "")</f>
        <v/>
      </c>
      <c r="BC16" s="3" t="str">
        <f t="shared" si="2"/>
        <v/>
      </c>
      <c r="BD16" s="3" t="str">
        <f>IF($A16="","",IF((AND($A16="ADD",OR(BC16="",BC16="Queenstown-Lakes District Council"))),"70",(_xlfn.XLOOKUP(BC16,ud_organisation_owner[lookupValue],ud_organisation_owner[lookupKey],""))))</f>
        <v/>
      </c>
      <c r="BE16" s="3" t="str">
        <f t="shared" si="3"/>
        <v/>
      </c>
      <c r="BF16" s="3" t="str">
        <f>IF($A16="","",IF((AND($A16="ADD",OR(BE16="",BE16="Queenstown-Lakes District Council"))),"70",(_xlfn.XLOOKUP(BE16,ud_organisation_owner[lookupValue],ud_organisation_owner[lookupKey],""))))</f>
        <v/>
      </c>
      <c r="BG16" s="3" t="str">
        <f t="shared" si="4"/>
        <v/>
      </c>
      <c r="BH16" s="3" t="str">
        <f>IF($A16="","",IF((AND($A16="ADD",OR(BG16="",BG16="Local Authority"))),"17",(_xlfn.XLOOKUP(BG16,ud_sub_organisation[lookupValue],ud_sub_organisation[lookupKey],""))))</f>
        <v/>
      </c>
      <c r="BI16" s="3" t="str">
        <f t="shared" si="5"/>
        <v/>
      </c>
      <c r="BJ16" s="3" t="str">
        <f>IF($A16="","",IF((AND($A16="ADD",OR(BI16="",BI16="Vested Assets"))),"12",(_xlfn.XLOOKUP(BI16,ud_work_category[lookupValue],ud_work_category[lookupKey],""))))</f>
        <v/>
      </c>
      <c r="BK16" s="7"/>
      <c r="BL16" s="2" t="str">
        <f t="shared" si="6"/>
        <v/>
      </c>
      <c r="BM16" s="2" t="str">
        <f t="shared" si="7"/>
        <v/>
      </c>
      <c r="BN16" s="3" t="str">
        <f t="shared" si="8"/>
        <v/>
      </c>
      <c r="BO16" s="3" t="str">
        <f>IF($A16="","",IF((AND($A16="ADD",OR(BN16="",BN16="Excellent"))),"1",(_xlfn.XLOOKUP(BN16,condition[lookupValue],condition[lookupKey],""))))</f>
        <v/>
      </c>
      <c r="BP16" s="8" t="str">
        <f t="shared" si="9"/>
        <v/>
      </c>
      <c r="BQ16" s="9"/>
    </row>
    <row r="17" spans="2:69"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M17" s="3" t="str">
        <f>IF($A17="ADD",IF(NOT(ISBLANK(AL17)),_xlfn.XLOOKUP(AL17,ud_cover_subtype[lookupValue],ud_cover_subtype[lookupKey],"ERROR"),""), "")</f>
        <v/>
      </c>
      <c r="AO17" s="4"/>
      <c r="AQ17" s="4"/>
      <c r="AS17" s="8"/>
      <c r="AT17" s="4" t="str">
        <f t="shared" ca="1" si="0"/>
        <v/>
      </c>
      <c r="AU17" s="4"/>
      <c r="AV17" s="3" t="str">
        <f t="shared" si="1"/>
        <v/>
      </c>
      <c r="AW17" s="3" t="str">
        <f>IF($A17="","",IF((AND($A17="ADD",OR(AV17="",AV17="In Use"))),"5",(_xlfn.XLOOKUP(AV17,ud_asset_status[lookupValue],ud_asset_status[lookupKey],""))))</f>
        <v/>
      </c>
      <c r="AY17" s="3" t="str">
        <f>IF($A17="ADD",IF(NOT(ISBLANK(AX17)),_xlfn.XLOOKUP(AX17,ud_replacement_status[lookupValue],ud_replacement_status[lookupKey],"ERROR"),""), "")</f>
        <v/>
      </c>
      <c r="AZ17" s="8"/>
      <c r="BB17" s="3" t="str">
        <f>IF($A17="ADD",IF(NOT(ISBLANK(BA17)),_xlfn.XLOOKUP(BA17,ar_replace_reason[lookupValue],ar_replace_reason[lookupKey],"ERROR"),""), "")</f>
        <v/>
      </c>
      <c r="BC17" s="3" t="str">
        <f t="shared" si="2"/>
        <v/>
      </c>
      <c r="BD17" s="3" t="str">
        <f>IF($A17="","",IF((AND($A17="ADD",OR(BC17="",BC17="Queenstown-Lakes District Council"))),"70",(_xlfn.XLOOKUP(BC17,ud_organisation_owner[lookupValue],ud_organisation_owner[lookupKey],""))))</f>
        <v/>
      </c>
      <c r="BE17" s="3" t="str">
        <f t="shared" si="3"/>
        <v/>
      </c>
      <c r="BF17" s="3" t="str">
        <f>IF($A17="","",IF((AND($A17="ADD",OR(BE17="",BE17="Queenstown-Lakes District Council"))),"70",(_xlfn.XLOOKUP(BE17,ud_organisation_owner[lookupValue],ud_organisation_owner[lookupKey],""))))</f>
        <v/>
      </c>
      <c r="BG17" s="3" t="str">
        <f t="shared" si="4"/>
        <v/>
      </c>
      <c r="BH17" s="3" t="str">
        <f>IF($A17="","",IF((AND($A17="ADD",OR(BG17="",BG17="Local Authority"))),"17",(_xlfn.XLOOKUP(BG17,ud_sub_organisation[lookupValue],ud_sub_organisation[lookupKey],""))))</f>
        <v/>
      </c>
      <c r="BI17" s="3" t="str">
        <f t="shared" si="5"/>
        <v/>
      </c>
      <c r="BJ17" s="3" t="str">
        <f>IF($A17="","",IF((AND($A17="ADD",OR(BI17="",BI17="Vested Assets"))),"12",(_xlfn.XLOOKUP(BI17,ud_work_category[lookupValue],ud_work_category[lookupKey],""))))</f>
        <v/>
      </c>
      <c r="BK17" s="7"/>
      <c r="BL17" s="2" t="str">
        <f t="shared" si="6"/>
        <v/>
      </c>
      <c r="BM17" s="2" t="str">
        <f t="shared" si="7"/>
        <v/>
      </c>
      <c r="BN17" s="3" t="str">
        <f t="shared" si="8"/>
        <v/>
      </c>
      <c r="BO17" s="3" t="str">
        <f>IF($A17="","",IF((AND($A17="ADD",OR(BN17="",BN17="Excellent"))),"1",(_xlfn.XLOOKUP(BN17,condition[lookupValue],condition[lookupKey],""))))</f>
        <v/>
      </c>
      <c r="BP17" s="8" t="str">
        <f t="shared" si="9"/>
        <v/>
      </c>
      <c r="BQ17" s="9"/>
    </row>
    <row r="18" spans="2:69"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M18" s="3" t="str">
        <f>IF($A18="ADD",IF(NOT(ISBLANK(AL18)),_xlfn.XLOOKUP(AL18,ud_cover_subtype[lookupValue],ud_cover_subtype[lookupKey],"ERROR"),""), "")</f>
        <v/>
      </c>
      <c r="AO18" s="4"/>
      <c r="AQ18" s="4"/>
      <c r="AS18" s="8"/>
      <c r="AT18" s="4" t="str">
        <f t="shared" ca="1" si="0"/>
        <v/>
      </c>
      <c r="AU18" s="4"/>
      <c r="AV18" s="3" t="str">
        <f t="shared" si="1"/>
        <v/>
      </c>
      <c r="AW18" s="3" t="str">
        <f>IF($A18="","",IF((AND($A18="ADD",OR(AV18="",AV18="In Use"))),"5",(_xlfn.XLOOKUP(AV18,ud_asset_status[lookupValue],ud_asset_status[lookupKey],""))))</f>
        <v/>
      </c>
      <c r="AY18" s="3" t="str">
        <f>IF($A18="ADD",IF(NOT(ISBLANK(AX18)),_xlfn.XLOOKUP(AX18,ud_replacement_status[lookupValue],ud_replacement_status[lookupKey],"ERROR"),""), "")</f>
        <v/>
      </c>
      <c r="AZ18" s="8"/>
      <c r="BB18" s="3" t="str">
        <f>IF($A18="ADD",IF(NOT(ISBLANK(BA18)),_xlfn.XLOOKUP(BA18,ar_replace_reason[lookupValue],ar_replace_reason[lookupKey],"ERROR"),""), "")</f>
        <v/>
      </c>
      <c r="BC18" s="3" t="str">
        <f t="shared" si="2"/>
        <v/>
      </c>
      <c r="BD18" s="3" t="str">
        <f>IF($A18="","",IF((AND($A18="ADD",OR(BC18="",BC18="Queenstown-Lakes District Council"))),"70",(_xlfn.XLOOKUP(BC18,ud_organisation_owner[lookupValue],ud_organisation_owner[lookupKey],""))))</f>
        <v/>
      </c>
      <c r="BE18" s="3" t="str">
        <f t="shared" si="3"/>
        <v/>
      </c>
      <c r="BF18" s="3" t="str">
        <f>IF($A18="","",IF((AND($A18="ADD",OR(BE18="",BE18="Queenstown-Lakes District Council"))),"70",(_xlfn.XLOOKUP(BE18,ud_organisation_owner[lookupValue],ud_organisation_owner[lookupKey],""))))</f>
        <v/>
      </c>
      <c r="BG18" s="3" t="str">
        <f t="shared" si="4"/>
        <v/>
      </c>
      <c r="BH18" s="3" t="str">
        <f>IF($A18="","",IF((AND($A18="ADD",OR(BG18="",BG18="Local Authority"))),"17",(_xlfn.XLOOKUP(BG18,ud_sub_organisation[lookupValue],ud_sub_organisation[lookupKey],""))))</f>
        <v/>
      </c>
      <c r="BI18" s="3" t="str">
        <f t="shared" si="5"/>
        <v/>
      </c>
      <c r="BJ18" s="3" t="str">
        <f>IF($A18="","",IF((AND($A18="ADD",OR(BI18="",BI18="Vested Assets"))),"12",(_xlfn.XLOOKUP(BI18,ud_work_category[lookupValue],ud_work_category[lookupKey],""))))</f>
        <v/>
      </c>
      <c r="BK18" s="7"/>
      <c r="BL18" s="2" t="str">
        <f t="shared" si="6"/>
        <v/>
      </c>
      <c r="BM18" s="2" t="str">
        <f t="shared" si="7"/>
        <v/>
      </c>
      <c r="BN18" s="3" t="str">
        <f t="shared" si="8"/>
        <v/>
      </c>
      <c r="BO18" s="3" t="str">
        <f>IF($A18="","",IF((AND($A18="ADD",OR(BN18="",BN18="Excellent"))),"1",(_xlfn.XLOOKUP(BN18,condition[lookupValue],condition[lookupKey],""))))</f>
        <v/>
      </c>
      <c r="BP18" s="8" t="str">
        <f t="shared" si="9"/>
        <v/>
      </c>
      <c r="BQ18" s="9"/>
    </row>
    <row r="19" spans="2:69"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M19" s="3" t="str">
        <f>IF($A19="ADD",IF(NOT(ISBLANK(AL19)),_xlfn.XLOOKUP(AL19,ud_cover_subtype[lookupValue],ud_cover_subtype[lookupKey],"ERROR"),""), "")</f>
        <v/>
      </c>
      <c r="AO19" s="4"/>
      <c r="AQ19" s="4"/>
      <c r="AS19" s="8"/>
      <c r="AT19" s="4" t="str">
        <f t="shared" ca="1" si="0"/>
        <v/>
      </c>
      <c r="AU19" s="4"/>
      <c r="AV19" s="3" t="str">
        <f t="shared" si="1"/>
        <v/>
      </c>
      <c r="AW19" s="3" t="str">
        <f>IF($A19="","",IF((AND($A19="ADD",OR(AV19="",AV19="In Use"))),"5",(_xlfn.XLOOKUP(AV19,ud_asset_status[lookupValue],ud_asset_status[lookupKey],""))))</f>
        <v/>
      </c>
      <c r="AY19" s="3" t="str">
        <f>IF($A19="ADD",IF(NOT(ISBLANK(AX19)),_xlfn.XLOOKUP(AX19,ud_replacement_status[lookupValue],ud_replacement_status[lookupKey],"ERROR"),""), "")</f>
        <v/>
      </c>
      <c r="AZ19" s="8"/>
      <c r="BB19" s="3" t="str">
        <f>IF($A19="ADD",IF(NOT(ISBLANK(BA19)),_xlfn.XLOOKUP(BA19,ar_replace_reason[lookupValue],ar_replace_reason[lookupKey],"ERROR"),""), "")</f>
        <v/>
      </c>
      <c r="BC19" s="3" t="str">
        <f t="shared" si="2"/>
        <v/>
      </c>
      <c r="BD19" s="3" t="str">
        <f>IF($A19="","",IF((AND($A19="ADD",OR(BC19="",BC19="Queenstown-Lakes District Council"))),"70",(_xlfn.XLOOKUP(BC19,ud_organisation_owner[lookupValue],ud_organisation_owner[lookupKey],""))))</f>
        <v/>
      </c>
      <c r="BE19" s="3" t="str">
        <f t="shared" si="3"/>
        <v/>
      </c>
      <c r="BF19" s="3" t="str">
        <f>IF($A19="","",IF((AND($A19="ADD",OR(BE19="",BE19="Queenstown-Lakes District Council"))),"70",(_xlfn.XLOOKUP(BE19,ud_organisation_owner[lookupValue],ud_organisation_owner[lookupKey],""))))</f>
        <v/>
      </c>
      <c r="BG19" s="3" t="str">
        <f t="shared" si="4"/>
        <v/>
      </c>
      <c r="BH19" s="3" t="str">
        <f>IF($A19="","",IF((AND($A19="ADD",OR(BG19="",BG19="Local Authority"))),"17",(_xlfn.XLOOKUP(BG19,ud_sub_organisation[lookupValue],ud_sub_organisation[lookupKey],""))))</f>
        <v/>
      </c>
      <c r="BI19" s="3" t="str">
        <f t="shared" si="5"/>
        <v/>
      </c>
      <c r="BJ19" s="3" t="str">
        <f>IF($A19="","",IF((AND($A19="ADD",OR(BI19="",BI19="Vested Assets"))),"12",(_xlfn.XLOOKUP(BI19,ud_work_category[lookupValue],ud_work_category[lookupKey],""))))</f>
        <v/>
      </c>
      <c r="BK19" s="7"/>
      <c r="BL19" s="2" t="str">
        <f t="shared" si="6"/>
        <v/>
      </c>
      <c r="BM19" s="2" t="str">
        <f t="shared" si="7"/>
        <v/>
      </c>
      <c r="BN19" s="3" t="str">
        <f t="shared" si="8"/>
        <v/>
      </c>
      <c r="BO19" s="3" t="str">
        <f>IF($A19="","",IF((AND($A19="ADD",OR(BN19="",BN19="Excellent"))),"1",(_xlfn.XLOOKUP(BN19,condition[lookupValue],condition[lookupKey],""))))</f>
        <v/>
      </c>
      <c r="BP19" s="8" t="str">
        <f t="shared" si="9"/>
        <v/>
      </c>
      <c r="BQ19" s="9"/>
    </row>
    <row r="20" spans="2:69"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M20" s="3" t="str">
        <f>IF($A20="ADD",IF(NOT(ISBLANK(AL20)),_xlfn.XLOOKUP(AL20,ud_cover_subtype[lookupValue],ud_cover_subtype[lookupKey],"ERROR"),""), "")</f>
        <v/>
      </c>
      <c r="AO20" s="4"/>
      <c r="AQ20" s="4"/>
      <c r="AS20" s="8"/>
      <c r="AT20" s="4" t="str">
        <f t="shared" ca="1" si="0"/>
        <v/>
      </c>
      <c r="AU20" s="4"/>
      <c r="AV20" s="3" t="str">
        <f t="shared" si="1"/>
        <v/>
      </c>
      <c r="AW20" s="3" t="str">
        <f>IF($A20="","",IF((AND($A20="ADD",OR(AV20="",AV20="In Use"))),"5",(_xlfn.XLOOKUP(AV20,ud_asset_status[lookupValue],ud_asset_status[lookupKey],""))))</f>
        <v/>
      </c>
      <c r="AY20" s="3" t="str">
        <f>IF($A20="ADD",IF(NOT(ISBLANK(AX20)),_xlfn.XLOOKUP(AX20,ud_replacement_status[lookupValue],ud_replacement_status[lookupKey],"ERROR"),""), "")</f>
        <v/>
      </c>
      <c r="AZ20" s="8"/>
      <c r="BB20" s="3" t="str">
        <f>IF($A20="ADD",IF(NOT(ISBLANK(BA20)),_xlfn.XLOOKUP(BA20,ar_replace_reason[lookupValue],ar_replace_reason[lookupKey],"ERROR"),""), "")</f>
        <v/>
      </c>
      <c r="BC20" s="3" t="str">
        <f t="shared" si="2"/>
        <v/>
      </c>
      <c r="BD20" s="3" t="str">
        <f>IF($A20="","",IF((AND($A20="ADD",OR(BC20="",BC20="Queenstown-Lakes District Council"))),"70",(_xlfn.XLOOKUP(BC20,ud_organisation_owner[lookupValue],ud_organisation_owner[lookupKey],""))))</f>
        <v/>
      </c>
      <c r="BE20" s="3" t="str">
        <f t="shared" si="3"/>
        <v/>
      </c>
      <c r="BF20" s="3" t="str">
        <f>IF($A20="","",IF((AND($A20="ADD",OR(BE20="",BE20="Queenstown-Lakes District Council"))),"70",(_xlfn.XLOOKUP(BE20,ud_organisation_owner[lookupValue],ud_organisation_owner[lookupKey],""))))</f>
        <v/>
      </c>
      <c r="BG20" s="3" t="str">
        <f t="shared" si="4"/>
        <v/>
      </c>
      <c r="BH20" s="3" t="str">
        <f>IF($A20="","",IF((AND($A20="ADD",OR(BG20="",BG20="Local Authority"))),"17",(_xlfn.XLOOKUP(BG20,ud_sub_organisation[lookupValue],ud_sub_organisation[lookupKey],""))))</f>
        <v/>
      </c>
      <c r="BI20" s="3" t="str">
        <f t="shared" si="5"/>
        <v/>
      </c>
      <c r="BJ20" s="3" t="str">
        <f>IF($A20="","",IF((AND($A20="ADD",OR(BI20="",BI20="Vested Assets"))),"12",(_xlfn.XLOOKUP(BI20,ud_work_category[lookupValue],ud_work_category[lookupKey],""))))</f>
        <v/>
      </c>
      <c r="BK20" s="7"/>
      <c r="BL20" s="2" t="str">
        <f t="shared" si="6"/>
        <v/>
      </c>
      <c r="BM20" s="2" t="str">
        <f t="shared" si="7"/>
        <v/>
      </c>
      <c r="BN20" s="3" t="str">
        <f t="shared" si="8"/>
        <v/>
      </c>
      <c r="BO20" s="3" t="str">
        <f>IF($A20="","",IF((AND($A20="ADD",OR(BN20="",BN20="Excellent"))),"1",(_xlfn.XLOOKUP(BN20,condition[lookupValue],condition[lookupKey],""))))</f>
        <v/>
      </c>
      <c r="BP20" s="8" t="str">
        <f t="shared" si="9"/>
        <v/>
      </c>
      <c r="BQ20" s="9"/>
    </row>
    <row r="21" spans="2:69"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M21" s="3" t="str">
        <f>IF($A21="ADD",IF(NOT(ISBLANK(AL21)),_xlfn.XLOOKUP(AL21,ud_cover_subtype[lookupValue],ud_cover_subtype[lookupKey],"ERROR"),""), "")</f>
        <v/>
      </c>
      <c r="AO21" s="4"/>
      <c r="AQ21" s="4"/>
      <c r="AS21" s="8"/>
      <c r="AT21" s="4" t="str">
        <f t="shared" ca="1" si="0"/>
        <v/>
      </c>
      <c r="AU21" s="4"/>
      <c r="AV21" s="3" t="str">
        <f t="shared" si="1"/>
        <v/>
      </c>
      <c r="AW21" s="3" t="str">
        <f>IF($A21="","",IF((AND($A21="ADD",OR(AV21="",AV21="In Use"))),"5",(_xlfn.XLOOKUP(AV21,ud_asset_status[lookupValue],ud_asset_status[lookupKey],""))))</f>
        <v/>
      </c>
      <c r="AY21" s="3" t="str">
        <f>IF($A21="ADD",IF(NOT(ISBLANK(AX21)),_xlfn.XLOOKUP(AX21,ud_replacement_status[lookupValue],ud_replacement_status[lookupKey],"ERROR"),""), "")</f>
        <v/>
      </c>
      <c r="AZ21" s="8"/>
      <c r="BB21" s="3" t="str">
        <f>IF($A21="ADD",IF(NOT(ISBLANK(BA21)),_xlfn.XLOOKUP(BA21,ar_replace_reason[lookupValue],ar_replace_reason[lookupKey],"ERROR"),""), "")</f>
        <v/>
      </c>
      <c r="BC21" s="3" t="str">
        <f t="shared" si="2"/>
        <v/>
      </c>
      <c r="BD21" s="3" t="str">
        <f>IF($A21="","",IF((AND($A21="ADD",OR(BC21="",BC21="Queenstown-Lakes District Council"))),"70",(_xlfn.XLOOKUP(BC21,ud_organisation_owner[lookupValue],ud_organisation_owner[lookupKey],""))))</f>
        <v/>
      </c>
      <c r="BE21" s="3" t="str">
        <f t="shared" si="3"/>
        <v/>
      </c>
      <c r="BF21" s="3" t="str">
        <f>IF($A21="","",IF((AND($A21="ADD",OR(BE21="",BE21="Queenstown-Lakes District Council"))),"70",(_xlfn.XLOOKUP(BE21,ud_organisation_owner[lookupValue],ud_organisation_owner[lookupKey],""))))</f>
        <v/>
      </c>
      <c r="BG21" s="3" t="str">
        <f t="shared" si="4"/>
        <v/>
      </c>
      <c r="BH21" s="3" t="str">
        <f>IF($A21="","",IF((AND($A21="ADD",OR(BG21="",BG21="Local Authority"))),"17",(_xlfn.XLOOKUP(BG21,ud_sub_organisation[lookupValue],ud_sub_organisation[lookupKey],""))))</f>
        <v/>
      </c>
      <c r="BI21" s="3" t="str">
        <f t="shared" si="5"/>
        <v/>
      </c>
      <c r="BJ21" s="3" t="str">
        <f>IF($A21="","",IF((AND($A21="ADD",OR(BI21="",BI21="Vested Assets"))),"12",(_xlfn.XLOOKUP(BI21,ud_work_category[lookupValue],ud_work_category[lookupKey],""))))</f>
        <v/>
      </c>
      <c r="BK21" s="7"/>
      <c r="BL21" s="2" t="str">
        <f t="shared" si="6"/>
        <v/>
      </c>
      <c r="BM21" s="2" t="str">
        <f t="shared" si="7"/>
        <v/>
      </c>
      <c r="BN21" s="3" t="str">
        <f t="shared" si="8"/>
        <v/>
      </c>
      <c r="BO21" s="3" t="str">
        <f>IF($A21="","",IF((AND($A21="ADD",OR(BN21="",BN21="Excellent"))),"1",(_xlfn.XLOOKUP(BN21,condition[lookupValue],condition[lookupKey],""))))</f>
        <v/>
      </c>
      <c r="BP21" s="8" t="str">
        <f t="shared" si="9"/>
        <v/>
      </c>
      <c r="BQ21" s="9"/>
    </row>
    <row r="22" spans="2:69"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M22" s="3" t="str">
        <f>IF($A22="ADD",IF(NOT(ISBLANK(AL22)),_xlfn.XLOOKUP(AL22,ud_cover_subtype[lookupValue],ud_cover_subtype[lookupKey],"ERROR"),""), "")</f>
        <v/>
      </c>
      <c r="AO22" s="4"/>
      <c r="AQ22" s="4"/>
      <c r="AS22" s="8"/>
      <c r="AT22" s="4" t="str">
        <f t="shared" ca="1" si="0"/>
        <v/>
      </c>
      <c r="AU22" s="4"/>
      <c r="AV22" s="3" t="str">
        <f t="shared" si="1"/>
        <v/>
      </c>
      <c r="AW22" s="3" t="str">
        <f>IF($A22="","",IF((AND($A22="ADD",OR(AV22="",AV22="In Use"))),"5",(_xlfn.XLOOKUP(AV22,ud_asset_status[lookupValue],ud_asset_status[lookupKey],""))))</f>
        <v/>
      </c>
      <c r="AY22" s="3" t="str">
        <f>IF($A22="ADD",IF(NOT(ISBLANK(AX22)),_xlfn.XLOOKUP(AX22,ud_replacement_status[lookupValue],ud_replacement_status[lookupKey],"ERROR"),""), "")</f>
        <v/>
      </c>
      <c r="AZ22" s="8"/>
      <c r="BB22" s="3" t="str">
        <f>IF($A22="ADD",IF(NOT(ISBLANK(BA22)),_xlfn.XLOOKUP(BA22,ar_replace_reason[lookupValue],ar_replace_reason[lookupKey],"ERROR"),""), "")</f>
        <v/>
      </c>
      <c r="BC22" s="3" t="str">
        <f t="shared" si="2"/>
        <v/>
      </c>
      <c r="BD22" s="3" t="str">
        <f>IF($A22="","",IF((AND($A22="ADD",OR(BC22="",BC22="Queenstown-Lakes District Council"))),"70",(_xlfn.XLOOKUP(BC22,ud_organisation_owner[lookupValue],ud_organisation_owner[lookupKey],""))))</f>
        <v/>
      </c>
      <c r="BE22" s="3" t="str">
        <f t="shared" si="3"/>
        <v/>
      </c>
      <c r="BF22" s="3" t="str">
        <f>IF($A22="","",IF((AND($A22="ADD",OR(BE22="",BE22="Queenstown-Lakes District Council"))),"70",(_xlfn.XLOOKUP(BE22,ud_organisation_owner[lookupValue],ud_organisation_owner[lookupKey],""))))</f>
        <v/>
      </c>
      <c r="BG22" s="3" t="str">
        <f t="shared" si="4"/>
        <v/>
      </c>
      <c r="BH22" s="3" t="str">
        <f>IF($A22="","",IF((AND($A22="ADD",OR(BG22="",BG22="Local Authority"))),"17",(_xlfn.XLOOKUP(BG22,ud_sub_organisation[lookupValue],ud_sub_organisation[lookupKey],""))))</f>
        <v/>
      </c>
      <c r="BI22" s="3" t="str">
        <f t="shared" si="5"/>
        <v/>
      </c>
      <c r="BJ22" s="3" t="str">
        <f>IF($A22="","",IF((AND($A22="ADD",OR(BI22="",BI22="Vested Assets"))),"12",(_xlfn.XLOOKUP(BI22,ud_work_category[lookupValue],ud_work_category[lookupKey],""))))</f>
        <v/>
      </c>
      <c r="BK22" s="7"/>
      <c r="BL22" s="2" t="str">
        <f t="shared" si="6"/>
        <v/>
      </c>
      <c r="BM22" s="2" t="str">
        <f t="shared" si="7"/>
        <v/>
      </c>
      <c r="BN22" s="3" t="str">
        <f t="shared" si="8"/>
        <v/>
      </c>
      <c r="BO22" s="3" t="str">
        <f>IF($A22="","",IF((AND($A22="ADD",OR(BN22="",BN22="Excellent"))),"1",(_xlfn.XLOOKUP(BN22,condition[lookupValue],condition[lookupKey],""))))</f>
        <v/>
      </c>
      <c r="BP22" s="8" t="str">
        <f t="shared" si="9"/>
        <v/>
      </c>
      <c r="BQ22" s="9"/>
    </row>
    <row r="23" spans="2:69"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M23" s="3" t="str">
        <f>IF($A23="ADD",IF(NOT(ISBLANK(AL23)),_xlfn.XLOOKUP(AL23,ud_cover_subtype[lookupValue],ud_cover_subtype[lookupKey],"ERROR"),""), "")</f>
        <v/>
      </c>
      <c r="AO23" s="4"/>
      <c r="AQ23" s="4"/>
      <c r="AS23" s="8"/>
      <c r="AT23" s="4" t="str">
        <f t="shared" ca="1" si="0"/>
        <v/>
      </c>
      <c r="AU23" s="4"/>
      <c r="AV23" s="3" t="str">
        <f t="shared" si="1"/>
        <v/>
      </c>
      <c r="AW23" s="3" t="str">
        <f>IF($A23="","",IF((AND($A23="ADD",OR(AV23="",AV23="In Use"))),"5",(_xlfn.XLOOKUP(AV23,ud_asset_status[lookupValue],ud_asset_status[lookupKey],""))))</f>
        <v/>
      </c>
      <c r="AY23" s="3" t="str">
        <f>IF($A23="ADD",IF(NOT(ISBLANK(AX23)),_xlfn.XLOOKUP(AX23,ud_replacement_status[lookupValue],ud_replacement_status[lookupKey],"ERROR"),""), "")</f>
        <v/>
      </c>
      <c r="AZ23" s="8"/>
      <c r="BB23" s="3" t="str">
        <f>IF($A23="ADD",IF(NOT(ISBLANK(BA23)),_xlfn.XLOOKUP(BA23,ar_replace_reason[lookupValue],ar_replace_reason[lookupKey],"ERROR"),""), "")</f>
        <v/>
      </c>
      <c r="BC23" s="3" t="str">
        <f t="shared" si="2"/>
        <v/>
      </c>
      <c r="BD23" s="3" t="str">
        <f>IF($A23="","",IF((AND($A23="ADD",OR(BC23="",BC23="Queenstown-Lakes District Council"))),"70",(_xlfn.XLOOKUP(BC23,ud_organisation_owner[lookupValue],ud_organisation_owner[lookupKey],""))))</f>
        <v/>
      </c>
      <c r="BE23" s="3" t="str">
        <f t="shared" si="3"/>
        <v/>
      </c>
      <c r="BF23" s="3" t="str">
        <f>IF($A23="","",IF((AND($A23="ADD",OR(BE23="",BE23="Queenstown-Lakes District Council"))),"70",(_xlfn.XLOOKUP(BE23,ud_organisation_owner[lookupValue],ud_organisation_owner[lookupKey],""))))</f>
        <v/>
      </c>
      <c r="BG23" s="3" t="str">
        <f t="shared" si="4"/>
        <v/>
      </c>
      <c r="BH23" s="3" t="str">
        <f>IF($A23="","",IF((AND($A23="ADD",OR(BG23="",BG23="Local Authority"))),"17",(_xlfn.XLOOKUP(BG23,ud_sub_organisation[lookupValue],ud_sub_organisation[lookupKey],""))))</f>
        <v/>
      </c>
      <c r="BI23" s="3" t="str">
        <f t="shared" si="5"/>
        <v/>
      </c>
      <c r="BJ23" s="3" t="str">
        <f>IF($A23="","",IF((AND($A23="ADD",OR(BI23="",BI23="Vested Assets"))),"12",(_xlfn.XLOOKUP(BI23,ud_work_category[lookupValue],ud_work_category[lookupKey],""))))</f>
        <v/>
      </c>
      <c r="BK23" s="7"/>
      <c r="BL23" s="2" t="str">
        <f t="shared" si="6"/>
        <v/>
      </c>
      <c r="BM23" s="2" t="str">
        <f t="shared" si="7"/>
        <v/>
      </c>
      <c r="BN23" s="3" t="str">
        <f t="shared" si="8"/>
        <v/>
      </c>
      <c r="BO23" s="3" t="str">
        <f>IF($A23="","",IF((AND($A23="ADD",OR(BN23="",BN23="Excellent"))),"1",(_xlfn.XLOOKUP(BN23,condition[lookupValue],condition[lookupKey],""))))</f>
        <v/>
      </c>
      <c r="BP23" s="8" t="str">
        <f t="shared" si="9"/>
        <v/>
      </c>
      <c r="BQ23" s="9"/>
    </row>
    <row r="24" spans="2:69"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M24" s="3" t="str">
        <f>IF($A24="ADD",IF(NOT(ISBLANK(AL24)),_xlfn.XLOOKUP(AL24,ud_cover_subtype[lookupValue],ud_cover_subtype[lookupKey],"ERROR"),""), "")</f>
        <v/>
      </c>
      <c r="AO24" s="4"/>
      <c r="AQ24" s="4"/>
      <c r="AS24" s="8"/>
      <c r="AT24" s="4" t="str">
        <f t="shared" ca="1" si="0"/>
        <v/>
      </c>
      <c r="AU24" s="4"/>
      <c r="AV24" s="3" t="str">
        <f t="shared" si="1"/>
        <v/>
      </c>
      <c r="AW24" s="3" t="str">
        <f>IF($A24="","",IF((AND($A24="ADD",OR(AV24="",AV24="In Use"))),"5",(_xlfn.XLOOKUP(AV24,ud_asset_status[lookupValue],ud_asset_status[lookupKey],""))))</f>
        <v/>
      </c>
      <c r="AY24" s="3" t="str">
        <f>IF($A24="ADD",IF(NOT(ISBLANK(AX24)),_xlfn.XLOOKUP(AX24,ud_replacement_status[lookupValue],ud_replacement_status[lookupKey],"ERROR"),""), "")</f>
        <v/>
      </c>
      <c r="AZ24" s="8"/>
      <c r="BB24" s="3" t="str">
        <f>IF($A24="ADD",IF(NOT(ISBLANK(BA24)),_xlfn.XLOOKUP(BA24,ar_replace_reason[lookupValue],ar_replace_reason[lookupKey],"ERROR"),""), "")</f>
        <v/>
      </c>
      <c r="BC24" s="3" t="str">
        <f t="shared" si="2"/>
        <v/>
      </c>
      <c r="BD24" s="3" t="str">
        <f>IF($A24="","",IF((AND($A24="ADD",OR(BC24="",BC24="Queenstown-Lakes District Council"))),"70",(_xlfn.XLOOKUP(BC24,ud_organisation_owner[lookupValue],ud_organisation_owner[lookupKey],""))))</f>
        <v/>
      </c>
      <c r="BE24" s="3" t="str">
        <f t="shared" si="3"/>
        <v/>
      </c>
      <c r="BF24" s="3" t="str">
        <f>IF($A24="","",IF((AND($A24="ADD",OR(BE24="",BE24="Queenstown-Lakes District Council"))),"70",(_xlfn.XLOOKUP(BE24,ud_organisation_owner[lookupValue],ud_organisation_owner[lookupKey],""))))</f>
        <v/>
      </c>
      <c r="BG24" s="3" t="str">
        <f t="shared" si="4"/>
        <v/>
      </c>
      <c r="BH24" s="3" t="str">
        <f>IF($A24="","",IF((AND($A24="ADD",OR(BG24="",BG24="Local Authority"))),"17",(_xlfn.XLOOKUP(BG24,ud_sub_organisation[lookupValue],ud_sub_organisation[lookupKey],""))))</f>
        <v/>
      </c>
      <c r="BI24" s="3" t="str">
        <f t="shared" si="5"/>
        <v/>
      </c>
      <c r="BJ24" s="3" t="str">
        <f>IF($A24="","",IF((AND($A24="ADD",OR(BI24="",BI24="Vested Assets"))),"12",(_xlfn.XLOOKUP(BI24,ud_work_category[lookupValue],ud_work_category[lookupKey],""))))</f>
        <v/>
      </c>
      <c r="BK24" s="7"/>
      <c r="BL24" s="2" t="str">
        <f t="shared" si="6"/>
        <v/>
      </c>
      <c r="BM24" s="2" t="str">
        <f t="shared" si="7"/>
        <v/>
      </c>
      <c r="BN24" s="3" t="str">
        <f t="shared" si="8"/>
        <v/>
      </c>
      <c r="BO24" s="3" t="str">
        <f>IF($A24="","",IF((AND($A24="ADD",OR(BN24="",BN24="Excellent"))),"1",(_xlfn.XLOOKUP(BN24,condition[lookupValue],condition[lookupKey],""))))</f>
        <v/>
      </c>
      <c r="BP24" s="8" t="str">
        <f t="shared" si="9"/>
        <v/>
      </c>
      <c r="BQ24" s="9"/>
    </row>
    <row r="25" spans="2:69"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M25" s="3" t="str">
        <f>IF($A25="ADD",IF(NOT(ISBLANK(AL25)),_xlfn.XLOOKUP(AL25,ud_cover_subtype[lookupValue],ud_cover_subtype[lookupKey],"ERROR"),""), "")</f>
        <v/>
      </c>
      <c r="AO25" s="4"/>
      <c r="AQ25" s="4"/>
      <c r="AS25" s="8"/>
      <c r="AT25" s="4" t="str">
        <f t="shared" ca="1" si="0"/>
        <v/>
      </c>
      <c r="AU25" s="4"/>
      <c r="AV25" s="3" t="str">
        <f t="shared" si="1"/>
        <v/>
      </c>
      <c r="AW25" s="3" t="str">
        <f>IF($A25="","",IF((AND($A25="ADD",OR(AV25="",AV25="In Use"))),"5",(_xlfn.XLOOKUP(AV25,ud_asset_status[lookupValue],ud_asset_status[lookupKey],""))))</f>
        <v/>
      </c>
      <c r="AY25" s="3" t="str">
        <f>IF($A25="ADD",IF(NOT(ISBLANK(AX25)),_xlfn.XLOOKUP(AX25,ud_replacement_status[lookupValue],ud_replacement_status[lookupKey],"ERROR"),""), "")</f>
        <v/>
      </c>
      <c r="AZ25" s="8"/>
      <c r="BB25" s="3" t="str">
        <f>IF($A25="ADD",IF(NOT(ISBLANK(BA25)),_xlfn.XLOOKUP(BA25,ar_replace_reason[lookupValue],ar_replace_reason[lookupKey],"ERROR"),""), "")</f>
        <v/>
      </c>
      <c r="BC25" s="3" t="str">
        <f t="shared" si="2"/>
        <v/>
      </c>
      <c r="BD25" s="3" t="str">
        <f>IF($A25="","",IF((AND($A25="ADD",OR(BC25="",BC25="Queenstown-Lakes District Council"))),"70",(_xlfn.XLOOKUP(BC25,ud_organisation_owner[lookupValue],ud_organisation_owner[lookupKey],""))))</f>
        <v/>
      </c>
      <c r="BE25" s="3" t="str">
        <f t="shared" si="3"/>
        <v/>
      </c>
      <c r="BF25" s="3" t="str">
        <f>IF($A25="","",IF((AND($A25="ADD",OR(BE25="",BE25="Queenstown-Lakes District Council"))),"70",(_xlfn.XLOOKUP(BE25,ud_organisation_owner[lookupValue],ud_organisation_owner[lookupKey],""))))</f>
        <v/>
      </c>
      <c r="BG25" s="3" t="str">
        <f t="shared" si="4"/>
        <v/>
      </c>
      <c r="BH25" s="3" t="str">
        <f>IF($A25="","",IF((AND($A25="ADD",OR(BG25="",BG25="Local Authority"))),"17",(_xlfn.XLOOKUP(BG25,ud_sub_organisation[lookupValue],ud_sub_organisation[lookupKey],""))))</f>
        <v/>
      </c>
      <c r="BI25" s="3" t="str">
        <f t="shared" si="5"/>
        <v/>
      </c>
      <c r="BJ25" s="3" t="str">
        <f>IF($A25="","",IF((AND($A25="ADD",OR(BI25="",BI25="Vested Assets"))),"12",(_xlfn.XLOOKUP(BI25,ud_work_category[lookupValue],ud_work_category[lookupKey],""))))</f>
        <v/>
      </c>
      <c r="BK25" s="7"/>
      <c r="BL25" s="2" t="str">
        <f t="shared" si="6"/>
        <v/>
      </c>
      <c r="BM25" s="2" t="str">
        <f t="shared" si="7"/>
        <v/>
      </c>
      <c r="BN25" s="3" t="str">
        <f t="shared" si="8"/>
        <v/>
      </c>
      <c r="BO25" s="3" t="str">
        <f>IF($A25="","",IF((AND($A25="ADD",OR(BN25="",BN25="Excellent"))),"1",(_xlfn.XLOOKUP(BN25,condition[lookupValue],condition[lookupKey],""))))</f>
        <v/>
      </c>
      <c r="BP25" s="8" t="str">
        <f t="shared" si="9"/>
        <v/>
      </c>
      <c r="BQ25" s="9"/>
    </row>
    <row r="26" spans="2:69"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M26" s="3" t="str">
        <f>IF($A26="ADD",IF(NOT(ISBLANK(AL26)),_xlfn.XLOOKUP(AL26,ud_cover_subtype[lookupValue],ud_cover_subtype[lookupKey],"ERROR"),""), "")</f>
        <v/>
      </c>
      <c r="AO26" s="4"/>
      <c r="AQ26" s="4"/>
      <c r="AS26" s="8"/>
      <c r="AT26" s="4" t="str">
        <f t="shared" ca="1" si="0"/>
        <v/>
      </c>
      <c r="AU26" s="4"/>
      <c r="AV26" s="3" t="str">
        <f t="shared" si="1"/>
        <v/>
      </c>
      <c r="AW26" s="3" t="str">
        <f>IF($A26="","",IF((AND($A26="ADD",OR(AV26="",AV26="In Use"))),"5",(_xlfn.XLOOKUP(AV26,ud_asset_status[lookupValue],ud_asset_status[lookupKey],""))))</f>
        <v/>
      </c>
      <c r="AY26" s="3" t="str">
        <f>IF($A26="ADD",IF(NOT(ISBLANK(AX26)),_xlfn.XLOOKUP(AX26,ud_replacement_status[lookupValue],ud_replacement_status[lookupKey],"ERROR"),""), "")</f>
        <v/>
      </c>
      <c r="AZ26" s="8"/>
      <c r="BB26" s="3" t="str">
        <f>IF($A26="ADD",IF(NOT(ISBLANK(BA26)),_xlfn.XLOOKUP(BA26,ar_replace_reason[lookupValue],ar_replace_reason[lookupKey],"ERROR"),""), "")</f>
        <v/>
      </c>
      <c r="BC26" s="3" t="str">
        <f t="shared" si="2"/>
        <v/>
      </c>
      <c r="BD26" s="3" t="str">
        <f>IF($A26="","",IF((AND($A26="ADD",OR(BC26="",BC26="Queenstown-Lakes District Council"))),"70",(_xlfn.XLOOKUP(BC26,ud_organisation_owner[lookupValue],ud_organisation_owner[lookupKey],""))))</f>
        <v/>
      </c>
      <c r="BE26" s="3" t="str">
        <f t="shared" si="3"/>
        <v/>
      </c>
      <c r="BF26" s="3" t="str">
        <f>IF($A26="","",IF((AND($A26="ADD",OR(BE26="",BE26="Queenstown-Lakes District Council"))),"70",(_xlfn.XLOOKUP(BE26,ud_organisation_owner[lookupValue],ud_organisation_owner[lookupKey],""))))</f>
        <v/>
      </c>
      <c r="BG26" s="3" t="str">
        <f t="shared" si="4"/>
        <v/>
      </c>
      <c r="BH26" s="3" t="str">
        <f>IF($A26="","",IF((AND($A26="ADD",OR(BG26="",BG26="Local Authority"))),"17",(_xlfn.XLOOKUP(BG26,ud_sub_organisation[lookupValue],ud_sub_organisation[lookupKey],""))))</f>
        <v/>
      </c>
      <c r="BI26" s="3" t="str">
        <f t="shared" si="5"/>
        <v/>
      </c>
      <c r="BJ26" s="3" t="str">
        <f>IF($A26="","",IF((AND($A26="ADD",OR(BI26="",BI26="Vested Assets"))),"12",(_xlfn.XLOOKUP(BI26,ud_work_category[lookupValue],ud_work_category[lookupKey],""))))</f>
        <v/>
      </c>
      <c r="BK26" s="7"/>
      <c r="BL26" s="2" t="str">
        <f t="shared" si="6"/>
        <v/>
      </c>
      <c r="BM26" s="2" t="str">
        <f t="shared" si="7"/>
        <v/>
      </c>
      <c r="BN26" s="3" t="str">
        <f t="shared" si="8"/>
        <v/>
      </c>
      <c r="BO26" s="3" t="str">
        <f>IF($A26="","",IF((AND($A26="ADD",OR(BN26="",BN26="Excellent"))),"1",(_xlfn.XLOOKUP(BN26,condition[lookupValue],condition[lookupKey],""))))</f>
        <v/>
      </c>
      <c r="BP26" s="8" t="str">
        <f t="shared" si="9"/>
        <v/>
      </c>
      <c r="BQ26" s="9"/>
    </row>
    <row r="27" spans="2:69"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M27" s="3" t="str">
        <f>IF($A27="ADD",IF(NOT(ISBLANK(AL27)),_xlfn.XLOOKUP(AL27,ud_cover_subtype[lookupValue],ud_cover_subtype[lookupKey],"ERROR"),""), "")</f>
        <v/>
      </c>
      <c r="AO27" s="4"/>
      <c r="AQ27" s="4"/>
      <c r="AS27" s="8"/>
      <c r="AT27" s="4" t="str">
        <f t="shared" ca="1" si="0"/>
        <v/>
      </c>
      <c r="AU27" s="4"/>
      <c r="AV27" s="3" t="str">
        <f t="shared" si="1"/>
        <v/>
      </c>
      <c r="AW27" s="3" t="str">
        <f>IF($A27="","",IF((AND($A27="ADD",OR(AV27="",AV27="In Use"))),"5",(_xlfn.XLOOKUP(AV27,ud_asset_status[lookupValue],ud_asset_status[lookupKey],""))))</f>
        <v/>
      </c>
      <c r="AY27" s="3" t="str">
        <f>IF($A27="ADD",IF(NOT(ISBLANK(AX27)),_xlfn.XLOOKUP(AX27,ud_replacement_status[lookupValue],ud_replacement_status[lookupKey],"ERROR"),""), "")</f>
        <v/>
      </c>
      <c r="AZ27" s="8"/>
      <c r="BB27" s="3" t="str">
        <f>IF($A27="ADD",IF(NOT(ISBLANK(BA27)),_xlfn.XLOOKUP(BA27,ar_replace_reason[lookupValue],ar_replace_reason[lookupKey],"ERROR"),""), "")</f>
        <v/>
      </c>
      <c r="BC27" s="3" t="str">
        <f t="shared" si="2"/>
        <v/>
      </c>
      <c r="BD27" s="3" t="str">
        <f>IF($A27="","",IF((AND($A27="ADD",OR(BC27="",BC27="Queenstown-Lakes District Council"))),"70",(_xlfn.XLOOKUP(BC27,ud_organisation_owner[lookupValue],ud_organisation_owner[lookupKey],""))))</f>
        <v/>
      </c>
      <c r="BE27" s="3" t="str">
        <f t="shared" si="3"/>
        <v/>
      </c>
      <c r="BF27" s="3" t="str">
        <f>IF($A27="","",IF((AND($A27="ADD",OR(BE27="",BE27="Queenstown-Lakes District Council"))),"70",(_xlfn.XLOOKUP(BE27,ud_organisation_owner[lookupValue],ud_organisation_owner[lookupKey],""))))</f>
        <v/>
      </c>
      <c r="BG27" s="3" t="str">
        <f t="shared" si="4"/>
        <v/>
      </c>
      <c r="BH27" s="3" t="str">
        <f>IF($A27="","",IF((AND($A27="ADD",OR(BG27="",BG27="Local Authority"))),"17",(_xlfn.XLOOKUP(BG27,ud_sub_organisation[lookupValue],ud_sub_organisation[lookupKey],""))))</f>
        <v/>
      </c>
      <c r="BI27" s="3" t="str">
        <f t="shared" si="5"/>
        <v/>
      </c>
      <c r="BJ27" s="3" t="str">
        <f>IF($A27="","",IF((AND($A27="ADD",OR(BI27="",BI27="Vested Assets"))),"12",(_xlfn.XLOOKUP(BI27,ud_work_category[lookupValue],ud_work_category[lookupKey],""))))</f>
        <v/>
      </c>
      <c r="BK27" s="7"/>
      <c r="BL27" s="2" t="str">
        <f t="shared" si="6"/>
        <v/>
      </c>
      <c r="BM27" s="2" t="str">
        <f t="shared" si="7"/>
        <v/>
      </c>
      <c r="BN27" s="3" t="str">
        <f t="shared" si="8"/>
        <v/>
      </c>
      <c r="BO27" s="3" t="str">
        <f>IF($A27="","",IF((AND($A27="ADD",OR(BN27="",BN27="Excellent"))),"1",(_xlfn.XLOOKUP(BN27,condition[lookupValue],condition[lookupKey],""))))</f>
        <v/>
      </c>
      <c r="BP27" s="8" t="str">
        <f t="shared" si="9"/>
        <v/>
      </c>
      <c r="BQ27" s="9"/>
    </row>
    <row r="28" spans="2:69"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M28" s="3" t="str">
        <f>IF($A28="ADD",IF(NOT(ISBLANK(AL28)),_xlfn.XLOOKUP(AL28,ud_cover_subtype[lookupValue],ud_cover_subtype[lookupKey],"ERROR"),""), "")</f>
        <v/>
      </c>
      <c r="AO28" s="4"/>
      <c r="AQ28" s="4"/>
      <c r="AS28" s="8"/>
      <c r="AT28" s="4" t="str">
        <f t="shared" ca="1" si="0"/>
        <v/>
      </c>
      <c r="AU28" s="4"/>
      <c r="AV28" s="3" t="str">
        <f t="shared" si="1"/>
        <v/>
      </c>
      <c r="AW28" s="3" t="str">
        <f>IF($A28="","",IF((AND($A28="ADD",OR(AV28="",AV28="In Use"))),"5",(_xlfn.XLOOKUP(AV28,ud_asset_status[lookupValue],ud_asset_status[lookupKey],""))))</f>
        <v/>
      </c>
      <c r="AY28" s="3" t="str">
        <f>IF($A28="ADD",IF(NOT(ISBLANK(AX28)),_xlfn.XLOOKUP(AX28,ud_replacement_status[lookupValue],ud_replacement_status[lookupKey],"ERROR"),""), "")</f>
        <v/>
      </c>
      <c r="AZ28" s="8"/>
      <c r="BB28" s="3" t="str">
        <f>IF($A28="ADD",IF(NOT(ISBLANK(BA28)),_xlfn.XLOOKUP(BA28,ar_replace_reason[lookupValue],ar_replace_reason[lookupKey],"ERROR"),""), "")</f>
        <v/>
      </c>
      <c r="BC28" s="3" t="str">
        <f t="shared" si="2"/>
        <v/>
      </c>
      <c r="BD28" s="3" t="str">
        <f>IF($A28="","",IF((AND($A28="ADD",OR(BC28="",BC28="Queenstown-Lakes District Council"))),"70",(_xlfn.XLOOKUP(BC28,ud_organisation_owner[lookupValue],ud_organisation_owner[lookupKey],""))))</f>
        <v/>
      </c>
      <c r="BE28" s="3" t="str">
        <f t="shared" si="3"/>
        <v/>
      </c>
      <c r="BF28" s="3" t="str">
        <f>IF($A28="","",IF((AND($A28="ADD",OR(BE28="",BE28="Queenstown-Lakes District Council"))),"70",(_xlfn.XLOOKUP(BE28,ud_organisation_owner[lookupValue],ud_organisation_owner[lookupKey],""))))</f>
        <v/>
      </c>
      <c r="BG28" s="3" t="str">
        <f t="shared" si="4"/>
        <v/>
      </c>
      <c r="BH28" s="3" t="str">
        <f>IF($A28="","",IF((AND($A28="ADD",OR(BG28="",BG28="Local Authority"))),"17",(_xlfn.XLOOKUP(BG28,ud_sub_organisation[lookupValue],ud_sub_organisation[lookupKey],""))))</f>
        <v/>
      </c>
      <c r="BI28" s="3" t="str">
        <f t="shared" si="5"/>
        <v/>
      </c>
      <c r="BJ28" s="3" t="str">
        <f>IF($A28="","",IF((AND($A28="ADD",OR(BI28="",BI28="Vested Assets"))),"12",(_xlfn.XLOOKUP(BI28,ud_work_category[lookupValue],ud_work_category[lookupKey],""))))</f>
        <v/>
      </c>
      <c r="BK28" s="7"/>
      <c r="BL28" s="2" t="str">
        <f t="shared" si="6"/>
        <v/>
      </c>
      <c r="BM28" s="2" t="str">
        <f t="shared" si="7"/>
        <v/>
      </c>
      <c r="BN28" s="3" t="str">
        <f t="shared" si="8"/>
        <v/>
      </c>
      <c r="BO28" s="3" t="str">
        <f>IF($A28="","",IF((AND($A28="ADD",OR(BN28="",BN28="Excellent"))),"1",(_xlfn.XLOOKUP(BN28,condition[lookupValue],condition[lookupKey],""))))</f>
        <v/>
      </c>
      <c r="BP28" s="8" t="str">
        <f t="shared" si="9"/>
        <v/>
      </c>
      <c r="BQ28" s="9"/>
    </row>
    <row r="29" spans="2:69"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M29" s="3" t="str">
        <f>IF($A29="ADD",IF(NOT(ISBLANK(AL29)),_xlfn.XLOOKUP(AL29,ud_cover_subtype[lookupValue],ud_cover_subtype[lookupKey],"ERROR"),""), "")</f>
        <v/>
      </c>
      <c r="AO29" s="4"/>
      <c r="AQ29" s="4"/>
      <c r="AS29" s="8"/>
      <c r="AT29" s="4" t="str">
        <f t="shared" ca="1" si="0"/>
        <v/>
      </c>
      <c r="AU29" s="4"/>
      <c r="AV29" s="3" t="str">
        <f t="shared" si="1"/>
        <v/>
      </c>
      <c r="AW29" s="3" t="str">
        <f>IF($A29="","",IF((AND($A29="ADD",OR(AV29="",AV29="In Use"))),"5",(_xlfn.XLOOKUP(AV29,ud_asset_status[lookupValue],ud_asset_status[lookupKey],""))))</f>
        <v/>
      </c>
      <c r="AY29" s="3" t="str">
        <f>IF($A29="ADD",IF(NOT(ISBLANK(AX29)),_xlfn.XLOOKUP(AX29,ud_replacement_status[lookupValue],ud_replacement_status[lookupKey],"ERROR"),""), "")</f>
        <v/>
      </c>
      <c r="AZ29" s="8"/>
      <c r="BB29" s="3" t="str">
        <f>IF($A29="ADD",IF(NOT(ISBLANK(BA29)),_xlfn.XLOOKUP(BA29,ar_replace_reason[lookupValue],ar_replace_reason[lookupKey],"ERROR"),""), "")</f>
        <v/>
      </c>
      <c r="BC29" s="3" t="str">
        <f t="shared" si="2"/>
        <v/>
      </c>
      <c r="BD29" s="3" t="str">
        <f>IF($A29="","",IF((AND($A29="ADD",OR(BC29="",BC29="Queenstown-Lakes District Council"))),"70",(_xlfn.XLOOKUP(BC29,ud_organisation_owner[lookupValue],ud_organisation_owner[lookupKey],""))))</f>
        <v/>
      </c>
      <c r="BE29" s="3" t="str">
        <f t="shared" si="3"/>
        <v/>
      </c>
      <c r="BF29" s="3" t="str">
        <f>IF($A29="","",IF((AND($A29="ADD",OR(BE29="",BE29="Queenstown-Lakes District Council"))),"70",(_xlfn.XLOOKUP(BE29,ud_organisation_owner[lookupValue],ud_organisation_owner[lookupKey],""))))</f>
        <v/>
      </c>
      <c r="BG29" s="3" t="str">
        <f t="shared" si="4"/>
        <v/>
      </c>
      <c r="BH29" s="3" t="str">
        <f>IF($A29="","",IF((AND($A29="ADD",OR(BG29="",BG29="Local Authority"))),"17",(_xlfn.XLOOKUP(BG29,ud_sub_organisation[lookupValue],ud_sub_organisation[lookupKey],""))))</f>
        <v/>
      </c>
      <c r="BI29" s="3" t="str">
        <f t="shared" si="5"/>
        <v/>
      </c>
      <c r="BJ29" s="3" t="str">
        <f>IF($A29="","",IF((AND($A29="ADD",OR(BI29="",BI29="Vested Assets"))),"12",(_xlfn.XLOOKUP(BI29,ud_work_category[lookupValue],ud_work_category[lookupKey],""))))</f>
        <v/>
      </c>
      <c r="BK29" s="7"/>
      <c r="BL29" s="2" t="str">
        <f t="shared" si="6"/>
        <v/>
      </c>
      <c r="BM29" s="2" t="str">
        <f t="shared" si="7"/>
        <v/>
      </c>
      <c r="BN29" s="3" t="str">
        <f t="shared" si="8"/>
        <v/>
      </c>
      <c r="BO29" s="3" t="str">
        <f>IF($A29="","",IF((AND($A29="ADD",OR(BN29="",BN29="Excellent"))),"1",(_xlfn.XLOOKUP(BN29,condition[lookupValue],condition[lookupKey],""))))</f>
        <v/>
      </c>
      <c r="BP29" s="8" t="str">
        <f t="shared" si="9"/>
        <v/>
      </c>
      <c r="BQ29" s="9"/>
    </row>
    <row r="30" spans="2:69"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M30" s="3" t="str">
        <f>IF($A30="ADD",IF(NOT(ISBLANK(AL30)),_xlfn.XLOOKUP(AL30,ud_cover_subtype[lookupValue],ud_cover_subtype[lookupKey],"ERROR"),""), "")</f>
        <v/>
      </c>
      <c r="AO30" s="4"/>
      <c r="AQ30" s="4"/>
      <c r="AS30" s="8"/>
      <c r="AT30" s="4" t="str">
        <f t="shared" ca="1" si="0"/>
        <v/>
      </c>
      <c r="AU30" s="4"/>
      <c r="AV30" s="3" t="str">
        <f t="shared" si="1"/>
        <v/>
      </c>
      <c r="AW30" s="3" t="str">
        <f>IF($A30="","",IF((AND($A30="ADD",OR(AV30="",AV30="In Use"))),"5",(_xlfn.XLOOKUP(AV30,ud_asset_status[lookupValue],ud_asset_status[lookupKey],""))))</f>
        <v/>
      </c>
      <c r="AY30" s="3" t="str">
        <f>IF($A30="ADD",IF(NOT(ISBLANK(AX30)),_xlfn.XLOOKUP(AX30,ud_replacement_status[lookupValue],ud_replacement_status[lookupKey],"ERROR"),""), "")</f>
        <v/>
      </c>
      <c r="AZ30" s="8"/>
      <c r="BB30" s="3" t="str">
        <f>IF($A30="ADD",IF(NOT(ISBLANK(BA30)),_xlfn.XLOOKUP(BA30,ar_replace_reason[lookupValue],ar_replace_reason[lookupKey],"ERROR"),""), "")</f>
        <v/>
      </c>
      <c r="BC30" s="3" t="str">
        <f t="shared" si="2"/>
        <v/>
      </c>
      <c r="BD30" s="3" t="str">
        <f>IF($A30="","",IF((AND($A30="ADD",OR(BC30="",BC30="Queenstown-Lakes District Council"))),"70",(_xlfn.XLOOKUP(BC30,ud_organisation_owner[lookupValue],ud_organisation_owner[lookupKey],""))))</f>
        <v/>
      </c>
      <c r="BE30" s="3" t="str">
        <f t="shared" si="3"/>
        <v/>
      </c>
      <c r="BF30" s="3" t="str">
        <f>IF($A30="","",IF((AND($A30="ADD",OR(BE30="",BE30="Queenstown-Lakes District Council"))),"70",(_xlfn.XLOOKUP(BE30,ud_organisation_owner[lookupValue],ud_organisation_owner[lookupKey],""))))</f>
        <v/>
      </c>
      <c r="BG30" s="3" t="str">
        <f t="shared" si="4"/>
        <v/>
      </c>
      <c r="BH30" s="3" t="str">
        <f>IF($A30="","",IF((AND($A30="ADD",OR(BG30="",BG30="Local Authority"))),"17",(_xlfn.XLOOKUP(BG30,ud_sub_organisation[lookupValue],ud_sub_organisation[lookupKey],""))))</f>
        <v/>
      </c>
      <c r="BI30" s="3" t="str">
        <f t="shared" si="5"/>
        <v/>
      </c>
      <c r="BJ30" s="3" t="str">
        <f>IF($A30="","",IF((AND($A30="ADD",OR(BI30="",BI30="Vested Assets"))),"12",(_xlfn.XLOOKUP(BI30,ud_work_category[lookupValue],ud_work_category[lookupKey],""))))</f>
        <v/>
      </c>
      <c r="BK30" s="7"/>
      <c r="BL30" s="2" t="str">
        <f t="shared" si="6"/>
        <v/>
      </c>
      <c r="BM30" s="2" t="str">
        <f t="shared" si="7"/>
        <v/>
      </c>
      <c r="BN30" s="3" t="str">
        <f t="shared" si="8"/>
        <v/>
      </c>
      <c r="BO30" s="3" t="str">
        <f>IF($A30="","",IF((AND($A30="ADD",OR(BN30="",BN30="Excellent"))),"1",(_xlfn.XLOOKUP(BN30,condition[lookupValue],condition[lookupKey],""))))</f>
        <v/>
      </c>
      <c r="BP30" s="8" t="str">
        <f t="shared" si="9"/>
        <v/>
      </c>
      <c r="BQ30" s="9"/>
    </row>
    <row r="31" spans="2:69"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M31" s="3" t="str">
        <f>IF($A31="ADD",IF(NOT(ISBLANK(AL31)),_xlfn.XLOOKUP(AL31,ud_cover_subtype[lookupValue],ud_cover_subtype[lookupKey],"ERROR"),""), "")</f>
        <v/>
      </c>
      <c r="AO31" s="4"/>
      <c r="AQ31" s="4"/>
      <c r="AS31" s="8"/>
      <c r="AT31" s="4" t="str">
        <f t="shared" ca="1" si="0"/>
        <v/>
      </c>
      <c r="AU31" s="4"/>
      <c r="AV31" s="3" t="str">
        <f t="shared" si="1"/>
        <v/>
      </c>
      <c r="AW31" s="3" t="str">
        <f>IF($A31="","",IF((AND($A31="ADD",OR(AV31="",AV31="In Use"))),"5",(_xlfn.XLOOKUP(AV31,ud_asset_status[lookupValue],ud_asset_status[lookupKey],""))))</f>
        <v/>
      </c>
      <c r="AY31" s="3" t="str">
        <f>IF($A31="ADD",IF(NOT(ISBLANK(AX31)),_xlfn.XLOOKUP(AX31,ud_replacement_status[lookupValue],ud_replacement_status[lookupKey],"ERROR"),""), "")</f>
        <v/>
      </c>
      <c r="AZ31" s="8"/>
      <c r="BB31" s="3" t="str">
        <f>IF($A31="ADD",IF(NOT(ISBLANK(BA31)),_xlfn.XLOOKUP(BA31,ar_replace_reason[lookupValue],ar_replace_reason[lookupKey],"ERROR"),""), "")</f>
        <v/>
      </c>
      <c r="BC31" s="3" t="str">
        <f t="shared" si="2"/>
        <v/>
      </c>
      <c r="BD31" s="3" t="str">
        <f>IF($A31="","",IF((AND($A31="ADD",OR(BC31="",BC31="Queenstown-Lakes District Council"))),"70",(_xlfn.XLOOKUP(BC31,ud_organisation_owner[lookupValue],ud_organisation_owner[lookupKey],""))))</f>
        <v/>
      </c>
      <c r="BE31" s="3" t="str">
        <f t="shared" si="3"/>
        <v/>
      </c>
      <c r="BF31" s="3" t="str">
        <f>IF($A31="","",IF((AND($A31="ADD",OR(BE31="",BE31="Queenstown-Lakes District Council"))),"70",(_xlfn.XLOOKUP(BE31,ud_organisation_owner[lookupValue],ud_organisation_owner[lookupKey],""))))</f>
        <v/>
      </c>
      <c r="BG31" s="3" t="str">
        <f t="shared" si="4"/>
        <v/>
      </c>
      <c r="BH31" s="3" t="str">
        <f>IF($A31="","",IF((AND($A31="ADD",OR(BG31="",BG31="Local Authority"))),"17",(_xlfn.XLOOKUP(BG31,ud_sub_organisation[lookupValue],ud_sub_organisation[lookupKey],""))))</f>
        <v/>
      </c>
      <c r="BI31" s="3" t="str">
        <f t="shared" si="5"/>
        <v/>
      </c>
      <c r="BJ31" s="3" t="str">
        <f>IF($A31="","",IF((AND($A31="ADD",OR(BI31="",BI31="Vested Assets"))),"12",(_xlfn.XLOOKUP(BI31,ud_work_category[lookupValue],ud_work_category[lookupKey],""))))</f>
        <v/>
      </c>
      <c r="BK31" s="7"/>
      <c r="BL31" s="2" t="str">
        <f t="shared" si="6"/>
        <v/>
      </c>
      <c r="BM31" s="2" t="str">
        <f t="shared" si="7"/>
        <v/>
      </c>
      <c r="BN31" s="3" t="str">
        <f t="shared" si="8"/>
        <v/>
      </c>
      <c r="BO31" s="3" t="str">
        <f>IF($A31="","",IF((AND($A31="ADD",OR(BN31="",BN31="Excellent"))),"1",(_xlfn.XLOOKUP(BN31,condition[lookupValue],condition[lookupKey],""))))</f>
        <v/>
      </c>
      <c r="BP31" s="8" t="str">
        <f t="shared" si="9"/>
        <v/>
      </c>
      <c r="BQ31" s="9"/>
    </row>
    <row r="32" spans="2:69"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M32" s="3" t="str">
        <f>IF($A32="ADD",IF(NOT(ISBLANK(AL32)),_xlfn.XLOOKUP(AL32,ud_cover_subtype[lookupValue],ud_cover_subtype[lookupKey],"ERROR"),""), "")</f>
        <v/>
      </c>
      <c r="AO32" s="4"/>
      <c r="AQ32" s="4"/>
      <c r="AS32" s="8"/>
      <c r="AT32" s="4" t="str">
        <f t="shared" ca="1" si="0"/>
        <v/>
      </c>
      <c r="AU32" s="4"/>
      <c r="AV32" s="3" t="str">
        <f t="shared" si="1"/>
        <v/>
      </c>
      <c r="AW32" s="3" t="str">
        <f>IF($A32="","",IF((AND($A32="ADD",OR(AV32="",AV32="In Use"))),"5",(_xlfn.XLOOKUP(AV32,ud_asset_status[lookupValue],ud_asset_status[lookupKey],""))))</f>
        <v/>
      </c>
      <c r="AY32" s="3" t="str">
        <f>IF($A32="ADD",IF(NOT(ISBLANK(AX32)),_xlfn.XLOOKUP(AX32,ud_replacement_status[lookupValue],ud_replacement_status[lookupKey],"ERROR"),""), "")</f>
        <v/>
      </c>
      <c r="AZ32" s="8"/>
      <c r="BB32" s="3" t="str">
        <f>IF($A32="ADD",IF(NOT(ISBLANK(BA32)),_xlfn.XLOOKUP(BA32,ar_replace_reason[lookupValue],ar_replace_reason[lookupKey],"ERROR"),""), "")</f>
        <v/>
      </c>
      <c r="BC32" s="3" t="str">
        <f t="shared" si="2"/>
        <v/>
      </c>
      <c r="BD32" s="3" t="str">
        <f>IF($A32="","",IF((AND($A32="ADD",OR(BC32="",BC32="Queenstown-Lakes District Council"))),"70",(_xlfn.XLOOKUP(BC32,ud_organisation_owner[lookupValue],ud_organisation_owner[lookupKey],""))))</f>
        <v/>
      </c>
      <c r="BE32" s="3" t="str">
        <f t="shared" si="3"/>
        <v/>
      </c>
      <c r="BF32" s="3" t="str">
        <f>IF($A32="","",IF((AND($A32="ADD",OR(BE32="",BE32="Queenstown-Lakes District Council"))),"70",(_xlfn.XLOOKUP(BE32,ud_organisation_owner[lookupValue],ud_organisation_owner[lookupKey],""))))</f>
        <v/>
      </c>
      <c r="BG32" s="3" t="str">
        <f t="shared" si="4"/>
        <v/>
      </c>
      <c r="BH32" s="3" t="str">
        <f>IF($A32="","",IF((AND($A32="ADD",OR(BG32="",BG32="Local Authority"))),"17",(_xlfn.XLOOKUP(BG32,ud_sub_organisation[lookupValue],ud_sub_organisation[lookupKey],""))))</f>
        <v/>
      </c>
      <c r="BI32" s="3" t="str">
        <f t="shared" si="5"/>
        <v/>
      </c>
      <c r="BJ32" s="3" t="str">
        <f>IF($A32="","",IF((AND($A32="ADD",OR(BI32="",BI32="Vested Assets"))),"12",(_xlfn.XLOOKUP(BI32,ud_work_category[lookupValue],ud_work_category[lookupKey],""))))</f>
        <v/>
      </c>
      <c r="BK32" s="7"/>
      <c r="BL32" s="2" t="str">
        <f t="shared" si="6"/>
        <v/>
      </c>
      <c r="BM32" s="2" t="str">
        <f t="shared" si="7"/>
        <v/>
      </c>
      <c r="BN32" s="3" t="str">
        <f t="shared" si="8"/>
        <v/>
      </c>
      <c r="BO32" s="3" t="str">
        <f>IF($A32="","",IF((AND($A32="ADD",OR(BN32="",BN32="Excellent"))),"1",(_xlfn.XLOOKUP(BN32,condition[lookupValue],condition[lookupKey],""))))</f>
        <v/>
      </c>
      <c r="BP32" s="8" t="str">
        <f t="shared" si="9"/>
        <v/>
      </c>
      <c r="BQ32" s="9"/>
    </row>
    <row r="33" spans="2:69"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M33" s="3" t="str">
        <f>IF($A33="ADD",IF(NOT(ISBLANK(AL33)),_xlfn.XLOOKUP(AL33,ud_cover_subtype[lookupValue],ud_cover_subtype[lookupKey],"ERROR"),""), "")</f>
        <v/>
      </c>
      <c r="AO33" s="4"/>
      <c r="AQ33" s="4"/>
      <c r="AS33" s="8"/>
      <c r="AT33" s="4" t="str">
        <f t="shared" ca="1" si="0"/>
        <v/>
      </c>
      <c r="AU33" s="4"/>
      <c r="AV33" s="3" t="str">
        <f t="shared" si="1"/>
        <v/>
      </c>
      <c r="AW33" s="3" t="str">
        <f>IF($A33="","",IF((AND($A33="ADD",OR(AV33="",AV33="In Use"))),"5",(_xlfn.XLOOKUP(AV33,ud_asset_status[lookupValue],ud_asset_status[lookupKey],""))))</f>
        <v/>
      </c>
      <c r="AY33" s="3" t="str">
        <f>IF($A33="ADD",IF(NOT(ISBLANK(AX33)),_xlfn.XLOOKUP(AX33,ud_replacement_status[lookupValue],ud_replacement_status[lookupKey],"ERROR"),""), "")</f>
        <v/>
      </c>
      <c r="AZ33" s="8"/>
      <c r="BB33" s="3" t="str">
        <f>IF($A33="ADD",IF(NOT(ISBLANK(BA33)),_xlfn.XLOOKUP(BA33,ar_replace_reason[lookupValue],ar_replace_reason[lookupKey],"ERROR"),""), "")</f>
        <v/>
      </c>
      <c r="BC33" s="3" t="str">
        <f t="shared" si="2"/>
        <v/>
      </c>
      <c r="BD33" s="3" t="str">
        <f>IF($A33="","",IF((AND($A33="ADD",OR(BC33="",BC33="Queenstown-Lakes District Council"))),"70",(_xlfn.XLOOKUP(BC33,ud_organisation_owner[lookupValue],ud_organisation_owner[lookupKey],""))))</f>
        <v/>
      </c>
      <c r="BE33" s="3" t="str">
        <f t="shared" si="3"/>
        <v/>
      </c>
      <c r="BF33" s="3" t="str">
        <f>IF($A33="","",IF((AND($A33="ADD",OR(BE33="",BE33="Queenstown-Lakes District Council"))),"70",(_xlfn.XLOOKUP(BE33,ud_organisation_owner[lookupValue],ud_organisation_owner[lookupKey],""))))</f>
        <v/>
      </c>
      <c r="BG33" s="3" t="str">
        <f t="shared" si="4"/>
        <v/>
      </c>
      <c r="BH33" s="3" t="str">
        <f>IF($A33="","",IF((AND($A33="ADD",OR(BG33="",BG33="Local Authority"))),"17",(_xlfn.XLOOKUP(BG33,ud_sub_organisation[lookupValue],ud_sub_organisation[lookupKey],""))))</f>
        <v/>
      </c>
      <c r="BI33" s="3" t="str">
        <f t="shared" si="5"/>
        <v/>
      </c>
      <c r="BJ33" s="3" t="str">
        <f>IF($A33="","",IF((AND($A33="ADD",OR(BI33="",BI33="Vested Assets"))),"12",(_xlfn.XLOOKUP(BI33,ud_work_category[lookupValue],ud_work_category[lookupKey],""))))</f>
        <v/>
      </c>
      <c r="BK33" s="7"/>
      <c r="BL33" s="2" t="str">
        <f t="shared" si="6"/>
        <v/>
      </c>
      <c r="BM33" s="2" t="str">
        <f t="shared" si="7"/>
        <v/>
      </c>
      <c r="BN33" s="3" t="str">
        <f t="shared" si="8"/>
        <v/>
      </c>
      <c r="BO33" s="3" t="str">
        <f>IF($A33="","",IF((AND($A33="ADD",OR(BN33="",BN33="Excellent"))),"1",(_xlfn.XLOOKUP(BN33,condition[lookupValue],condition[lookupKey],""))))</f>
        <v/>
      </c>
      <c r="BP33" s="8" t="str">
        <f t="shared" si="9"/>
        <v/>
      </c>
      <c r="BQ33" s="9"/>
    </row>
    <row r="34" spans="2:69"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M34" s="3" t="str">
        <f>IF($A34="ADD",IF(NOT(ISBLANK(AL34)),_xlfn.XLOOKUP(AL34,ud_cover_subtype[lookupValue],ud_cover_subtype[lookupKey],"ERROR"),""), "")</f>
        <v/>
      </c>
      <c r="AO34" s="4"/>
      <c r="AQ34" s="4"/>
      <c r="AS34" s="8"/>
      <c r="AT34" s="4" t="str">
        <f t="shared" ca="1" si="0"/>
        <v/>
      </c>
      <c r="AU34" s="4"/>
      <c r="AV34" s="3" t="str">
        <f t="shared" si="1"/>
        <v/>
      </c>
      <c r="AW34" s="3" t="str">
        <f>IF($A34="","",IF((AND($A34="ADD",OR(AV34="",AV34="In Use"))),"5",(_xlfn.XLOOKUP(AV34,ud_asset_status[lookupValue],ud_asset_status[lookupKey],""))))</f>
        <v/>
      </c>
      <c r="AY34" s="3" t="str">
        <f>IF($A34="ADD",IF(NOT(ISBLANK(AX34)),_xlfn.XLOOKUP(AX34,ud_replacement_status[lookupValue],ud_replacement_status[lookupKey],"ERROR"),""), "")</f>
        <v/>
      </c>
      <c r="AZ34" s="8"/>
      <c r="BB34" s="3" t="str">
        <f>IF($A34="ADD",IF(NOT(ISBLANK(BA34)),_xlfn.XLOOKUP(BA34,ar_replace_reason[lookupValue],ar_replace_reason[lookupKey],"ERROR"),""), "")</f>
        <v/>
      </c>
      <c r="BC34" s="3" t="str">
        <f t="shared" si="2"/>
        <v/>
      </c>
      <c r="BD34" s="3" t="str">
        <f>IF($A34="","",IF((AND($A34="ADD",OR(BC34="",BC34="Queenstown-Lakes District Council"))),"70",(_xlfn.XLOOKUP(BC34,ud_organisation_owner[lookupValue],ud_organisation_owner[lookupKey],""))))</f>
        <v/>
      </c>
      <c r="BE34" s="3" t="str">
        <f t="shared" si="3"/>
        <v/>
      </c>
      <c r="BF34" s="3" t="str">
        <f>IF($A34="","",IF((AND($A34="ADD",OR(BE34="",BE34="Queenstown-Lakes District Council"))),"70",(_xlfn.XLOOKUP(BE34,ud_organisation_owner[lookupValue],ud_organisation_owner[lookupKey],""))))</f>
        <v/>
      </c>
      <c r="BG34" s="3" t="str">
        <f t="shared" si="4"/>
        <v/>
      </c>
      <c r="BH34" s="3" t="str">
        <f>IF($A34="","",IF((AND($A34="ADD",OR(BG34="",BG34="Local Authority"))),"17",(_xlfn.XLOOKUP(BG34,ud_sub_organisation[lookupValue],ud_sub_organisation[lookupKey],""))))</f>
        <v/>
      </c>
      <c r="BI34" s="3" t="str">
        <f t="shared" si="5"/>
        <v/>
      </c>
      <c r="BJ34" s="3" t="str">
        <f>IF($A34="","",IF((AND($A34="ADD",OR(BI34="",BI34="Vested Assets"))),"12",(_xlfn.XLOOKUP(BI34,ud_work_category[lookupValue],ud_work_category[lookupKey],""))))</f>
        <v/>
      </c>
      <c r="BK34" s="7"/>
      <c r="BL34" s="2" t="str">
        <f t="shared" si="6"/>
        <v/>
      </c>
      <c r="BM34" s="2" t="str">
        <f t="shared" si="7"/>
        <v/>
      </c>
      <c r="BN34" s="3" t="str">
        <f t="shared" si="8"/>
        <v/>
      </c>
      <c r="BO34" s="3" t="str">
        <f>IF($A34="","",IF((AND($A34="ADD",OR(BN34="",BN34="Excellent"))),"1",(_xlfn.XLOOKUP(BN34,condition[lookupValue],condition[lookupKey],""))))</f>
        <v/>
      </c>
      <c r="BP34" s="8" t="str">
        <f t="shared" si="9"/>
        <v/>
      </c>
      <c r="BQ34" s="9"/>
    </row>
    <row r="35" spans="2:69"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M35" s="3" t="str">
        <f>IF($A35="ADD",IF(NOT(ISBLANK(AL35)),_xlfn.XLOOKUP(AL35,ud_cover_subtype[lookupValue],ud_cover_subtype[lookupKey],"ERROR"),""), "")</f>
        <v/>
      </c>
      <c r="AO35" s="4"/>
      <c r="AQ35" s="4"/>
      <c r="AS35" s="8"/>
      <c r="AT35" s="4" t="str">
        <f t="shared" ca="1" si="0"/>
        <v/>
      </c>
      <c r="AU35" s="4"/>
      <c r="AV35" s="3" t="str">
        <f t="shared" si="1"/>
        <v/>
      </c>
      <c r="AW35" s="3" t="str">
        <f>IF($A35="","",IF((AND($A35="ADD",OR(AV35="",AV35="In Use"))),"5",(_xlfn.XLOOKUP(AV35,ud_asset_status[lookupValue],ud_asset_status[lookupKey],""))))</f>
        <v/>
      </c>
      <c r="AY35" s="3" t="str">
        <f>IF($A35="ADD",IF(NOT(ISBLANK(AX35)),_xlfn.XLOOKUP(AX35,ud_replacement_status[lookupValue],ud_replacement_status[lookupKey],"ERROR"),""), "")</f>
        <v/>
      </c>
      <c r="AZ35" s="8"/>
      <c r="BB35" s="3" t="str">
        <f>IF($A35="ADD",IF(NOT(ISBLANK(BA35)),_xlfn.XLOOKUP(BA35,ar_replace_reason[lookupValue],ar_replace_reason[lookupKey],"ERROR"),""), "")</f>
        <v/>
      </c>
      <c r="BC35" s="3" t="str">
        <f t="shared" si="2"/>
        <v/>
      </c>
      <c r="BD35" s="3" t="str">
        <f>IF($A35="","",IF((AND($A35="ADD",OR(BC35="",BC35="Queenstown-Lakes District Council"))),"70",(_xlfn.XLOOKUP(BC35,ud_organisation_owner[lookupValue],ud_organisation_owner[lookupKey],""))))</f>
        <v/>
      </c>
      <c r="BE35" s="3" t="str">
        <f t="shared" si="3"/>
        <v/>
      </c>
      <c r="BF35" s="3" t="str">
        <f>IF($A35="","",IF((AND($A35="ADD",OR(BE35="",BE35="Queenstown-Lakes District Council"))),"70",(_xlfn.XLOOKUP(BE35,ud_organisation_owner[lookupValue],ud_organisation_owner[lookupKey],""))))</f>
        <v/>
      </c>
      <c r="BG35" s="3" t="str">
        <f t="shared" si="4"/>
        <v/>
      </c>
      <c r="BH35" s="3" t="str">
        <f>IF($A35="","",IF((AND($A35="ADD",OR(BG35="",BG35="Local Authority"))),"17",(_xlfn.XLOOKUP(BG35,ud_sub_organisation[lookupValue],ud_sub_organisation[lookupKey],""))))</f>
        <v/>
      </c>
      <c r="BI35" s="3" t="str">
        <f t="shared" si="5"/>
        <v/>
      </c>
      <c r="BJ35" s="3" t="str">
        <f>IF($A35="","",IF((AND($A35="ADD",OR(BI35="",BI35="Vested Assets"))),"12",(_xlfn.XLOOKUP(BI35,ud_work_category[lookupValue],ud_work_category[lookupKey],""))))</f>
        <v/>
      </c>
      <c r="BK35" s="7"/>
      <c r="BL35" s="2" t="str">
        <f t="shared" si="6"/>
        <v/>
      </c>
      <c r="BM35" s="2" t="str">
        <f t="shared" si="7"/>
        <v/>
      </c>
      <c r="BN35" s="3" t="str">
        <f t="shared" si="8"/>
        <v/>
      </c>
      <c r="BO35" s="3" t="str">
        <f>IF($A35="","",IF((AND($A35="ADD",OR(BN35="",BN35="Excellent"))),"1",(_xlfn.XLOOKUP(BN35,condition[lookupValue],condition[lookupKey],""))))</f>
        <v/>
      </c>
      <c r="BP35" s="8" t="str">
        <f t="shared" si="9"/>
        <v/>
      </c>
      <c r="BQ35" s="9"/>
    </row>
    <row r="36" spans="2:69"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M36" s="3" t="str">
        <f>IF($A36="ADD",IF(NOT(ISBLANK(AL36)),_xlfn.XLOOKUP(AL36,ud_cover_subtype[lookupValue],ud_cover_subtype[lookupKey],"ERROR"),""), "")</f>
        <v/>
      </c>
      <c r="AO36" s="4"/>
      <c r="AQ36" s="4"/>
      <c r="AS36" s="8"/>
      <c r="AT36" s="4" t="str">
        <f t="shared" ca="1" si="0"/>
        <v/>
      </c>
      <c r="AU36" s="4"/>
      <c r="AV36" s="3" t="str">
        <f t="shared" si="1"/>
        <v/>
      </c>
      <c r="AW36" s="3" t="str">
        <f>IF($A36="","",IF((AND($A36="ADD",OR(AV36="",AV36="In Use"))),"5",(_xlfn.XLOOKUP(AV36,ud_asset_status[lookupValue],ud_asset_status[lookupKey],""))))</f>
        <v/>
      </c>
      <c r="AY36" s="3" t="str">
        <f>IF($A36="ADD",IF(NOT(ISBLANK(AX36)),_xlfn.XLOOKUP(AX36,ud_replacement_status[lookupValue],ud_replacement_status[lookupKey],"ERROR"),""), "")</f>
        <v/>
      </c>
      <c r="AZ36" s="8"/>
      <c r="BB36" s="3" t="str">
        <f>IF($A36="ADD",IF(NOT(ISBLANK(BA36)),_xlfn.XLOOKUP(BA36,ar_replace_reason[lookupValue],ar_replace_reason[lookupKey],"ERROR"),""), "")</f>
        <v/>
      </c>
      <c r="BC36" s="3" t="str">
        <f t="shared" si="2"/>
        <v/>
      </c>
      <c r="BD36" s="3" t="str">
        <f>IF($A36="","",IF((AND($A36="ADD",OR(BC36="",BC36="Queenstown-Lakes District Council"))),"70",(_xlfn.XLOOKUP(BC36,ud_organisation_owner[lookupValue],ud_organisation_owner[lookupKey],""))))</f>
        <v/>
      </c>
      <c r="BE36" s="3" t="str">
        <f t="shared" si="3"/>
        <v/>
      </c>
      <c r="BF36" s="3" t="str">
        <f>IF($A36="","",IF((AND($A36="ADD",OR(BE36="",BE36="Queenstown-Lakes District Council"))),"70",(_xlfn.XLOOKUP(BE36,ud_organisation_owner[lookupValue],ud_organisation_owner[lookupKey],""))))</f>
        <v/>
      </c>
      <c r="BG36" s="3" t="str">
        <f t="shared" si="4"/>
        <v/>
      </c>
      <c r="BH36" s="3" t="str">
        <f>IF($A36="","",IF((AND($A36="ADD",OR(BG36="",BG36="Local Authority"))),"17",(_xlfn.XLOOKUP(BG36,ud_sub_organisation[lookupValue],ud_sub_organisation[lookupKey],""))))</f>
        <v/>
      </c>
      <c r="BI36" s="3" t="str">
        <f t="shared" si="5"/>
        <v/>
      </c>
      <c r="BJ36" s="3" t="str">
        <f>IF($A36="","",IF((AND($A36="ADD",OR(BI36="",BI36="Vested Assets"))),"12",(_xlfn.XLOOKUP(BI36,ud_work_category[lookupValue],ud_work_category[lookupKey],""))))</f>
        <v/>
      </c>
      <c r="BK36" s="7"/>
      <c r="BL36" s="2" t="str">
        <f t="shared" si="6"/>
        <v/>
      </c>
      <c r="BM36" s="2" t="str">
        <f t="shared" si="7"/>
        <v/>
      </c>
      <c r="BN36" s="3" t="str">
        <f t="shared" si="8"/>
        <v/>
      </c>
      <c r="BO36" s="3" t="str">
        <f>IF($A36="","",IF((AND($A36="ADD",OR(BN36="",BN36="Excellent"))),"1",(_xlfn.XLOOKUP(BN36,condition[lookupValue],condition[lookupKey],""))))</f>
        <v/>
      </c>
      <c r="BP36" s="8" t="str">
        <f t="shared" si="9"/>
        <v/>
      </c>
      <c r="BQ36" s="9"/>
    </row>
    <row r="37" spans="2:69"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M37" s="3" t="str">
        <f>IF($A37="ADD",IF(NOT(ISBLANK(AL37)),_xlfn.XLOOKUP(AL37,ud_cover_subtype[lookupValue],ud_cover_subtype[lookupKey],"ERROR"),""), "")</f>
        <v/>
      </c>
      <c r="AO37" s="4"/>
      <c r="AQ37" s="4"/>
      <c r="AS37" s="8"/>
      <c r="AT37" s="4" t="str">
        <f t="shared" ca="1" si="0"/>
        <v/>
      </c>
      <c r="AU37" s="4"/>
      <c r="AV37" s="3" t="str">
        <f t="shared" si="1"/>
        <v/>
      </c>
      <c r="AW37" s="3" t="str">
        <f>IF($A37="","",IF((AND($A37="ADD",OR(AV37="",AV37="In Use"))),"5",(_xlfn.XLOOKUP(AV37,ud_asset_status[lookupValue],ud_asset_status[lookupKey],""))))</f>
        <v/>
      </c>
      <c r="AY37" s="3" t="str">
        <f>IF($A37="ADD",IF(NOT(ISBLANK(AX37)),_xlfn.XLOOKUP(AX37,ud_replacement_status[lookupValue],ud_replacement_status[lookupKey],"ERROR"),""), "")</f>
        <v/>
      </c>
      <c r="AZ37" s="8"/>
      <c r="BB37" s="3" t="str">
        <f>IF($A37="ADD",IF(NOT(ISBLANK(BA37)),_xlfn.XLOOKUP(BA37,ar_replace_reason[lookupValue],ar_replace_reason[lookupKey],"ERROR"),""), "")</f>
        <v/>
      </c>
      <c r="BC37" s="3" t="str">
        <f t="shared" si="2"/>
        <v/>
      </c>
      <c r="BD37" s="3" t="str">
        <f>IF($A37="","",IF((AND($A37="ADD",OR(BC37="",BC37="Queenstown-Lakes District Council"))),"70",(_xlfn.XLOOKUP(BC37,ud_organisation_owner[lookupValue],ud_organisation_owner[lookupKey],""))))</f>
        <v/>
      </c>
      <c r="BE37" s="3" t="str">
        <f t="shared" si="3"/>
        <v/>
      </c>
      <c r="BF37" s="3" t="str">
        <f>IF($A37="","",IF((AND($A37="ADD",OR(BE37="",BE37="Queenstown-Lakes District Council"))),"70",(_xlfn.XLOOKUP(BE37,ud_organisation_owner[lookupValue],ud_organisation_owner[lookupKey],""))))</f>
        <v/>
      </c>
      <c r="BG37" s="3" t="str">
        <f t="shared" si="4"/>
        <v/>
      </c>
      <c r="BH37" s="3" t="str">
        <f>IF($A37="","",IF((AND($A37="ADD",OR(BG37="",BG37="Local Authority"))),"17",(_xlfn.XLOOKUP(BG37,ud_sub_organisation[lookupValue],ud_sub_organisation[lookupKey],""))))</f>
        <v/>
      </c>
      <c r="BI37" s="3" t="str">
        <f t="shared" si="5"/>
        <v/>
      </c>
      <c r="BJ37" s="3" t="str">
        <f>IF($A37="","",IF((AND($A37="ADD",OR(BI37="",BI37="Vested Assets"))),"12",(_xlfn.XLOOKUP(BI37,ud_work_category[lookupValue],ud_work_category[lookupKey],""))))</f>
        <v/>
      </c>
      <c r="BK37" s="7"/>
      <c r="BL37" s="2" t="str">
        <f t="shared" si="6"/>
        <v/>
      </c>
      <c r="BM37" s="2" t="str">
        <f t="shared" si="7"/>
        <v/>
      </c>
      <c r="BN37" s="3" t="str">
        <f t="shared" si="8"/>
        <v/>
      </c>
      <c r="BO37" s="3" t="str">
        <f>IF($A37="","",IF((AND($A37="ADD",OR(BN37="",BN37="Excellent"))),"1",(_xlfn.XLOOKUP(BN37,condition[lookupValue],condition[lookupKey],""))))</f>
        <v/>
      </c>
      <c r="BP37" s="8" t="str">
        <f t="shared" si="9"/>
        <v/>
      </c>
      <c r="BQ37" s="9"/>
    </row>
    <row r="38" spans="2:69"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M38" s="3" t="str">
        <f>IF($A38="ADD",IF(NOT(ISBLANK(AL38)),_xlfn.XLOOKUP(AL38,ud_cover_subtype[lookupValue],ud_cover_subtype[lookupKey],"ERROR"),""), "")</f>
        <v/>
      </c>
      <c r="AO38" s="4"/>
      <c r="AQ38" s="4"/>
      <c r="AS38" s="8"/>
      <c r="AT38" s="4" t="str">
        <f t="shared" ca="1" si="0"/>
        <v/>
      </c>
      <c r="AU38" s="4"/>
      <c r="AV38" s="3" t="str">
        <f t="shared" si="1"/>
        <v/>
      </c>
      <c r="AW38" s="3" t="str">
        <f>IF($A38="","",IF((AND($A38="ADD",OR(AV38="",AV38="In Use"))),"5",(_xlfn.XLOOKUP(AV38,ud_asset_status[lookupValue],ud_asset_status[lookupKey],""))))</f>
        <v/>
      </c>
      <c r="AY38" s="3" t="str">
        <f>IF($A38="ADD",IF(NOT(ISBLANK(AX38)),_xlfn.XLOOKUP(AX38,ud_replacement_status[lookupValue],ud_replacement_status[lookupKey],"ERROR"),""), "")</f>
        <v/>
      </c>
      <c r="AZ38" s="8"/>
      <c r="BB38" s="3" t="str">
        <f>IF($A38="ADD",IF(NOT(ISBLANK(BA38)),_xlfn.XLOOKUP(BA38,ar_replace_reason[lookupValue],ar_replace_reason[lookupKey],"ERROR"),""), "")</f>
        <v/>
      </c>
      <c r="BC38" s="3" t="str">
        <f t="shared" si="2"/>
        <v/>
      </c>
      <c r="BD38" s="3" t="str">
        <f>IF($A38="","",IF((AND($A38="ADD",OR(BC38="",BC38="Queenstown-Lakes District Council"))),"70",(_xlfn.XLOOKUP(BC38,ud_organisation_owner[lookupValue],ud_organisation_owner[lookupKey],""))))</f>
        <v/>
      </c>
      <c r="BE38" s="3" t="str">
        <f t="shared" si="3"/>
        <v/>
      </c>
      <c r="BF38" s="3" t="str">
        <f>IF($A38="","",IF((AND($A38="ADD",OR(BE38="",BE38="Queenstown-Lakes District Council"))),"70",(_xlfn.XLOOKUP(BE38,ud_organisation_owner[lookupValue],ud_organisation_owner[lookupKey],""))))</f>
        <v/>
      </c>
      <c r="BG38" s="3" t="str">
        <f t="shared" si="4"/>
        <v/>
      </c>
      <c r="BH38" s="3" t="str">
        <f>IF($A38="","",IF((AND($A38="ADD",OR(BG38="",BG38="Local Authority"))),"17",(_xlfn.XLOOKUP(BG38,ud_sub_organisation[lookupValue],ud_sub_organisation[lookupKey],""))))</f>
        <v/>
      </c>
      <c r="BI38" s="3" t="str">
        <f t="shared" si="5"/>
        <v/>
      </c>
      <c r="BJ38" s="3" t="str">
        <f>IF($A38="","",IF((AND($A38="ADD",OR(BI38="",BI38="Vested Assets"))),"12",(_xlfn.XLOOKUP(BI38,ud_work_category[lookupValue],ud_work_category[lookupKey],""))))</f>
        <v/>
      </c>
      <c r="BK38" s="7"/>
      <c r="BL38" s="2" t="str">
        <f t="shared" si="6"/>
        <v/>
      </c>
      <c r="BM38" s="2" t="str">
        <f t="shared" si="7"/>
        <v/>
      </c>
      <c r="BN38" s="3" t="str">
        <f t="shared" si="8"/>
        <v/>
      </c>
      <c r="BO38" s="3" t="str">
        <f>IF($A38="","",IF((AND($A38="ADD",OR(BN38="",BN38="Excellent"))),"1",(_xlfn.XLOOKUP(BN38,condition[lookupValue],condition[lookupKey],""))))</f>
        <v/>
      </c>
      <c r="BP38" s="8" t="str">
        <f t="shared" si="9"/>
        <v/>
      </c>
      <c r="BQ38" s="9"/>
    </row>
    <row r="39" spans="2:69"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M39" s="3" t="str">
        <f>IF($A39="ADD",IF(NOT(ISBLANK(AL39)),_xlfn.XLOOKUP(AL39,ud_cover_subtype[lookupValue],ud_cover_subtype[lookupKey],"ERROR"),""), "")</f>
        <v/>
      </c>
      <c r="AO39" s="4"/>
      <c r="AQ39" s="4"/>
      <c r="AS39" s="8"/>
      <c r="AT39" s="4" t="str">
        <f t="shared" ca="1" si="0"/>
        <v/>
      </c>
      <c r="AU39" s="4"/>
      <c r="AV39" s="3" t="str">
        <f t="shared" si="1"/>
        <v/>
      </c>
      <c r="AW39" s="3" t="str">
        <f>IF($A39="","",IF((AND($A39="ADD",OR(AV39="",AV39="In Use"))),"5",(_xlfn.XLOOKUP(AV39,ud_asset_status[lookupValue],ud_asset_status[lookupKey],""))))</f>
        <v/>
      </c>
      <c r="AY39" s="3" t="str">
        <f>IF($A39="ADD",IF(NOT(ISBLANK(AX39)),_xlfn.XLOOKUP(AX39,ud_replacement_status[lookupValue],ud_replacement_status[lookupKey],"ERROR"),""), "")</f>
        <v/>
      </c>
      <c r="AZ39" s="8"/>
      <c r="BB39" s="3" t="str">
        <f>IF($A39="ADD",IF(NOT(ISBLANK(BA39)),_xlfn.XLOOKUP(BA39,ar_replace_reason[lookupValue],ar_replace_reason[lookupKey],"ERROR"),""), "")</f>
        <v/>
      </c>
      <c r="BC39" s="3" t="str">
        <f t="shared" si="2"/>
        <v/>
      </c>
      <c r="BD39" s="3" t="str">
        <f>IF($A39="","",IF((AND($A39="ADD",OR(BC39="",BC39="Queenstown-Lakes District Council"))),"70",(_xlfn.XLOOKUP(BC39,ud_organisation_owner[lookupValue],ud_organisation_owner[lookupKey],""))))</f>
        <v/>
      </c>
      <c r="BE39" s="3" t="str">
        <f t="shared" si="3"/>
        <v/>
      </c>
      <c r="BF39" s="3" t="str">
        <f>IF($A39="","",IF((AND($A39="ADD",OR(BE39="",BE39="Queenstown-Lakes District Council"))),"70",(_xlfn.XLOOKUP(BE39,ud_organisation_owner[lookupValue],ud_organisation_owner[lookupKey],""))))</f>
        <v/>
      </c>
      <c r="BG39" s="3" t="str">
        <f t="shared" si="4"/>
        <v/>
      </c>
      <c r="BH39" s="3" t="str">
        <f>IF($A39="","",IF((AND($A39="ADD",OR(BG39="",BG39="Local Authority"))),"17",(_xlfn.XLOOKUP(BG39,ud_sub_organisation[lookupValue],ud_sub_organisation[lookupKey],""))))</f>
        <v/>
      </c>
      <c r="BI39" s="3" t="str">
        <f t="shared" si="5"/>
        <v/>
      </c>
      <c r="BJ39" s="3" t="str">
        <f>IF($A39="","",IF((AND($A39="ADD",OR(BI39="",BI39="Vested Assets"))),"12",(_xlfn.XLOOKUP(BI39,ud_work_category[lookupValue],ud_work_category[lookupKey],""))))</f>
        <v/>
      </c>
      <c r="BK39" s="7"/>
      <c r="BL39" s="2" t="str">
        <f t="shared" si="6"/>
        <v/>
      </c>
      <c r="BM39" s="2" t="str">
        <f t="shared" si="7"/>
        <v/>
      </c>
      <c r="BN39" s="3" t="str">
        <f t="shared" si="8"/>
        <v/>
      </c>
      <c r="BO39" s="3" t="str">
        <f>IF($A39="","",IF((AND($A39="ADD",OR(BN39="",BN39="Excellent"))),"1",(_xlfn.XLOOKUP(BN39,condition[lookupValue],condition[lookupKey],""))))</f>
        <v/>
      </c>
      <c r="BP39" s="8" t="str">
        <f t="shared" si="9"/>
        <v/>
      </c>
      <c r="BQ39" s="9"/>
    </row>
    <row r="40" spans="2:69"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M40" s="3" t="str">
        <f>IF($A40="ADD",IF(NOT(ISBLANK(AL40)),_xlfn.XLOOKUP(AL40,ud_cover_subtype[lookupValue],ud_cover_subtype[lookupKey],"ERROR"),""), "")</f>
        <v/>
      </c>
      <c r="AO40" s="4"/>
      <c r="AQ40" s="4"/>
      <c r="AS40" s="8"/>
      <c r="AT40" s="4" t="str">
        <f t="shared" ca="1" si="0"/>
        <v/>
      </c>
      <c r="AU40" s="4"/>
      <c r="AV40" s="3" t="str">
        <f t="shared" si="1"/>
        <v/>
      </c>
      <c r="AW40" s="3" t="str">
        <f>IF($A40="","",IF((AND($A40="ADD",OR(AV40="",AV40="In Use"))),"5",(_xlfn.XLOOKUP(AV40,ud_asset_status[lookupValue],ud_asset_status[lookupKey],""))))</f>
        <v/>
      </c>
      <c r="AY40" s="3" t="str">
        <f>IF($A40="ADD",IF(NOT(ISBLANK(AX40)),_xlfn.XLOOKUP(AX40,ud_replacement_status[lookupValue],ud_replacement_status[lookupKey],"ERROR"),""), "")</f>
        <v/>
      </c>
      <c r="AZ40" s="8"/>
      <c r="BB40" s="3" t="str">
        <f>IF($A40="ADD",IF(NOT(ISBLANK(BA40)),_xlfn.XLOOKUP(BA40,ar_replace_reason[lookupValue],ar_replace_reason[lookupKey],"ERROR"),""), "")</f>
        <v/>
      </c>
      <c r="BC40" s="3" t="str">
        <f t="shared" si="2"/>
        <v/>
      </c>
      <c r="BD40" s="3" t="str">
        <f>IF($A40="","",IF((AND($A40="ADD",OR(BC40="",BC40="Queenstown-Lakes District Council"))),"70",(_xlfn.XLOOKUP(BC40,ud_organisation_owner[lookupValue],ud_organisation_owner[lookupKey],""))))</f>
        <v/>
      </c>
      <c r="BE40" s="3" t="str">
        <f t="shared" si="3"/>
        <v/>
      </c>
      <c r="BF40" s="3" t="str">
        <f>IF($A40="","",IF((AND($A40="ADD",OR(BE40="",BE40="Queenstown-Lakes District Council"))),"70",(_xlfn.XLOOKUP(BE40,ud_organisation_owner[lookupValue],ud_organisation_owner[lookupKey],""))))</f>
        <v/>
      </c>
      <c r="BG40" s="3" t="str">
        <f t="shared" si="4"/>
        <v/>
      </c>
      <c r="BH40" s="3" t="str">
        <f>IF($A40="","",IF((AND($A40="ADD",OR(BG40="",BG40="Local Authority"))),"17",(_xlfn.XLOOKUP(BG40,ud_sub_organisation[lookupValue],ud_sub_organisation[lookupKey],""))))</f>
        <v/>
      </c>
      <c r="BI40" s="3" t="str">
        <f t="shared" si="5"/>
        <v/>
      </c>
      <c r="BJ40" s="3" t="str">
        <f>IF($A40="","",IF((AND($A40="ADD",OR(BI40="",BI40="Vested Assets"))),"12",(_xlfn.XLOOKUP(BI40,ud_work_category[lookupValue],ud_work_category[lookupKey],""))))</f>
        <v/>
      </c>
      <c r="BK40" s="7"/>
      <c r="BL40" s="2" t="str">
        <f t="shared" si="6"/>
        <v/>
      </c>
      <c r="BM40" s="2" t="str">
        <f t="shared" si="7"/>
        <v/>
      </c>
      <c r="BN40" s="3" t="str">
        <f t="shared" si="8"/>
        <v/>
      </c>
      <c r="BO40" s="3" t="str">
        <f>IF($A40="","",IF((AND($A40="ADD",OR(BN40="",BN40="Excellent"))),"1",(_xlfn.XLOOKUP(BN40,condition[lookupValue],condition[lookupKey],""))))</f>
        <v/>
      </c>
      <c r="BP40" s="8" t="str">
        <f t="shared" si="9"/>
        <v/>
      </c>
      <c r="BQ40" s="9"/>
    </row>
    <row r="41" spans="2:69"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M41" s="3" t="str">
        <f>IF($A41="ADD",IF(NOT(ISBLANK(AL41)),_xlfn.XLOOKUP(AL41,ud_cover_subtype[lookupValue],ud_cover_subtype[lookupKey],"ERROR"),""), "")</f>
        <v/>
      </c>
      <c r="AO41" s="4"/>
      <c r="AQ41" s="4"/>
      <c r="AS41" s="8"/>
      <c r="AT41" s="4" t="str">
        <f t="shared" ca="1" si="0"/>
        <v/>
      </c>
      <c r="AU41" s="4"/>
      <c r="AV41" s="3" t="str">
        <f t="shared" si="1"/>
        <v/>
      </c>
      <c r="AW41" s="3" t="str">
        <f>IF($A41="","",IF((AND($A41="ADD",OR(AV41="",AV41="In Use"))),"5",(_xlfn.XLOOKUP(AV41,ud_asset_status[lookupValue],ud_asset_status[lookupKey],""))))</f>
        <v/>
      </c>
      <c r="AY41" s="3" t="str">
        <f>IF($A41="ADD",IF(NOT(ISBLANK(AX41)),_xlfn.XLOOKUP(AX41,ud_replacement_status[lookupValue],ud_replacement_status[lookupKey],"ERROR"),""), "")</f>
        <v/>
      </c>
      <c r="AZ41" s="8"/>
      <c r="BB41" s="3" t="str">
        <f>IF($A41="ADD",IF(NOT(ISBLANK(BA41)),_xlfn.XLOOKUP(BA41,ar_replace_reason[lookupValue],ar_replace_reason[lookupKey],"ERROR"),""), "")</f>
        <v/>
      </c>
      <c r="BC41" s="3" t="str">
        <f t="shared" si="2"/>
        <v/>
      </c>
      <c r="BD41" s="3" t="str">
        <f>IF($A41="","",IF((AND($A41="ADD",OR(BC41="",BC41="Queenstown-Lakes District Council"))),"70",(_xlfn.XLOOKUP(BC41,ud_organisation_owner[lookupValue],ud_organisation_owner[lookupKey],""))))</f>
        <v/>
      </c>
      <c r="BE41" s="3" t="str">
        <f t="shared" si="3"/>
        <v/>
      </c>
      <c r="BF41" s="3" t="str">
        <f>IF($A41="","",IF((AND($A41="ADD",OR(BE41="",BE41="Queenstown-Lakes District Council"))),"70",(_xlfn.XLOOKUP(BE41,ud_organisation_owner[lookupValue],ud_organisation_owner[lookupKey],""))))</f>
        <v/>
      </c>
      <c r="BG41" s="3" t="str">
        <f t="shared" si="4"/>
        <v/>
      </c>
      <c r="BH41" s="3" t="str">
        <f>IF($A41="","",IF((AND($A41="ADD",OR(BG41="",BG41="Local Authority"))),"17",(_xlfn.XLOOKUP(BG41,ud_sub_organisation[lookupValue],ud_sub_organisation[lookupKey],""))))</f>
        <v/>
      </c>
      <c r="BI41" s="3" t="str">
        <f t="shared" si="5"/>
        <v/>
      </c>
      <c r="BJ41" s="3" t="str">
        <f>IF($A41="","",IF((AND($A41="ADD",OR(BI41="",BI41="Vested Assets"))),"12",(_xlfn.XLOOKUP(BI41,ud_work_category[lookupValue],ud_work_category[lookupKey],""))))</f>
        <v/>
      </c>
      <c r="BK41" s="7"/>
      <c r="BL41" s="2" t="str">
        <f t="shared" si="6"/>
        <v/>
      </c>
      <c r="BM41" s="2" t="str">
        <f t="shared" si="7"/>
        <v/>
      </c>
      <c r="BN41" s="3" t="str">
        <f t="shared" si="8"/>
        <v/>
      </c>
      <c r="BO41" s="3" t="str">
        <f>IF($A41="","",IF((AND($A41="ADD",OR(BN41="",BN41="Excellent"))),"1",(_xlfn.XLOOKUP(BN41,condition[lookupValue],condition[lookupKey],""))))</f>
        <v/>
      </c>
      <c r="BP41" s="8" t="str">
        <f t="shared" si="9"/>
        <v/>
      </c>
      <c r="BQ41" s="9"/>
    </row>
    <row r="42" spans="2:69"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M42" s="3" t="str">
        <f>IF($A42="ADD",IF(NOT(ISBLANK(AL42)),_xlfn.XLOOKUP(AL42,ud_cover_subtype[lookupValue],ud_cover_subtype[lookupKey],"ERROR"),""), "")</f>
        <v/>
      </c>
      <c r="AO42" s="4"/>
      <c r="AQ42" s="4"/>
      <c r="AS42" s="8"/>
      <c r="AT42" s="4" t="str">
        <f t="shared" ca="1" si="0"/>
        <v/>
      </c>
      <c r="AU42" s="4"/>
      <c r="AV42" s="3" t="str">
        <f t="shared" si="1"/>
        <v/>
      </c>
      <c r="AW42" s="3" t="str">
        <f>IF($A42="","",IF((AND($A42="ADD",OR(AV42="",AV42="In Use"))),"5",(_xlfn.XLOOKUP(AV42,ud_asset_status[lookupValue],ud_asset_status[lookupKey],""))))</f>
        <v/>
      </c>
      <c r="AY42" s="3" t="str">
        <f>IF($A42="ADD",IF(NOT(ISBLANK(AX42)),_xlfn.XLOOKUP(AX42,ud_replacement_status[lookupValue],ud_replacement_status[lookupKey],"ERROR"),""), "")</f>
        <v/>
      </c>
      <c r="AZ42" s="8"/>
      <c r="BB42" s="3" t="str">
        <f>IF($A42="ADD",IF(NOT(ISBLANK(BA42)),_xlfn.XLOOKUP(BA42,ar_replace_reason[lookupValue],ar_replace_reason[lookupKey],"ERROR"),""), "")</f>
        <v/>
      </c>
      <c r="BC42" s="3" t="str">
        <f t="shared" si="2"/>
        <v/>
      </c>
      <c r="BD42" s="3" t="str">
        <f>IF($A42="","",IF((AND($A42="ADD",OR(BC42="",BC42="Queenstown-Lakes District Council"))),"70",(_xlfn.XLOOKUP(BC42,ud_organisation_owner[lookupValue],ud_organisation_owner[lookupKey],""))))</f>
        <v/>
      </c>
      <c r="BE42" s="3" t="str">
        <f t="shared" si="3"/>
        <v/>
      </c>
      <c r="BF42" s="3" t="str">
        <f>IF($A42="","",IF((AND($A42="ADD",OR(BE42="",BE42="Queenstown-Lakes District Council"))),"70",(_xlfn.XLOOKUP(BE42,ud_organisation_owner[lookupValue],ud_organisation_owner[lookupKey],""))))</f>
        <v/>
      </c>
      <c r="BG42" s="3" t="str">
        <f t="shared" si="4"/>
        <v/>
      </c>
      <c r="BH42" s="3" t="str">
        <f>IF($A42="","",IF((AND($A42="ADD",OR(BG42="",BG42="Local Authority"))),"17",(_xlfn.XLOOKUP(BG42,ud_sub_organisation[lookupValue],ud_sub_organisation[lookupKey],""))))</f>
        <v/>
      </c>
      <c r="BI42" s="3" t="str">
        <f t="shared" si="5"/>
        <v/>
      </c>
      <c r="BJ42" s="3" t="str">
        <f>IF($A42="","",IF((AND($A42="ADD",OR(BI42="",BI42="Vested Assets"))),"12",(_xlfn.XLOOKUP(BI42,ud_work_category[lookupValue],ud_work_category[lookupKey],""))))</f>
        <v/>
      </c>
      <c r="BK42" s="7"/>
      <c r="BL42" s="2" t="str">
        <f t="shared" si="6"/>
        <v/>
      </c>
      <c r="BM42" s="2" t="str">
        <f t="shared" si="7"/>
        <v/>
      </c>
      <c r="BN42" s="3" t="str">
        <f t="shared" si="8"/>
        <v/>
      </c>
      <c r="BO42" s="3" t="str">
        <f>IF($A42="","",IF((AND($A42="ADD",OR(BN42="",BN42="Excellent"))),"1",(_xlfn.XLOOKUP(BN42,condition[lookupValue],condition[lookupKey],""))))</f>
        <v/>
      </c>
      <c r="BP42" s="8" t="str">
        <f t="shared" si="9"/>
        <v/>
      </c>
      <c r="BQ42" s="9"/>
    </row>
    <row r="43" spans="2:69"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M43" s="3" t="str">
        <f>IF($A43="ADD",IF(NOT(ISBLANK(AL43)),_xlfn.XLOOKUP(AL43,ud_cover_subtype[lookupValue],ud_cover_subtype[lookupKey],"ERROR"),""), "")</f>
        <v/>
      </c>
      <c r="AO43" s="4"/>
      <c r="AQ43" s="4"/>
      <c r="AS43" s="8"/>
      <c r="AT43" s="4" t="str">
        <f t="shared" ca="1" si="0"/>
        <v/>
      </c>
      <c r="AU43" s="4"/>
      <c r="AV43" s="3" t="str">
        <f t="shared" si="1"/>
        <v/>
      </c>
      <c r="AW43" s="3" t="str">
        <f>IF($A43="","",IF((AND($A43="ADD",OR(AV43="",AV43="In Use"))),"5",(_xlfn.XLOOKUP(AV43,ud_asset_status[lookupValue],ud_asset_status[lookupKey],""))))</f>
        <v/>
      </c>
      <c r="AY43" s="3" t="str">
        <f>IF($A43="ADD",IF(NOT(ISBLANK(AX43)),_xlfn.XLOOKUP(AX43,ud_replacement_status[lookupValue],ud_replacement_status[lookupKey],"ERROR"),""), "")</f>
        <v/>
      </c>
      <c r="AZ43" s="8"/>
      <c r="BB43" s="3" t="str">
        <f>IF($A43="ADD",IF(NOT(ISBLANK(BA43)),_xlfn.XLOOKUP(BA43,ar_replace_reason[lookupValue],ar_replace_reason[lookupKey],"ERROR"),""), "")</f>
        <v/>
      </c>
      <c r="BC43" s="3" t="str">
        <f t="shared" si="2"/>
        <v/>
      </c>
      <c r="BD43" s="3" t="str">
        <f>IF($A43="","",IF((AND($A43="ADD",OR(BC43="",BC43="Queenstown-Lakes District Council"))),"70",(_xlfn.XLOOKUP(BC43,ud_organisation_owner[lookupValue],ud_organisation_owner[lookupKey],""))))</f>
        <v/>
      </c>
      <c r="BE43" s="3" t="str">
        <f t="shared" si="3"/>
        <v/>
      </c>
      <c r="BF43" s="3" t="str">
        <f>IF($A43="","",IF((AND($A43="ADD",OR(BE43="",BE43="Queenstown-Lakes District Council"))),"70",(_xlfn.XLOOKUP(BE43,ud_organisation_owner[lookupValue],ud_organisation_owner[lookupKey],""))))</f>
        <v/>
      </c>
      <c r="BG43" s="3" t="str">
        <f t="shared" si="4"/>
        <v/>
      </c>
      <c r="BH43" s="3" t="str">
        <f>IF($A43="","",IF((AND($A43="ADD",OR(BG43="",BG43="Local Authority"))),"17",(_xlfn.XLOOKUP(BG43,ud_sub_organisation[lookupValue],ud_sub_organisation[lookupKey],""))))</f>
        <v/>
      </c>
      <c r="BI43" s="3" t="str">
        <f t="shared" si="5"/>
        <v/>
      </c>
      <c r="BJ43" s="3" t="str">
        <f>IF($A43="","",IF((AND($A43="ADD",OR(BI43="",BI43="Vested Assets"))),"12",(_xlfn.XLOOKUP(BI43,ud_work_category[lookupValue],ud_work_category[lookupKey],""))))</f>
        <v/>
      </c>
      <c r="BK43" s="7"/>
      <c r="BL43" s="2" t="str">
        <f t="shared" si="6"/>
        <v/>
      </c>
      <c r="BM43" s="2" t="str">
        <f t="shared" si="7"/>
        <v/>
      </c>
      <c r="BN43" s="3" t="str">
        <f t="shared" si="8"/>
        <v/>
      </c>
      <c r="BO43" s="3" t="str">
        <f>IF($A43="","",IF((AND($A43="ADD",OR(BN43="",BN43="Excellent"))),"1",(_xlfn.XLOOKUP(BN43,condition[lookupValue],condition[lookupKey],""))))</f>
        <v/>
      </c>
      <c r="BP43" s="8" t="str">
        <f t="shared" si="9"/>
        <v/>
      </c>
      <c r="BQ43" s="9"/>
    </row>
    <row r="44" spans="2:69"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M44" s="3" t="str">
        <f>IF($A44="ADD",IF(NOT(ISBLANK(AL44)),_xlfn.XLOOKUP(AL44,ud_cover_subtype[lookupValue],ud_cover_subtype[lookupKey],"ERROR"),""), "")</f>
        <v/>
      </c>
      <c r="AO44" s="4"/>
      <c r="AQ44" s="4"/>
      <c r="AS44" s="8"/>
      <c r="AT44" s="4" t="str">
        <f t="shared" ca="1" si="0"/>
        <v/>
      </c>
      <c r="AU44" s="4"/>
      <c r="AV44" s="3" t="str">
        <f t="shared" si="1"/>
        <v/>
      </c>
      <c r="AW44" s="3" t="str">
        <f>IF($A44="","",IF((AND($A44="ADD",OR(AV44="",AV44="In Use"))),"5",(_xlfn.XLOOKUP(AV44,ud_asset_status[lookupValue],ud_asset_status[lookupKey],""))))</f>
        <v/>
      </c>
      <c r="AY44" s="3" t="str">
        <f>IF($A44="ADD",IF(NOT(ISBLANK(AX44)),_xlfn.XLOOKUP(AX44,ud_replacement_status[lookupValue],ud_replacement_status[lookupKey],"ERROR"),""), "")</f>
        <v/>
      </c>
      <c r="AZ44" s="8"/>
      <c r="BB44" s="3" t="str">
        <f>IF($A44="ADD",IF(NOT(ISBLANK(BA44)),_xlfn.XLOOKUP(BA44,ar_replace_reason[lookupValue],ar_replace_reason[lookupKey],"ERROR"),""), "")</f>
        <v/>
      </c>
      <c r="BC44" s="3" t="str">
        <f t="shared" si="2"/>
        <v/>
      </c>
      <c r="BD44" s="3" t="str">
        <f>IF($A44="","",IF((AND($A44="ADD",OR(BC44="",BC44="Queenstown-Lakes District Council"))),"70",(_xlfn.XLOOKUP(BC44,ud_organisation_owner[lookupValue],ud_organisation_owner[lookupKey],""))))</f>
        <v/>
      </c>
      <c r="BE44" s="3" t="str">
        <f t="shared" si="3"/>
        <v/>
      </c>
      <c r="BF44" s="3" t="str">
        <f>IF($A44="","",IF((AND($A44="ADD",OR(BE44="",BE44="Queenstown-Lakes District Council"))),"70",(_xlfn.XLOOKUP(BE44,ud_organisation_owner[lookupValue],ud_organisation_owner[lookupKey],""))))</f>
        <v/>
      </c>
      <c r="BG44" s="3" t="str">
        <f t="shared" si="4"/>
        <v/>
      </c>
      <c r="BH44" s="3" t="str">
        <f>IF($A44="","",IF((AND($A44="ADD",OR(BG44="",BG44="Local Authority"))),"17",(_xlfn.XLOOKUP(BG44,ud_sub_organisation[lookupValue],ud_sub_organisation[lookupKey],""))))</f>
        <v/>
      </c>
      <c r="BI44" s="3" t="str">
        <f t="shared" si="5"/>
        <v/>
      </c>
      <c r="BJ44" s="3" t="str">
        <f>IF($A44="","",IF((AND($A44="ADD",OR(BI44="",BI44="Vested Assets"))),"12",(_xlfn.XLOOKUP(BI44,ud_work_category[lookupValue],ud_work_category[lookupKey],""))))</f>
        <v/>
      </c>
      <c r="BK44" s="7"/>
      <c r="BL44" s="2" t="str">
        <f t="shared" si="6"/>
        <v/>
      </c>
      <c r="BM44" s="2" t="str">
        <f t="shared" si="7"/>
        <v/>
      </c>
      <c r="BN44" s="3" t="str">
        <f t="shared" si="8"/>
        <v/>
      </c>
      <c r="BO44" s="3" t="str">
        <f>IF($A44="","",IF((AND($A44="ADD",OR(BN44="",BN44="Excellent"))),"1",(_xlfn.XLOOKUP(BN44,condition[lookupValue],condition[lookupKey],""))))</f>
        <v/>
      </c>
      <c r="BP44" s="8" t="str">
        <f t="shared" si="9"/>
        <v/>
      </c>
      <c r="BQ44" s="9"/>
    </row>
    <row r="45" spans="2:69"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M45" s="3" t="str">
        <f>IF($A45="ADD",IF(NOT(ISBLANK(AL45)),_xlfn.XLOOKUP(AL45,ud_cover_subtype[lookupValue],ud_cover_subtype[lookupKey],"ERROR"),""), "")</f>
        <v/>
      </c>
      <c r="AO45" s="4"/>
      <c r="AQ45" s="4"/>
      <c r="AS45" s="8"/>
      <c r="AT45" s="4" t="str">
        <f t="shared" ca="1" si="0"/>
        <v/>
      </c>
      <c r="AU45" s="4"/>
      <c r="AV45" s="3" t="str">
        <f t="shared" si="1"/>
        <v/>
      </c>
      <c r="AW45" s="3" t="str">
        <f>IF($A45="","",IF((AND($A45="ADD",OR(AV45="",AV45="In Use"))),"5",(_xlfn.XLOOKUP(AV45,ud_asset_status[lookupValue],ud_asset_status[lookupKey],""))))</f>
        <v/>
      </c>
      <c r="AY45" s="3" t="str">
        <f>IF($A45="ADD",IF(NOT(ISBLANK(AX45)),_xlfn.XLOOKUP(AX45,ud_replacement_status[lookupValue],ud_replacement_status[lookupKey],"ERROR"),""), "")</f>
        <v/>
      </c>
      <c r="AZ45" s="8"/>
      <c r="BB45" s="3" t="str">
        <f>IF($A45="ADD",IF(NOT(ISBLANK(BA45)),_xlfn.XLOOKUP(BA45,ar_replace_reason[lookupValue],ar_replace_reason[lookupKey],"ERROR"),""), "")</f>
        <v/>
      </c>
      <c r="BC45" s="3" t="str">
        <f t="shared" si="2"/>
        <v/>
      </c>
      <c r="BD45" s="3" t="str">
        <f>IF($A45="","",IF((AND($A45="ADD",OR(BC45="",BC45="Queenstown-Lakes District Council"))),"70",(_xlfn.XLOOKUP(BC45,ud_organisation_owner[lookupValue],ud_organisation_owner[lookupKey],""))))</f>
        <v/>
      </c>
      <c r="BE45" s="3" t="str">
        <f t="shared" si="3"/>
        <v/>
      </c>
      <c r="BF45" s="3" t="str">
        <f>IF($A45="","",IF((AND($A45="ADD",OR(BE45="",BE45="Queenstown-Lakes District Council"))),"70",(_xlfn.XLOOKUP(BE45,ud_organisation_owner[lookupValue],ud_organisation_owner[lookupKey],""))))</f>
        <v/>
      </c>
      <c r="BG45" s="3" t="str">
        <f t="shared" si="4"/>
        <v/>
      </c>
      <c r="BH45" s="3" t="str">
        <f>IF($A45="","",IF((AND($A45="ADD",OR(BG45="",BG45="Local Authority"))),"17",(_xlfn.XLOOKUP(BG45,ud_sub_organisation[lookupValue],ud_sub_organisation[lookupKey],""))))</f>
        <v/>
      </c>
      <c r="BI45" s="3" t="str">
        <f t="shared" si="5"/>
        <v/>
      </c>
      <c r="BJ45" s="3" t="str">
        <f>IF($A45="","",IF((AND($A45="ADD",OR(BI45="",BI45="Vested Assets"))),"12",(_xlfn.XLOOKUP(BI45,ud_work_category[lookupValue],ud_work_category[lookupKey],""))))</f>
        <v/>
      </c>
      <c r="BK45" s="7"/>
      <c r="BL45" s="2" t="str">
        <f t="shared" si="6"/>
        <v/>
      </c>
      <c r="BM45" s="2" t="str">
        <f t="shared" si="7"/>
        <v/>
      </c>
      <c r="BN45" s="3" t="str">
        <f t="shared" si="8"/>
        <v/>
      </c>
      <c r="BO45" s="3" t="str">
        <f>IF($A45="","",IF((AND($A45="ADD",OR(BN45="",BN45="Excellent"))),"1",(_xlfn.XLOOKUP(BN45,condition[lookupValue],condition[lookupKey],""))))</f>
        <v/>
      </c>
      <c r="BP45" s="8" t="str">
        <f t="shared" si="9"/>
        <v/>
      </c>
      <c r="BQ45" s="9"/>
    </row>
    <row r="46" spans="2:69"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M46" s="3" t="str">
        <f>IF($A46="ADD",IF(NOT(ISBLANK(AL46)),_xlfn.XLOOKUP(AL46,ud_cover_subtype[lookupValue],ud_cover_subtype[lookupKey],"ERROR"),""), "")</f>
        <v/>
      </c>
      <c r="AO46" s="4"/>
      <c r="AQ46" s="4"/>
      <c r="AS46" s="8"/>
      <c r="AT46" s="4" t="str">
        <f t="shared" ca="1" si="0"/>
        <v/>
      </c>
      <c r="AU46" s="4"/>
      <c r="AV46" s="3" t="str">
        <f t="shared" si="1"/>
        <v/>
      </c>
      <c r="AW46" s="3" t="str">
        <f>IF($A46="","",IF((AND($A46="ADD",OR(AV46="",AV46="In Use"))),"5",(_xlfn.XLOOKUP(AV46,ud_asset_status[lookupValue],ud_asset_status[lookupKey],""))))</f>
        <v/>
      </c>
      <c r="AY46" s="3" t="str">
        <f>IF($A46="ADD",IF(NOT(ISBLANK(AX46)),_xlfn.XLOOKUP(AX46,ud_replacement_status[lookupValue],ud_replacement_status[lookupKey],"ERROR"),""), "")</f>
        <v/>
      </c>
      <c r="AZ46" s="8"/>
      <c r="BB46" s="3" t="str">
        <f>IF($A46="ADD",IF(NOT(ISBLANK(BA46)),_xlfn.XLOOKUP(BA46,ar_replace_reason[lookupValue],ar_replace_reason[lookupKey],"ERROR"),""), "")</f>
        <v/>
      </c>
      <c r="BC46" s="3" t="str">
        <f t="shared" si="2"/>
        <v/>
      </c>
      <c r="BD46" s="3" t="str">
        <f>IF($A46="","",IF((AND($A46="ADD",OR(BC46="",BC46="Queenstown-Lakes District Council"))),"70",(_xlfn.XLOOKUP(BC46,ud_organisation_owner[lookupValue],ud_organisation_owner[lookupKey],""))))</f>
        <v/>
      </c>
      <c r="BE46" s="3" t="str">
        <f t="shared" si="3"/>
        <v/>
      </c>
      <c r="BF46" s="3" t="str">
        <f>IF($A46="","",IF((AND($A46="ADD",OR(BE46="",BE46="Queenstown-Lakes District Council"))),"70",(_xlfn.XLOOKUP(BE46,ud_organisation_owner[lookupValue],ud_organisation_owner[lookupKey],""))))</f>
        <v/>
      </c>
      <c r="BG46" s="3" t="str">
        <f t="shared" si="4"/>
        <v/>
      </c>
      <c r="BH46" s="3" t="str">
        <f>IF($A46="","",IF((AND($A46="ADD",OR(BG46="",BG46="Local Authority"))),"17",(_xlfn.XLOOKUP(BG46,ud_sub_organisation[lookupValue],ud_sub_organisation[lookupKey],""))))</f>
        <v/>
      </c>
      <c r="BI46" s="3" t="str">
        <f t="shared" si="5"/>
        <v/>
      </c>
      <c r="BJ46" s="3" t="str">
        <f>IF($A46="","",IF((AND($A46="ADD",OR(BI46="",BI46="Vested Assets"))),"12",(_xlfn.XLOOKUP(BI46,ud_work_category[lookupValue],ud_work_category[lookupKey],""))))</f>
        <v/>
      </c>
      <c r="BK46" s="7"/>
      <c r="BL46" s="2" t="str">
        <f t="shared" si="6"/>
        <v/>
      </c>
      <c r="BM46" s="2" t="str">
        <f t="shared" si="7"/>
        <v/>
      </c>
      <c r="BN46" s="3" t="str">
        <f t="shared" si="8"/>
        <v/>
      </c>
      <c r="BO46" s="3" t="str">
        <f>IF($A46="","",IF((AND($A46="ADD",OR(BN46="",BN46="Excellent"))),"1",(_xlfn.XLOOKUP(BN46,condition[lookupValue],condition[lookupKey],""))))</f>
        <v/>
      </c>
      <c r="BP46" s="8" t="str">
        <f t="shared" si="9"/>
        <v/>
      </c>
      <c r="BQ46" s="9"/>
    </row>
    <row r="47" spans="2:69"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M47" s="3" t="str">
        <f>IF($A47="ADD",IF(NOT(ISBLANK(AL47)),_xlfn.XLOOKUP(AL47,ud_cover_subtype[lookupValue],ud_cover_subtype[lookupKey],"ERROR"),""), "")</f>
        <v/>
      </c>
      <c r="AO47" s="4"/>
      <c r="AQ47" s="4"/>
      <c r="AS47" s="8"/>
      <c r="AT47" s="4" t="str">
        <f t="shared" ca="1" si="0"/>
        <v/>
      </c>
      <c r="AU47" s="4"/>
      <c r="AV47" s="3" t="str">
        <f t="shared" si="1"/>
        <v/>
      </c>
      <c r="AW47" s="3" t="str">
        <f>IF($A47="","",IF((AND($A47="ADD",OR(AV47="",AV47="In Use"))),"5",(_xlfn.XLOOKUP(AV47,ud_asset_status[lookupValue],ud_asset_status[lookupKey],""))))</f>
        <v/>
      </c>
      <c r="AY47" s="3" t="str">
        <f>IF($A47="ADD",IF(NOT(ISBLANK(AX47)),_xlfn.XLOOKUP(AX47,ud_replacement_status[lookupValue],ud_replacement_status[lookupKey],"ERROR"),""), "")</f>
        <v/>
      </c>
      <c r="AZ47" s="8"/>
      <c r="BB47" s="3" t="str">
        <f>IF($A47="ADD",IF(NOT(ISBLANK(BA47)),_xlfn.XLOOKUP(BA47,ar_replace_reason[lookupValue],ar_replace_reason[lookupKey],"ERROR"),""), "")</f>
        <v/>
      </c>
      <c r="BC47" s="3" t="str">
        <f t="shared" si="2"/>
        <v/>
      </c>
      <c r="BD47" s="3" t="str">
        <f>IF($A47="","",IF((AND($A47="ADD",OR(BC47="",BC47="Queenstown-Lakes District Council"))),"70",(_xlfn.XLOOKUP(BC47,ud_organisation_owner[lookupValue],ud_organisation_owner[lookupKey],""))))</f>
        <v/>
      </c>
      <c r="BE47" s="3" t="str">
        <f t="shared" si="3"/>
        <v/>
      </c>
      <c r="BF47" s="3" t="str">
        <f>IF($A47="","",IF((AND($A47="ADD",OR(BE47="",BE47="Queenstown-Lakes District Council"))),"70",(_xlfn.XLOOKUP(BE47,ud_organisation_owner[lookupValue],ud_organisation_owner[lookupKey],""))))</f>
        <v/>
      </c>
      <c r="BG47" s="3" t="str">
        <f t="shared" si="4"/>
        <v/>
      </c>
      <c r="BH47" s="3" t="str">
        <f>IF($A47="","",IF((AND($A47="ADD",OR(BG47="",BG47="Local Authority"))),"17",(_xlfn.XLOOKUP(BG47,ud_sub_organisation[lookupValue],ud_sub_organisation[lookupKey],""))))</f>
        <v/>
      </c>
      <c r="BI47" s="3" t="str">
        <f t="shared" si="5"/>
        <v/>
      </c>
      <c r="BJ47" s="3" t="str">
        <f>IF($A47="","",IF((AND($A47="ADD",OR(BI47="",BI47="Vested Assets"))),"12",(_xlfn.XLOOKUP(BI47,ud_work_category[lookupValue],ud_work_category[lookupKey],""))))</f>
        <v/>
      </c>
      <c r="BK47" s="7"/>
      <c r="BL47" s="2" t="str">
        <f t="shared" si="6"/>
        <v/>
      </c>
      <c r="BM47" s="2" t="str">
        <f t="shared" si="7"/>
        <v/>
      </c>
      <c r="BN47" s="3" t="str">
        <f t="shared" si="8"/>
        <v/>
      </c>
      <c r="BO47" s="3" t="str">
        <f>IF($A47="","",IF((AND($A47="ADD",OR(BN47="",BN47="Excellent"))),"1",(_xlfn.XLOOKUP(BN47,condition[lookupValue],condition[lookupKey],""))))</f>
        <v/>
      </c>
      <c r="BP47" s="8" t="str">
        <f t="shared" si="9"/>
        <v/>
      </c>
      <c r="BQ47" s="9"/>
    </row>
    <row r="48" spans="2:69"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M48" s="3" t="str">
        <f>IF($A48="ADD",IF(NOT(ISBLANK(AL48)),_xlfn.XLOOKUP(AL48,ud_cover_subtype[lookupValue],ud_cover_subtype[lookupKey],"ERROR"),""), "")</f>
        <v/>
      </c>
      <c r="AO48" s="4"/>
      <c r="AQ48" s="4"/>
      <c r="AS48" s="8"/>
      <c r="AT48" s="4" t="str">
        <f t="shared" ca="1" si="0"/>
        <v/>
      </c>
      <c r="AU48" s="4"/>
      <c r="AV48" s="3" t="str">
        <f t="shared" si="1"/>
        <v/>
      </c>
      <c r="AW48" s="3" t="str">
        <f>IF($A48="","",IF((AND($A48="ADD",OR(AV48="",AV48="In Use"))),"5",(_xlfn.XLOOKUP(AV48,ud_asset_status[lookupValue],ud_asset_status[lookupKey],""))))</f>
        <v/>
      </c>
      <c r="AY48" s="3" t="str">
        <f>IF($A48="ADD",IF(NOT(ISBLANK(AX48)),_xlfn.XLOOKUP(AX48,ud_replacement_status[lookupValue],ud_replacement_status[lookupKey],"ERROR"),""), "")</f>
        <v/>
      </c>
      <c r="AZ48" s="8"/>
      <c r="BB48" s="3" t="str">
        <f>IF($A48="ADD",IF(NOT(ISBLANK(BA48)),_xlfn.XLOOKUP(BA48,ar_replace_reason[lookupValue],ar_replace_reason[lookupKey],"ERROR"),""), "")</f>
        <v/>
      </c>
      <c r="BC48" s="3" t="str">
        <f t="shared" si="2"/>
        <v/>
      </c>
      <c r="BD48" s="3" t="str">
        <f>IF($A48="","",IF((AND($A48="ADD",OR(BC48="",BC48="Queenstown-Lakes District Council"))),"70",(_xlfn.XLOOKUP(BC48,ud_organisation_owner[lookupValue],ud_organisation_owner[lookupKey],""))))</f>
        <v/>
      </c>
      <c r="BE48" s="3" t="str">
        <f t="shared" si="3"/>
        <v/>
      </c>
      <c r="BF48" s="3" t="str">
        <f>IF($A48="","",IF((AND($A48="ADD",OR(BE48="",BE48="Queenstown-Lakes District Council"))),"70",(_xlfn.XLOOKUP(BE48,ud_organisation_owner[lookupValue],ud_organisation_owner[lookupKey],""))))</f>
        <v/>
      </c>
      <c r="BG48" s="3" t="str">
        <f t="shared" si="4"/>
        <v/>
      </c>
      <c r="BH48" s="3" t="str">
        <f>IF($A48="","",IF((AND($A48="ADD",OR(BG48="",BG48="Local Authority"))),"17",(_xlfn.XLOOKUP(BG48,ud_sub_organisation[lookupValue],ud_sub_organisation[lookupKey],""))))</f>
        <v/>
      </c>
      <c r="BI48" s="3" t="str">
        <f t="shared" si="5"/>
        <v/>
      </c>
      <c r="BJ48" s="3" t="str">
        <f>IF($A48="","",IF((AND($A48="ADD",OR(BI48="",BI48="Vested Assets"))),"12",(_xlfn.XLOOKUP(BI48,ud_work_category[lookupValue],ud_work_category[lookupKey],""))))</f>
        <v/>
      </c>
      <c r="BK48" s="7"/>
      <c r="BL48" s="2" t="str">
        <f t="shared" si="6"/>
        <v/>
      </c>
      <c r="BM48" s="2" t="str">
        <f t="shared" si="7"/>
        <v/>
      </c>
      <c r="BN48" s="3" t="str">
        <f t="shared" si="8"/>
        <v/>
      </c>
      <c r="BO48" s="3" t="str">
        <f>IF($A48="","",IF((AND($A48="ADD",OR(BN48="",BN48="Excellent"))),"1",(_xlfn.XLOOKUP(BN48,condition[lookupValue],condition[lookupKey],""))))</f>
        <v/>
      </c>
      <c r="BP48" s="8" t="str">
        <f t="shared" si="9"/>
        <v/>
      </c>
      <c r="BQ48" s="9"/>
    </row>
    <row r="49" spans="2:69"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M49" s="3" t="str">
        <f>IF($A49="ADD",IF(NOT(ISBLANK(AL49)),_xlfn.XLOOKUP(AL49,ud_cover_subtype[lookupValue],ud_cover_subtype[lookupKey],"ERROR"),""), "")</f>
        <v/>
      </c>
      <c r="AO49" s="4"/>
      <c r="AQ49" s="4"/>
      <c r="AS49" s="8"/>
      <c r="AT49" s="4" t="str">
        <f t="shared" ca="1" si="0"/>
        <v/>
      </c>
      <c r="AU49" s="4"/>
      <c r="AV49" s="3" t="str">
        <f t="shared" si="1"/>
        <v/>
      </c>
      <c r="AW49" s="3" t="str">
        <f>IF($A49="","",IF((AND($A49="ADD",OR(AV49="",AV49="In Use"))),"5",(_xlfn.XLOOKUP(AV49,ud_asset_status[lookupValue],ud_asset_status[lookupKey],""))))</f>
        <v/>
      </c>
      <c r="AY49" s="3" t="str">
        <f>IF($A49="ADD",IF(NOT(ISBLANK(AX49)),_xlfn.XLOOKUP(AX49,ud_replacement_status[lookupValue],ud_replacement_status[lookupKey],"ERROR"),""), "")</f>
        <v/>
      </c>
      <c r="AZ49" s="8"/>
      <c r="BB49" s="3" t="str">
        <f>IF($A49="ADD",IF(NOT(ISBLANK(BA49)),_xlfn.XLOOKUP(BA49,ar_replace_reason[lookupValue],ar_replace_reason[lookupKey],"ERROR"),""), "")</f>
        <v/>
      </c>
      <c r="BC49" s="3" t="str">
        <f t="shared" si="2"/>
        <v/>
      </c>
      <c r="BD49" s="3" t="str">
        <f>IF($A49="","",IF((AND($A49="ADD",OR(BC49="",BC49="Queenstown-Lakes District Council"))),"70",(_xlfn.XLOOKUP(BC49,ud_organisation_owner[lookupValue],ud_organisation_owner[lookupKey],""))))</f>
        <v/>
      </c>
      <c r="BE49" s="3" t="str">
        <f t="shared" si="3"/>
        <v/>
      </c>
      <c r="BF49" s="3" t="str">
        <f>IF($A49="","",IF((AND($A49="ADD",OR(BE49="",BE49="Queenstown-Lakes District Council"))),"70",(_xlfn.XLOOKUP(BE49,ud_organisation_owner[lookupValue],ud_organisation_owner[lookupKey],""))))</f>
        <v/>
      </c>
      <c r="BG49" s="3" t="str">
        <f t="shared" si="4"/>
        <v/>
      </c>
      <c r="BH49" s="3" t="str">
        <f>IF($A49="","",IF((AND($A49="ADD",OR(BG49="",BG49="Local Authority"))),"17",(_xlfn.XLOOKUP(BG49,ud_sub_organisation[lookupValue],ud_sub_organisation[lookupKey],""))))</f>
        <v/>
      </c>
      <c r="BI49" s="3" t="str">
        <f t="shared" si="5"/>
        <v/>
      </c>
      <c r="BJ49" s="3" t="str">
        <f>IF($A49="","",IF((AND($A49="ADD",OR(BI49="",BI49="Vested Assets"))),"12",(_xlfn.XLOOKUP(BI49,ud_work_category[lookupValue],ud_work_category[lookupKey],""))))</f>
        <v/>
      </c>
      <c r="BK49" s="7"/>
      <c r="BL49" s="2" t="str">
        <f t="shared" si="6"/>
        <v/>
      </c>
      <c r="BM49" s="2" t="str">
        <f t="shared" si="7"/>
        <v/>
      </c>
      <c r="BN49" s="3" t="str">
        <f t="shared" si="8"/>
        <v/>
      </c>
      <c r="BO49" s="3" t="str">
        <f>IF($A49="","",IF((AND($A49="ADD",OR(BN49="",BN49="Excellent"))),"1",(_xlfn.XLOOKUP(BN49,condition[lookupValue],condition[lookupKey],""))))</f>
        <v/>
      </c>
      <c r="BP49" s="8" t="str">
        <f t="shared" si="9"/>
        <v/>
      </c>
      <c r="BQ49" s="9"/>
    </row>
    <row r="50" spans="2:69"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M50" s="3" t="str">
        <f>IF($A50="ADD",IF(NOT(ISBLANK(AL50)),_xlfn.XLOOKUP(AL50,ud_cover_subtype[lookupValue],ud_cover_subtype[lookupKey],"ERROR"),""), "")</f>
        <v/>
      </c>
      <c r="AO50" s="4"/>
      <c r="AQ50" s="4"/>
      <c r="AS50" s="8"/>
      <c r="AT50" s="4" t="str">
        <f t="shared" ca="1" si="0"/>
        <v/>
      </c>
      <c r="AU50" s="4"/>
      <c r="AV50" s="3" t="str">
        <f t="shared" si="1"/>
        <v/>
      </c>
      <c r="AW50" s="3" t="str">
        <f>IF($A50="","",IF((AND($A50="ADD",OR(AV50="",AV50="In Use"))),"5",(_xlfn.XLOOKUP(AV50,ud_asset_status[lookupValue],ud_asset_status[lookupKey],""))))</f>
        <v/>
      </c>
      <c r="AY50" s="3" t="str">
        <f>IF($A50="ADD",IF(NOT(ISBLANK(AX50)),_xlfn.XLOOKUP(AX50,ud_replacement_status[lookupValue],ud_replacement_status[lookupKey],"ERROR"),""), "")</f>
        <v/>
      </c>
      <c r="AZ50" s="8"/>
      <c r="BB50" s="3" t="str">
        <f>IF($A50="ADD",IF(NOT(ISBLANK(BA50)),_xlfn.XLOOKUP(BA50,ar_replace_reason[lookupValue],ar_replace_reason[lookupKey],"ERROR"),""), "")</f>
        <v/>
      </c>
      <c r="BC50" s="3" t="str">
        <f t="shared" si="2"/>
        <v/>
      </c>
      <c r="BD50" s="3" t="str">
        <f>IF($A50="","",IF((AND($A50="ADD",OR(BC50="",BC50="Queenstown-Lakes District Council"))),"70",(_xlfn.XLOOKUP(BC50,ud_organisation_owner[lookupValue],ud_organisation_owner[lookupKey],""))))</f>
        <v/>
      </c>
      <c r="BE50" s="3" t="str">
        <f t="shared" si="3"/>
        <v/>
      </c>
      <c r="BF50" s="3" t="str">
        <f>IF($A50="","",IF((AND($A50="ADD",OR(BE50="",BE50="Queenstown-Lakes District Council"))),"70",(_xlfn.XLOOKUP(BE50,ud_organisation_owner[lookupValue],ud_organisation_owner[lookupKey],""))))</f>
        <v/>
      </c>
      <c r="BG50" s="3" t="str">
        <f t="shared" si="4"/>
        <v/>
      </c>
      <c r="BH50" s="3" t="str">
        <f>IF($A50="","",IF((AND($A50="ADD",OR(BG50="",BG50="Local Authority"))),"17",(_xlfn.XLOOKUP(BG50,ud_sub_organisation[lookupValue],ud_sub_organisation[lookupKey],""))))</f>
        <v/>
      </c>
      <c r="BI50" s="3" t="str">
        <f t="shared" si="5"/>
        <v/>
      </c>
      <c r="BJ50" s="3" t="str">
        <f>IF($A50="","",IF((AND($A50="ADD",OR(BI50="",BI50="Vested Assets"))),"12",(_xlfn.XLOOKUP(BI50,ud_work_category[lookupValue],ud_work_category[lookupKey],""))))</f>
        <v/>
      </c>
      <c r="BK50" s="7"/>
      <c r="BL50" s="2" t="str">
        <f t="shared" si="6"/>
        <v/>
      </c>
      <c r="BM50" s="2" t="str">
        <f t="shared" si="7"/>
        <v/>
      </c>
      <c r="BN50" s="3" t="str">
        <f t="shared" si="8"/>
        <v/>
      </c>
      <c r="BO50" s="3" t="str">
        <f>IF($A50="","",IF((AND($A50="ADD",OR(BN50="",BN50="Excellent"))),"1",(_xlfn.XLOOKUP(BN50,condition[lookupValue],condition[lookupKey],""))))</f>
        <v/>
      </c>
      <c r="BP50" s="8" t="str">
        <f t="shared" si="9"/>
        <v/>
      </c>
      <c r="BQ50" s="9"/>
    </row>
    <row r="51" spans="2:69"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M51" s="3" t="str">
        <f>IF($A51="ADD",IF(NOT(ISBLANK(AL51)),_xlfn.XLOOKUP(AL51,ud_cover_subtype[lookupValue],ud_cover_subtype[lookupKey],"ERROR"),""), "")</f>
        <v/>
      </c>
      <c r="AO51" s="4"/>
      <c r="AQ51" s="4"/>
      <c r="AS51" s="8"/>
      <c r="AT51" s="4" t="str">
        <f t="shared" ca="1" si="0"/>
        <v/>
      </c>
      <c r="AU51" s="4"/>
      <c r="AV51" s="3" t="str">
        <f t="shared" si="1"/>
        <v/>
      </c>
      <c r="AW51" s="3" t="str">
        <f>IF($A51="","",IF((AND($A51="ADD",OR(AV51="",AV51="In Use"))),"5",(_xlfn.XLOOKUP(AV51,ud_asset_status[lookupValue],ud_asset_status[lookupKey],""))))</f>
        <v/>
      </c>
      <c r="AY51" s="3" t="str">
        <f>IF($A51="ADD",IF(NOT(ISBLANK(AX51)),_xlfn.XLOOKUP(AX51,ud_replacement_status[lookupValue],ud_replacement_status[lookupKey],"ERROR"),""), "")</f>
        <v/>
      </c>
      <c r="AZ51" s="8"/>
      <c r="BB51" s="3" t="str">
        <f>IF($A51="ADD",IF(NOT(ISBLANK(BA51)),_xlfn.XLOOKUP(BA51,ar_replace_reason[lookupValue],ar_replace_reason[lookupKey],"ERROR"),""), "")</f>
        <v/>
      </c>
      <c r="BC51" s="3" t="str">
        <f t="shared" si="2"/>
        <v/>
      </c>
      <c r="BD51" s="3" t="str">
        <f>IF($A51="","",IF((AND($A51="ADD",OR(BC51="",BC51="Queenstown-Lakes District Council"))),"70",(_xlfn.XLOOKUP(BC51,ud_organisation_owner[lookupValue],ud_organisation_owner[lookupKey],""))))</f>
        <v/>
      </c>
      <c r="BE51" s="3" t="str">
        <f t="shared" si="3"/>
        <v/>
      </c>
      <c r="BF51" s="3" t="str">
        <f>IF($A51="","",IF((AND($A51="ADD",OR(BE51="",BE51="Queenstown-Lakes District Council"))),"70",(_xlfn.XLOOKUP(BE51,ud_organisation_owner[lookupValue],ud_organisation_owner[lookupKey],""))))</f>
        <v/>
      </c>
      <c r="BG51" s="3" t="str">
        <f t="shared" si="4"/>
        <v/>
      </c>
      <c r="BH51" s="3" t="str">
        <f>IF($A51="","",IF((AND($A51="ADD",OR(BG51="",BG51="Local Authority"))),"17",(_xlfn.XLOOKUP(BG51,ud_sub_organisation[lookupValue],ud_sub_organisation[lookupKey],""))))</f>
        <v/>
      </c>
      <c r="BI51" s="3" t="str">
        <f t="shared" si="5"/>
        <v/>
      </c>
      <c r="BJ51" s="3" t="str">
        <f>IF($A51="","",IF((AND($A51="ADD",OR(BI51="",BI51="Vested Assets"))),"12",(_xlfn.XLOOKUP(BI51,ud_work_category[lookupValue],ud_work_category[lookupKey],""))))</f>
        <v/>
      </c>
      <c r="BK51" s="7"/>
      <c r="BL51" s="2" t="str">
        <f t="shared" si="6"/>
        <v/>
      </c>
      <c r="BM51" s="2" t="str">
        <f t="shared" si="7"/>
        <v/>
      </c>
      <c r="BN51" s="3" t="str">
        <f t="shared" si="8"/>
        <v/>
      </c>
      <c r="BO51" s="3" t="str">
        <f>IF($A51="","",IF((AND($A51="ADD",OR(BN51="",BN51="Excellent"))),"1",(_xlfn.XLOOKUP(BN51,condition[lookupValue],condition[lookupKey],""))))</f>
        <v/>
      </c>
      <c r="BP51" s="8" t="str">
        <f t="shared" si="9"/>
        <v/>
      </c>
      <c r="BQ51" s="9"/>
    </row>
    <row r="52" spans="2:69"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M52" s="3" t="str">
        <f>IF($A52="ADD",IF(NOT(ISBLANK(AL52)),_xlfn.XLOOKUP(AL52,ud_cover_subtype[lookupValue],ud_cover_subtype[lookupKey],"ERROR"),""), "")</f>
        <v/>
      </c>
      <c r="AO52" s="4"/>
      <c r="AQ52" s="4"/>
      <c r="AS52" s="8"/>
      <c r="AT52" s="4" t="str">
        <f t="shared" ca="1" si="0"/>
        <v/>
      </c>
      <c r="AU52" s="4"/>
      <c r="AV52" s="3" t="str">
        <f t="shared" si="1"/>
        <v/>
      </c>
      <c r="AW52" s="3" t="str">
        <f>IF($A52="","",IF((AND($A52="ADD",OR(AV52="",AV52="In Use"))),"5",(_xlfn.XLOOKUP(AV52,ud_asset_status[lookupValue],ud_asset_status[lookupKey],""))))</f>
        <v/>
      </c>
      <c r="AY52" s="3" t="str">
        <f>IF($A52="ADD",IF(NOT(ISBLANK(AX52)),_xlfn.XLOOKUP(AX52,ud_replacement_status[lookupValue],ud_replacement_status[lookupKey],"ERROR"),""), "")</f>
        <v/>
      </c>
      <c r="AZ52" s="8"/>
      <c r="BB52" s="3" t="str">
        <f>IF($A52="ADD",IF(NOT(ISBLANK(BA52)),_xlfn.XLOOKUP(BA52,ar_replace_reason[lookupValue],ar_replace_reason[lookupKey],"ERROR"),""), "")</f>
        <v/>
      </c>
      <c r="BC52" s="3" t="str">
        <f t="shared" si="2"/>
        <v/>
      </c>
      <c r="BD52" s="3" t="str">
        <f>IF($A52="","",IF((AND($A52="ADD",OR(BC52="",BC52="Queenstown-Lakes District Council"))),"70",(_xlfn.XLOOKUP(BC52,ud_organisation_owner[lookupValue],ud_organisation_owner[lookupKey],""))))</f>
        <v/>
      </c>
      <c r="BE52" s="3" t="str">
        <f t="shared" si="3"/>
        <v/>
      </c>
      <c r="BF52" s="3" t="str">
        <f>IF($A52="","",IF((AND($A52="ADD",OR(BE52="",BE52="Queenstown-Lakes District Council"))),"70",(_xlfn.XLOOKUP(BE52,ud_organisation_owner[lookupValue],ud_organisation_owner[lookupKey],""))))</f>
        <v/>
      </c>
      <c r="BG52" s="3" t="str">
        <f t="shared" si="4"/>
        <v/>
      </c>
      <c r="BH52" s="3" t="str">
        <f>IF($A52="","",IF((AND($A52="ADD",OR(BG52="",BG52="Local Authority"))),"17",(_xlfn.XLOOKUP(BG52,ud_sub_organisation[lookupValue],ud_sub_organisation[lookupKey],""))))</f>
        <v/>
      </c>
      <c r="BI52" s="3" t="str">
        <f t="shared" si="5"/>
        <v/>
      </c>
      <c r="BJ52" s="3" t="str">
        <f>IF($A52="","",IF((AND($A52="ADD",OR(BI52="",BI52="Vested Assets"))),"12",(_xlfn.XLOOKUP(BI52,ud_work_category[lookupValue],ud_work_category[lookupKey],""))))</f>
        <v/>
      </c>
      <c r="BK52" s="7"/>
      <c r="BL52" s="2" t="str">
        <f t="shared" si="6"/>
        <v/>
      </c>
      <c r="BM52" s="2" t="str">
        <f t="shared" si="7"/>
        <v/>
      </c>
      <c r="BN52" s="3" t="str">
        <f t="shared" si="8"/>
        <v/>
      </c>
      <c r="BO52" s="3" t="str">
        <f>IF($A52="","",IF((AND($A52="ADD",OR(BN52="",BN52="Excellent"))),"1",(_xlfn.XLOOKUP(BN52,condition[lookupValue],condition[lookupKey],""))))</f>
        <v/>
      </c>
      <c r="BP52" s="8" t="str">
        <f t="shared" si="9"/>
        <v/>
      </c>
      <c r="BQ52" s="9"/>
    </row>
    <row r="53" spans="2:69"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M53" s="3" t="str">
        <f>IF($A53="ADD",IF(NOT(ISBLANK(AL53)),_xlfn.XLOOKUP(AL53,ud_cover_subtype[lookupValue],ud_cover_subtype[lookupKey],"ERROR"),""), "")</f>
        <v/>
      </c>
      <c r="AO53" s="4"/>
      <c r="AQ53" s="4"/>
      <c r="AS53" s="8"/>
      <c r="AT53" s="4" t="str">
        <f t="shared" ca="1" si="0"/>
        <v/>
      </c>
      <c r="AU53" s="4"/>
      <c r="AV53" s="3" t="str">
        <f t="shared" si="1"/>
        <v/>
      </c>
      <c r="AW53" s="3" t="str">
        <f>IF($A53="","",IF((AND($A53="ADD",OR(AV53="",AV53="In Use"))),"5",(_xlfn.XLOOKUP(AV53,ud_asset_status[lookupValue],ud_asset_status[lookupKey],""))))</f>
        <v/>
      </c>
      <c r="AY53" s="3" t="str">
        <f>IF($A53="ADD",IF(NOT(ISBLANK(AX53)),_xlfn.XLOOKUP(AX53,ud_replacement_status[lookupValue],ud_replacement_status[lookupKey],"ERROR"),""), "")</f>
        <v/>
      </c>
      <c r="AZ53" s="8"/>
      <c r="BB53" s="3" t="str">
        <f>IF($A53="ADD",IF(NOT(ISBLANK(BA53)),_xlfn.XLOOKUP(BA53,ar_replace_reason[lookupValue],ar_replace_reason[lookupKey],"ERROR"),""), "")</f>
        <v/>
      </c>
      <c r="BC53" s="3" t="str">
        <f t="shared" si="2"/>
        <v/>
      </c>
      <c r="BD53" s="3" t="str">
        <f>IF($A53="","",IF((AND($A53="ADD",OR(BC53="",BC53="Queenstown-Lakes District Council"))),"70",(_xlfn.XLOOKUP(BC53,ud_organisation_owner[lookupValue],ud_organisation_owner[lookupKey],""))))</f>
        <v/>
      </c>
      <c r="BE53" s="3" t="str">
        <f t="shared" si="3"/>
        <v/>
      </c>
      <c r="BF53" s="3" t="str">
        <f>IF($A53="","",IF((AND($A53="ADD",OR(BE53="",BE53="Queenstown-Lakes District Council"))),"70",(_xlfn.XLOOKUP(BE53,ud_organisation_owner[lookupValue],ud_organisation_owner[lookupKey],""))))</f>
        <v/>
      </c>
      <c r="BG53" s="3" t="str">
        <f t="shared" si="4"/>
        <v/>
      </c>
      <c r="BH53" s="3" t="str">
        <f>IF($A53="","",IF((AND($A53="ADD",OR(BG53="",BG53="Local Authority"))),"17",(_xlfn.XLOOKUP(BG53,ud_sub_organisation[lookupValue],ud_sub_organisation[lookupKey],""))))</f>
        <v/>
      </c>
      <c r="BI53" s="3" t="str">
        <f t="shared" si="5"/>
        <v/>
      </c>
      <c r="BJ53" s="3" t="str">
        <f>IF($A53="","",IF((AND($A53="ADD",OR(BI53="",BI53="Vested Assets"))),"12",(_xlfn.XLOOKUP(BI53,ud_work_category[lookupValue],ud_work_category[lookupKey],""))))</f>
        <v/>
      </c>
      <c r="BK53" s="7"/>
      <c r="BL53" s="2" t="str">
        <f t="shared" si="6"/>
        <v/>
      </c>
      <c r="BM53" s="2" t="str">
        <f t="shared" si="7"/>
        <v/>
      </c>
      <c r="BN53" s="3" t="str">
        <f t="shared" si="8"/>
        <v/>
      </c>
      <c r="BO53" s="3" t="str">
        <f>IF($A53="","",IF((AND($A53="ADD",OR(BN53="",BN53="Excellent"))),"1",(_xlfn.XLOOKUP(BN53,condition[lookupValue],condition[lookupKey],""))))</f>
        <v/>
      </c>
      <c r="BP53" s="8" t="str">
        <f t="shared" si="9"/>
        <v/>
      </c>
      <c r="BQ53" s="9"/>
    </row>
    <row r="54" spans="2:69"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M54" s="3" t="str">
        <f>IF($A54="ADD",IF(NOT(ISBLANK(AL54)),_xlfn.XLOOKUP(AL54,ud_cover_subtype[lookupValue],ud_cover_subtype[lookupKey],"ERROR"),""), "")</f>
        <v/>
      </c>
      <c r="AO54" s="4"/>
      <c r="AQ54" s="4"/>
      <c r="AS54" s="8"/>
      <c r="AT54" s="4" t="str">
        <f t="shared" ca="1" si="0"/>
        <v/>
      </c>
      <c r="AU54" s="4"/>
      <c r="AV54" s="3" t="str">
        <f t="shared" si="1"/>
        <v/>
      </c>
      <c r="AW54" s="3" t="str">
        <f>IF($A54="","",IF((AND($A54="ADD",OR(AV54="",AV54="In Use"))),"5",(_xlfn.XLOOKUP(AV54,ud_asset_status[lookupValue],ud_asset_status[lookupKey],""))))</f>
        <v/>
      </c>
      <c r="AY54" s="3" t="str">
        <f>IF($A54="ADD",IF(NOT(ISBLANK(AX54)),_xlfn.XLOOKUP(AX54,ud_replacement_status[lookupValue],ud_replacement_status[lookupKey],"ERROR"),""), "")</f>
        <v/>
      </c>
      <c r="AZ54" s="8"/>
      <c r="BB54" s="3" t="str">
        <f>IF($A54="ADD",IF(NOT(ISBLANK(BA54)),_xlfn.XLOOKUP(BA54,ar_replace_reason[lookupValue],ar_replace_reason[lookupKey],"ERROR"),""), "")</f>
        <v/>
      </c>
      <c r="BC54" s="3" t="str">
        <f t="shared" si="2"/>
        <v/>
      </c>
      <c r="BD54" s="3" t="str">
        <f>IF($A54="","",IF((AND($A54="ADD",OR(BC54="",BC54="Queenstown-Lakes District Council"))),"70",(_xlfn.XLOOKUP(BC54,ud_organisation_owner[lookupValue],ud_organisation_owner[lookupKey],""))))</f>
        <v/>
      </c>
      <c r="BE54" s="3" t="str">
        <f t="shared" si="3"/>
        <v/>
      </c>
      <c r="BF54" s="3" t="str">
        <f>IF($A54="","",IF((AND($A54="ADD",OR(BE54="",BE54="Queenstown-Lakes District Council"))),"70",(_xlfn.XLOOKUP(BE54,ud_organisation_owner[lookupValue],ud_organisation_owner[lookupKey],""))))</f>
        <v/>
      </c>
      <c r="BG54" s="3" t="str">
        <f t="shared" si="4"/>
        <v/>
      </c>
      <c r="BH54" s="3" t="str">
        <f>IF($A54="","",IF((AND($A54="ADD",OR(BG54="",BG54="Local Authority"))),"17",(_xlfn.XLOOKUP(BG54,ud_sub_organisation[lookupValue],ud_sub_organisation[lookupKey],""))))</f>
        <v/>
      </c>
      <c r="BI54" s="3" t="str">
        <f t="shared" si="5"/>
        <v/>
      </c>
      <c r="BJ54" s="3" t="str">
        <f>IF($A54="","",IF((AND($A54="ADD",OR(BI54="",BI54="Vested Assets"))),"12",(_xlfn.XLOOKUP(BI54,ud_work_category[lookupValue],ud_work_category[lookupKey],""))))</f>
        <v/>
      </c>
      <c r="BK54" s="7"/>
      <c r="BL54" s="2" t="str">
        <f t="shared" si="6"/>
        <v/>
      </c>
      <c r="BM54" s="2" t="str">
        <f t="shared" si="7"/>
        <v/>
      </c>
      <c r="BN54" s="3" t="str">
        <f t="shared" si="8"/>
        <v/>
      </c>
      <c r="BO54" s="3" t="str">
        <f>IF($A54="","",IF((AND($A54="ADD",OR(BN54="",BN54="Excellent"))),"1",(_xlfn.XLOOKUP(BN54,condition[lookupValue],condition[lookupKey],""))))</f>
        <v/>
      </c>
      <c r="BP54" s="8" t="str">
        <f t="shared" si="9"/>
        <v/>
      </c>
      <c r="BQ54" s="9"/>
    </row>
    <row r="55" spans="2:69"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M55" s="3" t="str">
        <f>IF($A55="ADD",IF(NOT(ISBLANK(AL55)),_xlfn.XLOOKUP(AL55,ud_cover_subtype[lookupValue],ud_cover_subtype[lookupKey],"ERROR"),""), "")</f>
        <v/>
      </c>
      <c r="AO55" s="4"/>
      <c r="AQ55" s="4"/>
      <c r="AS55" s="8"/>
      <c r="AT55" s="4" t="str">
        <f t="shared" ca="1" si="0"/>
        <v/>
      </c>
      <c r="AU55" s="4"/>
      <c r="AV55" s="3" t="str">
        <f t="shared" si="1"/>
        <v/>
      </c>
      <c r="AW55" s="3" t="str">
        <f>IF($A55="","",IF((AND($A55="ADD",OR(AV55="",AV55="In Use"))),"5",(_xlfn.XLOOKUP(AV55,ud_asset_status[lookupValue],ud_asset_status[lookupKey],""))))</f>
        <v/>
      </c>
      <c r="AY55" s="3" t="str">
        <f>IF($A55="ADD",IF(NOT(ISBLANK(AX55)),_xlfn.XLOOKUP(AX55,ud_replacement_status[lookupValue],ud_replacement_status[lookupKey],"ERROR"),""), "")</f>
        <v/>
      </c>
      <c r="AZ55" s="8"/>
      <c r="BB55" s="3" t="str">
        <f>IF($A55="ADD",IF(NOT(ISBLANK(BA55)),_xlfn.XLOOKUP(BA55,ar_replace_reason[lookupValue],ar_replace_reason[lookupKey],"ERROR"),""), "")</f>
        <v/>
      </c>
      <c r="BC55" s="3" t="str">
        <f t="shared" si="2"/>
        <v/>
      </c>
      <c r="BD55" s="3" t="str">
        <f>IF($A55="","",IF((AND($A55="ADD",OR(BC55="",BC55="Queenstown-Lakes District Council"))),"70",(_xlfn.XLOOKUP(BC55,ud_organisation_owner[lookupValue],ud_organisation_owner[lookupKey],""))))</f>
        <v/>
      </c>
      <c r="BE55" s="3" t="str">
        <f t="shared" si="3"/>
        <v/>
      </c>
      <c r="BF55" s="3" t="str">
        <f>IF($A55="","",IF((AND($A55="ADD",OR(BE55="",BE55="Queenstown-Lakes District Council"))),"70",(_xlfn.XLOOKUP(BE55,ud_organisation_owner[lookupValue],ud_organisation_owner[lookupKey],""))))</f>
        <v/>
      </c>
      <c r="BG55" s="3" t="str">
        <f t="shared" si="4"/>
        <v/>
      </c>
      <c r="BH55" s="3" t="str">
        <f>IF($A55="","",IF((AND($A55="ADD",OR(BG55="",BG55="Local Authority"))),"17",(_xlfn.XLOOKUP(BG55,ud_sub_organisation[lookupValue],ud_sub_organisation[lookupKey],""))))</f>
        <v/>
      </c>
      <c r="BI55" s="3" t="str">
        <f t="shared" si="5"/>
        <v/>
      </c>
      <c r="BJ55" s="3" t="str">
        <f>IF($A55="","",IF((AND($A55="ADD",OR(BI55="",BI55="Vested Assets"))),"12",(_xlfn.XLOOKUP(BI55,ud_work_category[lookupValue],ud_work_category[lookupKey],""))))</f>
        <v/>
      </c>
      <c r="BK55" s="7"/>
      <c r="BL55" s="2" t="str">
        <f t="shared" si="6"/>
        <v/>
      </c>
      <c r="BM55" s="2" t="str">
        <f t="shared" si="7"/>
        <v/>
      </c>
      <c r="BN55" s="3" t="str">
        <f t="shared" si="8"/>
        <v/>
      </c>
      <c r="BO55" s="3" t="str">
        <f>IF($A55="","",IF((AND($A55="ADD",OR(BN55="",BN55="Excellent"))),"1",(_xlfn.XLOOKUP(BN55,condition[lookupValue],condition[lookupKey],""))))</f>
        <v/>
      </c>
      <c r="BP55" s="8" t="str">
        <f t="shared" si="9"/>
        <v/>
      </c>
      <c r="BQ55" s="9"/>
    </row>
    <row r="56" spans="2:69"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M56" s="3" t="str">
        <f>IF($A56="ADD",IF(NOT(ISBLANK(AL56)),_xlfn.XLOOKUP(AL56,ud_cover_subtype[lookupValue],ud_cover_subtype[lookupKey],"ERROR"),""), "")</f>
        <v/>
      </c>
      <c r="AO56" s="4"/>
      <c r="AQ56" s="4"/>
      <c r="AS56" s="8"/>
      <c r="AT56" s="4" t="str">
        <f t="shared" ca="1" si="0"/>
        <v/>
      </c>
      <c r="AU56" s="4"/>
      <c r="AV56" s="3" t="str">
        <f t="shared" si="1"/>
        <v/>
      </c>
      <c r="AW56" s="3" t="str">
        <f>IF($A56="","",IF((AND($A56="ADD",OR(AV56="",AV56="In Use"))),"5",(_xlfn.XLOOKUP(AV56,ud_asset_status[lookupValue],ud_asset_status[lookupKey],""))))</f>
        <v/>
      </c>
      <c r="AY56" s="3" t="str">
        <f>IF($A56="ADD",IF(NOT(ISBLANK(AX56)),_xlfn.XLOOKUP(AX56,ud_replacement_status[lookupValue],ud_replacement_status[lookupKey],"ERROR"),""), "")</f>
        <v/>
      </c>
      <c r="AZ56" s="8"/>
      <c r="BB56" s="3" t="str">
        <f>IF($A56="ADD",IF(NOT(ISBLANK(BA56)),_xlfn.XLOOKUP(BA56,ar_replace_reason[lookupValue],ar_replace_reason[lookupKey],"ERROR"),""), "")</f>
        <v/>
      </c>
      <c r="BC56" s="3" t="str">
        <f t="shared" si="2"/>
        <v/>
      </c>
      <c r="BD56" s="3" t="str">
        <f>IF($A56="","",IF((AND($A56="ADD",OR(BC56="",BC56="Queenstown-Lakes District Council"))),"70",(_xlfn.XLOOKUP(BC56,ud_organisation_owner[lookupValue],ud_organisation_owner[lookupKey],""))))</f>
        <v/>
      </c>
      <c r="BE56" s="3" t="str">
        <f t="shared" si="3"/>
        <v/>
      </c>
      <c r="BF56" s="3" t="str">
        <f>IF($A56="","",IF((AND($A56="ADD",OR(BE56="",BE56="Queenstown-Lakes District Council"))),"70",(_xlfn.XLOOKUP(BE56,ud_organisation_owner[lookupValue],ud_organisation_owner[lookupKey],""))))</f>
        <v/>
      </c>
      <c r="BG56" s="3" t="str">
        <f t="shared" si="4"/>
        <v/>
      </c>
      <c r="BH56" s="3" t="str">
        <f>IF($A56="","",IF((AND($A56="ADD",OR(BG56="",BG56="Local Authority"))),"17",(_xlfn.XLOOKUP(BG56,ud_sub_organisation[lookupValue],ud_sub_organisation[lookupKey],""))))</f>
        <v/>
      </c>
      <c r="BI56" s="3" t="str">
        <f t="shared" si="5"/>
        <v/>
      </c>
      <c r="BJ56" s="3" t="str">
        <f>IF($A56="","",IF((AND($A56="ADD",OR(BI56="",BI56="Vested Assets"))),"12",(_xlfn.XLOOKUP(BI56,ud_work_category[lookupValue],ud_work_category[lookupKey],""))))</f>
        <v/>
      </c>
      <c r="BK56" s="7"/>
      <c r="BL56" s="2" t="str">
        <f t="shared" si="6"/>
        <v/>
      </c>
      <c r="BM56" s="2" t="str">
        <f t="shared" si="7"/>
        <v/>
      </c>
      <c r="BN56" s="3" t="str">
        <f t="shared" si="8"/>
        <v/>
      </c>
      <c r="BO56" s="3" t="str">
        <f>IF($A56="","",IF((AND($A56="ADD",OR(BN56="",BN56="Excellent"))),"1",(_xlfn.XLOOKUP(BN56,condition[lookupValue],condition[lookupKey],""))))</f>
        <v/>
      </c>
      <c r="BP56" s="8" t="str">
        <f t="shared" si="9"/>
        <v/>
      </c>
      <c r="BQ56" s="9"/>
    </row>
    <row r="57" spans="2:69"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M57" s="3" t="str">
        <f>IF($A57="ADD",IF(NOT(ISBLANK(AL57)),_xlfn.XLOOKUP(AL57,ud_cover_subtype[lookupValue],ud_cover_subtype[lookupKey],"ERROR"),""), "")</f>
        <v/>
      </c>
      <c r="AO57" s="4"/>
      <c r="AQ57" s="4"/>
      <c r="AS57" s="8"/>
      <c r="AT57" s="4" t="str">
        <f t="shared" ca="1" si="0"/>
        <v/>
      </c>
      <c r="AU57" s="4"/>
      <c r="AV57" s="3" t="str">
        <f t="shared" si="1"/>
        <v/>
      </c>
      <c r="AW57" s="3" t="str">
        <f>IF($A57="","",IF((AND($A57="ADD",OR(AV57="",AV57="In Use"))),"5",(_xlfn.XLOOKUP(AV57,ud_asset_status[lookupValue],ud_asset_status[lookupKey],""))))</f>
        <v/>
      </c>
      <c r="AY57" s="3" t="str">
        <f>IF($A57="ADD",IF(NOT(ISBLANK(AX57)),_xlfn.XLOOKUP(AX57,ud_replacement_status[lookupValue],ud_replacement_status[lookupKey],"ERROR"),""), "")</f>
        <v/>
      </c>
      <c r="AZ57" s="8"/>
      <c r="BB57" s="3" t="str">
        <f>IF($A57="ADD",IF(NOT(ISBLANK(BA57)),_xlfn.XLOOKUP(BA57,ar_replace_reason[lookupValue],ar_replace_reason[lookupKey],"ERROR"),""), "")</f>
        <v/>
      </c>
      <c r="BC57" s="3" t="str">
        <f t="shared" si="2"/>
        <v/>
      </c>
      <c r="BD57" s="3" t="str">
        <f>IF($A57="","",IF((AND($A57="ADD",OR(BC57="",BC57="Queenstown-Lakes District Council"))),"70",(_xlfn.XLOOKUP(BC57,ud_organisation_owner[lookupValue],ud_organisation_owner[lookupKey],""))))</f>
        <v/>
      </c>
      <c r="BE57" s="3" t="str">
        <f t="shared" si="3"/>
        <v/>
      </c>
      <c r="BF57" s="3" t="str">
        <f>IF($A57="","",IF((AND($A57="ADD",OR(BE57="",BE57="Queenstown-Lakes District Council"))),"70",(_xlfn.XLOOKUP(BE57,ud_organisation_owner[lookupValue],ud_organisation_owner[lookupKey],""))))</f>
        <v/>
      </c>
      <c r="BG57" s="3" t="str">
        <f t="shared" si="4"/>
        <v/>
      </c>
      <c r="BH57" s="3" t="str">
        <f>IF($A57="","",IF((AND($A57="ADD",OR(BG57="",BG57="Local Authority"))),"17",(_xlfn.XLOOKUP(BG57,ud_sub_organisation[lookupValue],ud_sub_organisation[lookupKey],""))))</f>
        <v/>
      </c>
      <c r="BI57" s="3" t="str">
        <f t="shared" si="5"/>
        <v/>
      </c>
      <c r="BJ57" s="3" t="str">
        <f>IF($A57="","",IF((AND($A57="ADD",OR(BI57="",BI57="Vested Assets"))),"12",(_xlfn.XLOOKUP(BI57,ud_work_category[lookupValue],ud_work_category[lookupKey],""))))</f>
        <v/>
      </c>
      <c r="BK57" s="7"/>
      <c r="BL57" s="2" t="str">
        <f t="shared" si="6"/>
        <v/>
      </c>
      <c r="BM57" s="2" t="str">
        <f t="shared" si="7"/>
        <v/>
      </c>
      <c r="BN57" s="3" t="str">
        <f t="shared" si="8"/>
        <v/>
      </c>
      <c r="BO57" s="3" t="str">
        <f>IF($A57="","",IF((AND($A57="ADD",OR(BN57="",BN57="Excellent"))),"1",(_xlfn.XLOOKUP(BN57,condition[lookupValue],condition[lookupKey],""))))</f>
        <v/>
      </c>
      <c r="BP57" s="8" t="str">
        <f t="shared" si="9"/>
        <v/>
      </c>
      <c r="BQ57" s="9"/>
    </row>
    <row r="58" spans="2:69"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M58" s="3" t="str">
        <f>IF($A58="ADD",IF(NOT(ISBLANK(AL58)),_xlfn.XLOOKUP(AL58,ud_cover_subtype[lookupValue],ud_cover_subtype[lookupKey],"ERROR"),""), "")</f>
        <v/>
      </c>
      <c r="AO58" s="4"/>
      <c r="AQ58" s="4"/>
      <c r="AS58" s="8"/>
      <c r="AT58" s="4" t="str">
        <f t="shared" ca="1" si="0"/>
        <v/>
      </c>
      <c r="AU58" s="4"/>
      <c r="AV58" s="3" t="str">
        <f t="shared" si="1"/>
        <v/>
      </c>
      <c r="AW58" s="3" t="str">
        <f>IF($A58="","",IF((AND($A58="ADD",OR(AV58="",AV58="In Use"))),"5",(_xlfn.XLOOKUP(AV58,ud_asset_status[lookupValue],ud_asset_status[lookupKey],""))))</f>
        <v/>
      </c>
      <c r="AY58" s="3" t="str">
        <f>IF($A58="ADD",IF(NOT(ISBLANK(AX58)),_xlfn.XLOOKUP(AX58,ud_replacement_status[lookupValue],ud_replacement_status[lookupKey],"ERROR"),""), "")</f>
        <v/>
      </c>
      <c r="AZ58" s="8"/>
      <c r="BB58" s="3" t="str">
        <f>IF($A58="ADD",IF(NOT(ISBLANK(BA58)),_xlfn.XLOOKUP(BA58,ar_replace_reason[lookupValue],ar_replace_reason[lookupKey],"ERROR"),""), "")</f>
        <v/>
      </c>
      <c r="BC58" s="3" t="str">
        <f t="shared" si="2"/>
        <v/>
      </c>
      <c r="BD58" s="3" t="str">
        <f>IF($A58="","",IF((AND($A58="ADD",OR(BC58="",BC58="Queenstown-Lakes District Council"))),"70",(_xlfn.XLOOKUP(BC58,ud_organisation_owner[lookupValue],ud_organisation_owner[lookupKey],""))))</f>
        <v/>
      </c>
      <c r="BE58" s="3" t="str">
        <f t="shared" si="3"/>
        <v/>
      </c>
      <c r="BF58" s="3" t="str">
        <f>IF($A58="","",IF((AND($A58="ADD",OR(BE58="",BE58="Queenstown-Lakes District Council"))),"70",(_xlfn.XLOOKUP(BE58,ud_organisation_owner[lookupValue],ud_organisation_owner[lookupKey],""))))</f>
        <v/>
      </c>
      <c r="BG58" s="3" t="str">
        <f t="shared" si="4"/>
        <v/>
      </c>
      <c r="BH58" s="3" t="str">
        <f>IF($A58="","",IF((AND($A58="ADD",OR(BG58="",BG58="Local Authority"))),"17",(_xlfn.XLOOKUP(BG58,ud_sub_organisation[lookupValue],ud_sub_organisation[lookupKey],""))))</f>
        <v/>
      </c>
      <c r="BI58" s="3" t="str">
        <f t="shared" si="5"/>
        <v/>
      </c>
      <c r="BJ58" s="3" t="str">
        <f>IF($A58="","",IF((AND($A58="ADD",OR(BI58="",BI58="Vested Assets"))),"12",(_xlfn.XLOOKUP(BI58,ud_work_category[lookupValue],ud_work_category[lookupKey],""))))</f>
        <v/>
      </c>
      <c r="BK58" s="7"/>
      <c r="BL58" s="2" t="str">
        <f t="shared" si="6"/>
        <v/>
      </c>
      <c r="BM58" s="2" t="str">
        <f t="shared" si="7"/>
        <v/>
      </c>
      <c r="BN58" s="3" t="str">
        <f t="shared" si="8"/>
        <v/>
      </c>
      <c r="BO58" s="3" t="str">
        <f>IF($A58="","",IF((AND($A58="ADD",OR(BN58="",BN58="Excellent"))),"1",(_xlfn.XLOOKUP(BN58,condition[lookupValue],condition[lookupKey],""))))</f>
        <v/>
      </c>
      <c r="BP58" s="8" t="str">
        <f t="shared" si="9"/>
        <v/>
      </c>
      <c r="BQ58" s="9"/>
    </row>
    <row r="59" spans="2:69"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M59" s="3" t="str">
        <f>IF($A59="ADD",IF(NOT(ISBLANK(AL59)),_xlfn.XLOOKUP(AL59,ud_cover_subtype[lookupValue],ud_cover_subtype[lookupKey],"ERROR"),""), "")</f>
        <v/>
      </c>
      <c r="AO59" s="4"/>
      <c r="AQ59" s="4"/>
      <c r="AS59" s="8"/>
      <c r="AT59" s="4" t="str">
        <f t="shared" ca="1" si="0"/>
        <v/>
      </c>
      <c r="AU59" s="4"/>
      <c r="AV59" s="3" t="str">
        <f t="shared" si="1"/>
        <v/>
      </c>
      <c r="AW59" s="3" t="str">
        <f>IF($A59="","",IF((AND($A59="ADD",OR(AV59="",AV59="In Use"))),"5",(_xlfn.XLOOKUP(AV59,ud_asset_status[lookupValue],ud_asset_status[lookupKey],""))))</f>
        <v/>
      </c>
      <c r="AY59" s="3" t="str">
        <f>IF($A59="ADD",IF(NOT(ISBLANK(AX59)),_xlfn.XLOOKUP(AX59,ud_replacement_status[lookupValue],ud_replacement_status[lookupKey],"ERROR"),""), "")</f>
        <v/>
      </c>
      <c r="AZ59" s="8"/>
      <c r="BB59" s="3" t="str">
        <f>IF($A59="ADD",IF(NOT(ISBLANK(BA59)),_xlfn.XLOOKUP(BA59,ar_replace_reason[lookupValue],ar_replace_reason[lookupKey],"ERROR"),""), "")</f>
        <v/>
      </c>
      <c r="BC59" s="3" t="str">
        <f t="shared" si="2"/>
        <v/>
      </c>
      <c r="BD59" s="3" t="str">
        <f>IF($A59="","",IF((AND($A59="ADD",OR(BC59="",BC59="Queenstown-Lakes District Council"))),"70",(_xlfn.XLOOKUP(BC59,ud_organisation_owner[lookupValue],ud_organisation_owner[lookupKey],""))))</f>
        <v/>
      </c>
      <c r="BE59" s="3" t="str">
        <f t="shared" si="3"/>
        <v/>
      </c>
      <c r="BF59" s="3" t="str">
        <f>IF($A59="","",IF((AND($A59="ADD",OR(BE59="",BE59="Queenstown-Lakes District Council"))),"70",(_xlfn.XLOOKUP(BE59,ud_organisation_owner[lookupValue],ud_organisation_owner[lookupKey],""))))</f>
        <v/>
      </c>
      <c r="BG59" s="3" t="str">
        <f t="shared" si="4"/>
        <v/>
      </c>
      <c r="BH59" s="3" t="str">
        <f>IF($A59="","",IF((AND($A59="ADD",OR(BG59="",BG59="Local Authority"))),"17",(_xlfn.XLOOKUP(BG59,ud_sub_organisation[lookupValue],ud_sub_organisation[lookupKey],""))))</f>
        <v/>
      </c>
      <c r="BI59" s="3" t="str">
        <f t="shared" si="5"/>
        <v/>
      </c>
      <c r="BJ59" s="3" t="str">
        <f>IF($A59="","",IF((AND($A59="ADD",OR(BI59="",BI59="Vested Assets"))),"12",(_xlfn.XLOOKUP(BI59,ud_work_category[lookupValue],ud_work_category[lookupKey],""))))</f>
        <v/>
      </c>
      <c r="BK59" s="7"/>
      <c r="BL59" s="2" t="str">
        <f t="shared" si="6"/>
        <v/>
      </c>
      <c r="BM59" s="2" t="str">
        <f t="shared" si="7"/>
        <v/>
      </c>
      <c r="BN59" s="3" t="str">
        <f t="shared" si="8"/>
        <v/>
      </c>
      <c r="BO59" s="3" t="str">
        <f>IF($A59="","",IF((AND($A59="ADD",OR(BN59="",BN59="Excellent"))),"1",(_xlfn.XLOOKUP(BN59,condition[lookupValue],condition[lookupKey],""))))</f>
        <v/>
      </c>
      <c r="BP59" s="8" t="str">
        <f t="shared" si="9"/>
        <v/>
      </c>
      <c r="BQ59" s="9"/>
    </row>
    <row r="60" spans="2:69"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M60" s="3" t="str">
        <f>IF($A60="ADD",IF(NOT(ISBLANK(AL60)),_xlfn.XLOOKUP(AL60,ud_cover_subtype[lookupValue],ud_cover_subtype[lookupKey],"ERROR"),""), "")</f>
        <v/>
      </c>
      <c r="AO60" s="4"/>
      <c r="AQ60" s="4"/>
      <c r="AS60" s="8"/>
      <c r="AT60" s="4" t="str">
        <f t="shared" ca="1" si="0"/>
        <v/>
      </c>
      <c r="AU60" s="4"/>
      <c r="AV60" s="3" t="str">
        <f t="shared" si="1"/>
        <v/>
      </c>
      <c r="AW60" s="3" t="str">
        <f>IF($A60="","",IF((AND($A60="ADD",OR(AV60="",AV60="In Use"))),"5",(_xlfn.XLOOKUP(AV60,ud_asset_status[lookupValue],ud_asset_status[lookupKey],""))))</f>
        <v/>
      </c>
      <c r="AY60" s="3" t="str">
        <f>IF($A60="ADD",IF(NOT(ISBLANK(AX60)),_xlfn.XLOOKUP(AX60,ud_replacement_status[lookupValue],ud_replacement_status[lookupKey],"ERROR"),""), "")</f>
        <v/>
      </c>
      <c r="AZ60" s="8"/>
      <c r="BB60" s="3" t="str">
        <f>IF($A60="ADD",IF(NOT(ISBLANK(BA60)),_xlfn.XLOOKUP(BA60,ar_replace_reason[lookupValue],ar_replace_reason[lookupKey],"ERROR"),""), "")</f>
        <v/>
      </c>
      <c r="BC60" s="3" t="str">
        <f t="shared" si="2"/>
        <v/>
      </c>
      <c r="BD60" s="3" t="str">
        <f>IF($A60="","",IF((AND($A60="ADD",OR(BC60="",BC60="Queenstown-Lakes District Council"))),"70",(_xlfn.XLOOKUP(BC60,ud_organisation_owner[lookupValue],ud_organisation_owner[lookupKey],""))))</f>
        <v/>
      </c>
      <c r="BE60" s="3" t="str">
        <f t="shared" si="3"/>
        <v/>
      </c>
      <c r="BF60" s="3" t="str">
        <f>IF($A60="","",IF((AND($A60="ADD",OR(BE60="",BE60="Queenstown-Lakes District Council"))),"70",(_xlfn.XLOOKUP(BE60,ud_organisation_owner[lookupValue],ud_organisation_owner[lookupKey],""))))</f>
        <v/>
      </c>
      <c r="BG60" s="3" t="str">
        <f t="shared" si="4"/>
        <v/>
      </c>
      <c r="BH60" s="3" t="str">
        <f>IF($A60="","",IF((AND($A60="ADD",OR(BG60="",BG60="Local Authority"))),"17",(_xlfn.XLOOKUP(BG60,ud_sub_organisation[lookupValue],ud_sub_organisation[lookupKey],""))))</f>
        <v/>
      </c>
      <c r="BI60" s="3" t="str">
        <f t="shared" si="5"/>
        <v/>
      </c>
      <c r="BJ60" s="3" t="str">
        <f>IF($A60="","",IF((AND($A60="ADD",OR(BI60="",BI60="Vested Assets"))),"12",(_xlfn.XLOOKUP(BI60,ud_work_category[lookupValue],ud_work_category[lookupKey],""))))</f>
        <v/>
      </c>
      <c r="BK60" s="7"/>
      <c r="BL60" s="2" t="str">
        <f t="shared" si="6"/>
        <v/>
      </c>
      <c r="BM60" s="2" t="str">
        <f t="shared" si="7"/>
        <v/>
      </c>
      <c r="BN60" s="3" t="str">
        <f t="shared" si="8"/>
        <v/>
      </c>
      <c r="BO60" s="3" t="str">
        <f>IF($A60="","",IF((AND($A60="ADD",OR(BN60="",BN60="Excellent"))),"1",(_xlfn.XLOOKUP(BN60,condition[lookupValue],condition[lookupKey],""))))</f>
        <v/>
      </c>
      <c r="BP60" s="8" t="str">
        <f t="shared" si="9"/>
        <v/>
      </c>
      <c r="BQ60" s="9"/>
    </row>
    <row r="61" spans="2:69"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M61" s="3" t="str">
        <f>IF($A61="ADD",IF(NOT(ISBLANK(AL61)),_xlfn.XLOOKUP(AL61,ud_cover_subtype[lookupValue],ud_cover_subtype[lookupKey],"ERROR"),""), "")</f>
        <v/>
      </c>
      <c r="AO61" s="4"/>
      <c r="AQ61" s="4"/>
      <c r="AS61" s="8"/>
      <c r="AT61" s="4" t="str">
        <f t="shared" ca="1" si="0"/>
        <v/>
      </c>
      <c r="AU61" s="4"/>
      <c r="AV61" s="3" t="str">
        <f t="shared" si="1"/>
        <v/>
      </c>
      <c r="AW61" s="3" t="str">
        <f>IF($A61="","",IF((AND($A61="ADD",OR(AV61="",AV61="In Use"))),"5",(_xlfn.XLOOKUP(AV61,ud_asset_status[lookupValue],ud_asset_status[lookupKey],""))))</f>
        <v/>
      </c>
      <c r="AY61" s="3" t="str">
        <f>IF($A61="ADD",IF(NOT(ISBLANK(AX61)),_xlfn.XLOOKUP(AX61,ud_replacement_status[lookupValue],ud_replacement_status[lookupKey],"ERROR"),""), "")</f>
        <v/>
      </c>
      <c r="AZ61" s="8"/>
      <c r="BB61" s="3" t="str">
        <f>IF($A61="ADD",IF(NOT(ISBLANK(BA61)),_xlfn.XLOOKUP(BA61,ar_replace_reason[lookupValue],ar_replace_reason[lookupKey],"ERROR"),""), "")</f>
        <v/>
      </c>
      <c r="BC61" s="3" t="str">
        <f t="shared" si="2"/>
        <v/>
      </c>
      <c r="BD61" s="3" t="str">
        <f>IF($A61="","",IF((AND($A61="ADD",OR(BC61="",BC61="Queenstown-Lakes District Council"))),"70",(_xlfn.XLOOKUP(BC61,ud_organisation_owner[lookupValue],ud_organisation_owner[lookupKey],""))))</f>
        <v/>
      </c>
      <c r="BE61" s="3" t="str">
        <f t="shared" si="3"/>
        <v/>
      </c>
      <c r="BF61" s="3" t="str">
        <f>IF($A61="","",IF((AND($A61="ADD",OR(BE61="",BE61="Queenstown-Lakes District Council"))),"70",(_xlfn.XLOOKUP(BE61,ud_organisation_owner[lookupValue],ud_organisation_owner[lookupKey],""))))</f>
        <v/>
      </c>
      <c r="BG61" s="3" t="str">
        <f t="shared" si="4"/>
        <v/>
      </c>
      <c r="BH61" s="3" t="str">
        <f>IF($A61="","",IF((AND($A61="ADD",OR(BG61="",BG61="Local Authority"))),"17",(_xlfn.XLOOKUP(BG61,ud_sub_organisation[lookupValue],ud_sub_organisation[lookupKey],""))))</f>
        <v/>
      </c>
      <c r="BI61" s="3" t="str">
        <f t="shared" si="5"/>
        <v/>
      </c>
      <c r="BJ61" s="3" t="str">
        <f>IF($A61="","",IF((AND($A61="ADD",OR(BI61="",BI61="Vested Assets"))),"12",(_xlfn.XLOOKUP(BI61,ud_work_category[lookupValue],ud_work_category[lookupKey],""))))</f>
        <v/>
      </c>
      <c r="BK61" s="7"/>
      <c r="BL61" s="2" t="str">
        <f t="shared" si="6"/>
        <v/>
      </c>
      <c r="BM61" s="2" t="str">
        <f t="shared" si="7"/>
        <v/>
      </c>
      <c r="BN61" s="3" t="str">
        <f t="shared" si="8"/>
        <v/>
      </c>
      <c r="BO61" s="3" t="str">
        <f>IF($A61="","",IF((AND($A61="ADD",OR(BN61="",BN61="Excellent"))),"1",(_xlfn.XLOOKUP(BN61,condition[lookupValue],condition[lookupKey],""))))</f>
        <v/>
      </c>
      <c r="BP61" s="8" t="str">
        <f t="shared" si="9"/>
        <v/>
      </c>
      <c r="BQ61" s="9"/>
    </row>
    <row r="62" spans="2:69"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M62" s="3" t="str">
        <f>IF($A62="ADD",IF(NOT(ISBLANK(AL62)),_xlfn.XLOOKUP(AL62,ud_cover_subtype[lookupValue],ud_cover_subtype[lookupKey],"ERROR"),""), "")</f>
        <v/>
      </c>
      <c r="AO62" s="4"/>
      <c r="AQ62" s="4"/>
      <c r="AS62" s="8"/>
      <c r="AT62" s="4" t="str">
        <f t="shared" ca="1" si="0"/>
        <v/>
      </c>
      <c r="AU62" s="4"/>
      <c r="AV62" s="3" t="str">
        <f t="shared" si="1"/>
        <v/>
      </c>
      <c r="AW62" s="3" t="str">
        <f>IF($A62="","",IF((AND($A62="ADD",OR(AV62="",AV62="In Use"))),"5",(_xlfn.XLOOKUP(AV62,ud_asset_status[lookupValue],ud_asset_status[lookupKey],""))))</f>
        <v/>
      </c>
      <c r="AY62" s="3" t="str">
        <f>IF($A62="ADD",IF(NOT(ISBLANK(AX62)),_xlfn.XLOOKUP(AX62,ud_replacement_status[lookupValue],ud_replacement_status[lookupKey],"ERROR"),""), "")</f>
        <v/>
      </c>
      <c r="AZ62" s="8"/>
      <c r="BB62" s="3" t="str">
        <f>IF($A62="ADD",IF(NOT(ISBLANK(BA62)),_xlfn.XLOOKUP(BA62,ar_replace_reason[lookupValue],ar_replace_reason[lookupKey],"ERROR"),""), "")</f>
        <v/>
      </c>
      <c r="BC62" s="3" t="str">
        <f t="shared" si="2"/>
        <v/>
      </c>
      <c r="BD62" s="3" t="str">
        <f>IF($A62="","",IF((AND($A62="ADD",OR(BC62="",BC62="Queenstown-Lakes District Council"))),"70",(_xlfn.XLOOKUP(BC62,ud_organisation_owner[lookupValue],ud_organisation_owner[lookupKey],""))))</f>
        <v/>
      </c>
      <c r="BE62" s="3" t="str">
        <f t="shared" si="3"/>
        <v/>
      </c>
      <c r="BF62" s="3" t="str">
        <f>IF($A62="","",IF((AND($A62="ADD",OR(BE62="",BE62="Queenstown-Lakes District Council"))),"70",(_xlfn.XLOOKUP(BE62,ud_organisation_owner[lookupValue],ud_organisation_owner[lookupKey],""))))</f>
        <v/>
      </c>
      <c r="BG62" s="3" t="str">
        <f t="shared" si="4"/>
        <v/>
      </c>
      <c r="BH62" s="3" t="str">
        <f>IF($A62="","",IF((AND($A62="ADD",OR(BG62="",BG62="Local Authority"))),"17",(_xlfn.XLOOKUP(BG62,ud_sub_organisation[lookupValue],ud_sub_organisation[lookupKey],""))))</f>
        <v/>
      </c>
      <c r="BI62" s="3" t="str">
        <f t="shared" si="5"/>
        <v/>
      </c>
      <c r="BJ62" s="3" t="str">
        <f>IF($A62="","",IF((AND($A62="ADD",OR(BI62="",BI62="Vested Assets"))),"12",(_xlfn.XLOOKUP(BI62,ud_work_category[lookupValue],ud_work_category[lookupKey],""))))</f>
        <v/>
      </c>
      <c r="BK62" s="7"/>
      <c r="BL62" s="2" t="str">
        <f t="shared" si="6"/>
        <v/>
      </c>
      <c r="BM62" s="2" t="str">
        <f t="shared" si="7"/>
        <v/>
      </c>
      <c r="BN62" s="3" t="str">
        <f t="shared" si="8"/>
        <v/>
      </c>
      <c r="BO62" s="3" t="str">
        <f>IF($A62="","",IF((AND($A62="ADD",OR(BN62="",BN62="Excellent"))),"1",(_xlfn.XLOOKUP(BN62,condition[lookupValue],condition[lookupKey],""))))</f>
        <v/>
      </c>
      <c r="BP62" s="8" t="str">
        <f t="shared" si="9"/>
        <v/>
      </c>
      <c r="BQ62" s="9"/>
    </row>
    <row r="63" spans="2:69"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M63" s="3" t="str">
        <f>IF($A63="ADD",IF(NOT(ISBLANK(AL63)),_xlfn.XLOOKUP(AL63,ud_cover_subtype[lookupValue],ud_cover_subtype[lookupKey],"ERROR"),""), "")</f>
        <v/>
      </c>
      <c r="AO63" s="4"/>
      <c r="AQ63" s="4"/>
      <c r="AS63" s="8"/>
      <c r="AT63" s="4" t="str">
        <f t="shared" ca="1" si="0"/>
        <v/>
      </c>
      <c r="AU63" s="4"/>
      <c r="AV63" s="3" t="str">
        <f t="shared" si="1"/>
        <v/>
      </c>
      <c r="AW63" s="3" t="str">
        <f>IF($A63="","",IF((AND($A63="ADD",OR(AV63="",AV63="In Use"))),"5",(_xlfn.XLOOKUP(AV63,ud_asset_status[lookupValue],ud_asset_status[lookupKey],""))))</f>
        <v/>
      </c>
      <c r="AY63" s="3" t="str">
        <f>IF($A63="ADD",IF(NOT(ISBLANK(AX63)),_xlfn.XLOOKUP(AX63,ud_replacement_status[lookupValue],ud_replacement_status[lookupKey],"ERROR"),""), "")</f>
        <v/>
      </c>
      <c r="AZ63" s="8"/>
      <c r="BB63" s="3" t="str">
        <f>IF($A63="ADD",IF(NOT(ISBLANK(BA63)),_xlfn.XLOOKUP(BA63,ar_replace_reason[lookupValue],ar_replace_reason[lookupKey],"ERROR"),""), "")</f>
        <v/>
      </c>
      <c r="BC63" s="3" t="str">
        <f t="shared" si="2"/>
        <v/>
      </c>
      <c r="BD63" s="3" t="str">
        <f>IF($A63="","",IF((AND($A63="ADD",OR(BC63="",BC63="Queenstown-Lakes District Council"))),"70",(_xlfn.XLOOKUP(BC63,ud_organisation_owner[lookupValue],ud_organisation_owner[lookupKey],""))))</f>
        <v/>
      </c>
      <c r="BE63" s="3" t="str">
        <f t="shared" si="3"/>
        <v/>
      </c>
      <c r="BF63" s="3" t="str">
        <f>IF($A63="","",IF((AND($A63="ADD",OR(BE63="",BE63="Queenstown-Lakes District Council"))),"70",(_xlfn.XLOOKUP(BE63,ud_organisation_owner[lookupValue],ud_organisation_owner[lookupKey],""))))</f>
        <v/>
      </c>
      <c r="BG63" s="3" t="str">
        <f t="shared" si="4"/>
        <v/>
      </c>
      <c r="BH63" s="3" t="str">
        <f>IF($A63="","",IF((AND($A63="ADD",OR(BG63="",BG63="Local Authority"))),"17",(_xlfn.XLOOKUP(BG63,ud_sub_organisation[lookupValue],ud_sub_organisation[lookupKey],""))))</f>
        <v/>
      </c>
      <c r="BI63" s="3" t="str">
        <f t="shared" si="5"/>
        <v/>
      </c>
      <c r="BJ63" s="3" t="str">
        <f>IF($A63="","",IF((AND($A63="ADD",OR(BI63="",BI63="Vested Assets"))),"12",(_xlfn.XLOOKUP(BI63,ud_work_category[lookupValue],ud_work_category[lookupKey],""))))</f>
        <v/>
      </c>
      <c r="BK63" s="7"/>
      <c r="BL63" s="2" t="str">
        <f t="shared" si="6"/>
        <v/>
      </c>
      <c r="BM63" s="2" t="str">
        <f t="shared" si="7"/>
        <v/>
      </c>
      <c r="BN63" s="3" t="str">
        <f t="shared" si="8"/>
        <v/>
      </c>
      <c r="BO63" s="3" t="str">
        <f>IF($A63="","",IF((AND($A63="ADD",OR(BN63="",BN63="Excellent"))),"1",(_xlfn.XLOOKUP(BN63,condition[lookupValue],condition[lookupKey],""))))</f>
        <v/>
      </c>
      <c r="BP63" s="8" t="str">
        <f t="shared" si="9"/>
        <v/>
      </c>
      <c r="BQ63" s="9"/>
    </row>
    <row r="64" spans="2:69"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M64" s="3" t="str">
        <f>IF($A64="ADD",IF(NOT(ISBLANK(AL64)),_xlfn.XLOOKUP(AL64,ud_cover_subtype[lookupValue],ud_cover_subtype[lookupKey],"ERROR"),""), "")</f>
        <v/>
      </c>
      <c r="AO64" s="4"/>
      <c r="AQ64" s="4"/>
      <c r="AS64" s="8"/>
      <c r="AT64" s="4" t="str">
        <f t="shared" ca="1" si="0"/>
        <v/>
      </c>
      <c r="AU64" s="4"/>
      <c r="AV64" s="3" t="str">
        <f t="shared" si="1"/>
        <v/>
      </c>
      <c r="AW64" s="3" t="str">
        <f>IF($A64="","",IF((AND($A64="ADD",OR(AV64="",AV64="In Use"))),"5",(_xlfn.XLOOKUP(AV64,ud_asset_status[lookupValue],ud_asset_status[lookupKey],""))))</f>
        <v/>
      </c>
      <c r="AY64" s="3" t="str">
        <f>IF($A64="ADD",IF(NOT(ISBLANK(AX64)),_xlfn.XLOOKUP(AX64,ud_replacement_status[lookupValue],ud_replacement_status[lookupKey],"ERROR"),""), "")</f>
        <v/>
      </c>
      <c r="AZ64" s="8"/>
      <c r="BB64" s="3" t="str">
        <f>IF($A64="ADD",IF(NOT(ISBLANK(BA64)),_xlfn.XLOOKUP(BA64,ar_replace_reason[lookupValue],ar_replace_reason[lookupKey],"ERROR"),""), "")</f>
        <v/>
      </c>
      <c r="BC64" s="3" t="str">
        <f t="shared" si="2"/>
        <v/>
      </c>
      <c r="BD64" s="3" t="str">
        <f>IF($A64="","",IF((AND($A64="ADD",OR(BC64="",BC64="Queenstown-Lakes District Council"))),"70",(_xlfn.XLOOKUP(BC64,ud_organisation_owner[lookupValue],ud_organisation_owner[lookupKey],""))))</f>
        <v/>
      </c>
      <c r="BE64" s="3" t="str">
        <f t="shared" si="3"/>
        <v/>
      </c>
      <c r="BF64" s="3" t="str">
        <f>IF($A64="","",IF((AND($A64="ADD",OR(BE64="",BE64="Queenstown-Lakes District Council"))),"70",(_xlfn.XLOOKUP(BE64,ud_organisation_owner[lookupValue],ud_organisation_owner[lookupKey],""))))</f>
        <v/>
      </c>
      <c r="BG64" s="3" t="str">
        <f t="shared" si="4"/>
        <v/>
      </c>
      <c r="BH64" s="3" t="str">
        <f>IF($A64="","",IF((AND($A64="ADD",OR(BG64="",BG64="Local Authority"))),"17",(_xlfn.XLOOKUP(BG64,ud_sub_organisation[lookupValue],ud_sub_organisation[lookupKey],""))))</f>
        <v/>
      </c>
      <c r="BI64" s="3" t="str">
        <f t="shared" si="5"/>
        <v/>
      </c>
      <c r="BJ64" s="3" t="str">
        <f>IF($A64="","",IF((AND($A64="ADD",OR(BI64="",BI64="Vested Assets"))),"12",(_xlfn.XLOOKUP(BI64,ud_work_category[lookupValue],ud_work_category[lookupKey],""))))</f>
        <v/>
      </c>
      <c r="BK64" s="7"/>
      <c r="BL64" s="2" t="str">
        <f t="shared" si="6"/>
        <v/>
      </c>
      <c r="BM64" s="2" t="str">
        <f t="shared" si="7"/>
        <v/>
      </c>
      <c r="BN64" s="3" t="str">
        <f t="shared" si="8"/>
        <v/>
      </c>
      <c r="BO64" s="3" t="str">
        <f>IF($A64="","",IF((AND($A64="ADD",OR(BN64="",BN64="Excellent"))),"1",(_xlfn.XLOOKUP(BN64,condition[lookupValue],condition[lookupKey],""))))</f>
        <v/>
      </c>
      <c r="BP64" s="8" t="str">
        <f t="shared" si="9"/>
        <v/>
      </c>
      <c r="BQ64" s="9"/>
    </row>
    <row r="65" spans="2:69"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M65" s="3" t="str">
        <f>IF($A65="ADD",IF(NOT(ISBLANK(AL65)),_xlfn.XLOOKUP(AL65,ud_cover_subtype[lookupValue],ud_cover_subtype[lookupKey],"ERROR"),""), "")</f>
        <v/>
      </c>
      <c r="AO65" s="4"/>
      <c r="AQ65" s="4"/>
      <c r="AS65" s="8"/>
      <c r="AT65" s="4" t="str">
        <f t="shared" ca="1" si="0"/>
        <v/>
      </c>
      <c r="AU65" s="4"/>
      <c r="AV65" s="3" t="str">
        <f t="shared" si="1"/>
        <v/>
      </c>
      <c r="AW65" s="3" t="str">
        <f>IF($A65="","",IF((AND($A65="ADD",OR(AV65="",AV65="In Use"))),"5",(_xlfn.XLOOKUP(AV65,ud_asset_status[lookupValue],ud_asset_status[lookupKey],""))))</f>
        <v/>
      </c>
      <c r="AY65" s="3" t="str">
        <f>IF($A65="ADD",IF(NOT(ISBLANK(AX65)),_xlfn.XLOOKUP(AX65,ud_replacement_status[lookupValue],ud_replacement_status[lookupKey],"ERROR"),""), "")</f>
        <v/>
      </c>
      <c r="AZ65" s="8"/>
      <c r="BB65" s="3" t="str">
        <f>IF($A65="ADD",IF(NOT(ISBLANK(BA65)),_xlfn.XLOOKUP(BA65,ar_replace_reason[lookupValue],ar_replace_reason[lookupKey],"ERROR"),""), "")</f>
        <v/>
      </c>
      <c r="BC65" s="3" t="str">
        <f t="shared" si="2"/>
        <v/>
      </c>
      <c r="BD65" s="3" t="str">
        <f>IF($A65="","",IF((AND($A65="ADD",OR(BC65="",BC65="Queenstown-Lakes District Council"))),"70",(_xlfn.XLOOKUP(BC65,ud_organisation_owner[lookupValue],ud_organisation_owner[lookupKey],""))))</f>
        <v/>
      </c>
      <c r="BE65" s="3" t="str">
        <f t="shared" si="3"/>
        <v/>
      </c>
      <c r="BF65" s="3" t="str">
        <f>IF($A65="","",IF((AND($A65="ADD",OR(BE65="",BE65="Queenstown-Lakes District Council"))),"70",(_xlfn.XLOOKUP(BE65,ud_organisation_owner[lookupValue],ud_organisation_owner[lookupKey],""))))</f>
        <v/>
      </c>
      <c r="BG65" s="3" t="str">
        <f t="shared" si="4"/>
        <v/>
      </c>
      <c r="BH65" s="3" t="str">
        <f>IF($A65="","",IF((AND($A65="ADD",OR(BG65="",BG65="Local Authority"))),"17",(_xlfn.XLOOKUP(BG65,ud_sub_organisation[lookupValue],ud_sub_organisation[lookupKey],""))))</f>
        <v/>
      </c>
      <c r="BI65" s="3" t="str">
        <f t="shared" si="5"/>
        <v/>
      </c>
      <c r="BJ65" s="3" t="str">
        <f>IF($A65="","",IF((AND($A65="ADD",OR(BI65="",BI65="Vested Assets"))),"12",(_xlfn.XLOOKUP(BI65,ud_work_category[lookupValue],ud_work_category[lookupKey],""))))</f>
        <v/>
      </c>
      <c r="BK65" s="7"/>
      <c r="BL65" s="2" t="str">
        <f t="shared" si="6"/>
        <v/>
      </c>
      <c r="BM65" s="2" t="str">
        <f t="shared" si="7"/>
        <v/>
      </c>
      <c r="BN65" s="3" t="str">
        <f t="shared" si="8"/>
        <v/>
      </c>
      <c r="BO65" s="3" t="str">
        <f>IF($A65="","",IF((AND($A65="ADD",OR(BN65="",BN65="Excellent"))),"1",(_xlfn.XLOOKUP(BN65,condition[lookupValue],condition[lookupKey],""))))</f>
        <v/>
      </c>
      <c r="BP65" s="8" t="str">
        <f t="shared" si="9"/>
        <v/>
      </c>
      <c r="BQ65" s="9"/>
    </row>
    <row r="66" spans="2:69"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M66" s="3" t="str">
        <f>IF($A66="ADD",IF(NOT(ISBLANK(AL66)),_xlfn.XLOOKUP(AL66,ud_cover_subtype[lookupValue],ud_cover_subtype[lookupKey],"ERROR"),""), "")</f>
        <v/>
      </c>
      <c r="AO66" s="4"/>
      <c r="AQ66" s="4"/>
      <c r="AS66" s="8"/>
      <c r="AT66" s="4" t="str">
        <f t="shared" ca="1" si="0"/>
        <v/>
      </c>
      <c r="AU66" s="4"/>
      <c r="AV66" s="3" t="str">
        <f t="shared" si="1"/>
        <v/>
      </c>
      <c r="AW66" s="3" t="str">
        <f>IF($A66="","",IF((AND($A66="ADD",OR(AV66="",AV66="In Use"))),"5",(_xlfn.XLOOKUP(AV66,ud_asset_status[lookupValue],ud_asset_status[lookupKey],""))))</f>
        <v/>
      </c>
      <c r="AY66" s="3" t="str">
        <f>IF($A66="ADD",IF(NOT(ISBLANK(AX66)),_xlfn.XLOOKUP(AX66,ud_replacement_status[lookupValue],ud_replacement_status[lookupKey],"ERROR"),""), "")</f>
        <v/>
      </c>
      <c r="AZ66" s="8"/>
      <c r="BB66" s="3" t="str">
        <f>IF($A66="ADD",IF(NOT(ISBLANK(BA66)),_xlfn.XLOOKUP(BA66,ar_replace_reason[lookupValue],ar_replace_reason[lookupKey],"ERROR"),""), "")</f>
        <v/>
      </c>
      <c r="BC66" s="3" t="str">
        <f t="shared" si="2"/>
        <v/>
      </c>
      <c r="BD66" s="3" t="str">
        <f>IF($A66="","",IF((AND($A66="ADD",OR(BC66="",BC66="Queenstown-Lakes District Council"))),"70",(_xlfn.XLOOKUP(BC66,ud_organisation_owner[lookupValue],ud_organisation_owner[lookupKey],""))))</f>
        <v/>
      </c>
      <c r="BE66" s="3" t="str">
        <f t="shared" si="3"/>
        <v/>
      </c>
      <c r="BF66" s="3" t="str">
        <f>IF($A66="","",IF((AND($A66="ADD",OR(BE66="",BE66="Queenstown-Lakes District Council"))),"70",(_xlfn.XLOOKUP(BE66,ud_organisation_owner[lookupValue],ud_organisation_owner[lookupKey],""))))</f>
        <v/>
      </c>
      <c r="BG66" s="3" t="str">
        <f t="shared" si="4"/>
        <v/>
      </c>
      <c r="BH66" s="3" t="str">
        <f>IF($A66="","",IF((AND($A66="ADD",OR(BG66="",BG66="Local Authority"))),"17",(_xlfn.XLOOKUP(BG66,ud_sub_organisation[lookupValue],ud_sub_organisation[lookupKey],""))))</f>
        <v/>
      </c>
      <c r="BI66" s="3" t="str">
        <f t="shared" si="5"/>
        <v/>
      </c>
      <c r="BJ66" s="3" t="str">
        <f>IF($A66="","",IF((AND($A66="ADD",OR(BI66="",BI66="Vested Assets"))),"12",(_xlfn.XLOOKUP(BI66,ud_work_category[lookupValue],ud_work_category[lookupKey],""))))</f>
        <v/>
      </c>
      <c r="BK66" s="7"/>
      <c r="BL66" s="2" t="str">
        <f t="shared" si="6"/>
        <v/>
      </c>
      <c r="BM66" s="2" t="str">
        <f t="shared" si="7"/>
        <v/>
      </c>
      <c r="BN66" s="3" t="str">
        <f t="shared" si="8"/>
        <v/>
      </c>
      <c r="BO66" s="3" t="str">
        <f>IF($A66="","",IF((AND($A66="ADD",OR(BN66="",BN66="Excellent"))),"1",(_xlfn.XLOOKUP(BN66,condition[lookupValue],condition[lookupKey],""))))</f>
        <v/>
      </c>
      <c r="BP66" s="8" t="str">
        <f t="shared" si="9"/>
        <v/>
      </c>
      <c r="BQ66" s="9"/>
    </row>
    <row r="67" spans="2:69"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M67" s="3" t="str">
        <f>IF($A67="ADD",IF(NOT(ISBLANK(AL67)),_xlfn.XLOOKUP(AL67,ud_cover_subtype[lookupValue],ud_cover_subtype[lookupKey],"ERROR"),""), "")</f>
        <v/>
      </c>
      <c r="AO67" s="4"/>
      <c r="AQ67" s="4"/>
      <c r="AS67" s="8"/>
      <c r="AT67" s="4" t="str">
        <f t="shared" ca="1" si="0"/>
        <v/>
      </c>
      <c r="AU67" s="4"/>
      <c r="AV67" s="3" t="str">
        <f t="shared" si="1"/>
        <v/>
      </c>
      <c r="AW67" s="3" t="str">
        <f>IF($A67="","",IF((AND($A67="ADD",OR(AV67="",AV67="In Use"))),"5",(_xlfn.XLOOKUP(AV67,ud_asset_status[lookupValue],ud_asset_status[lookupKey],""))))</f>
        <v/>
      </c>
      <c r="AY67" s="3" t="str">
        <f>IF($A67="ADD",IF(NOT(ISBLANK(AX67)),_xlfn.XLOOKUP(AX67,ud_replacement_status[lookupValue],ud_replacement_status[lookupKey],"ERROR"),""), "")</f>
        <v/>
      </c>
      <c r="AZ67" s="8"/>
      <c r="BB67" s="3" t="str">
        <f>IF($A67="ADD",IF(NOT(ISBLANK(BA67)),_xlfn.XLOOKUP(BA67,ar_replace_reason[lookupValue],ar_replace_reason[lookupKey],"ERROR"),""), "")</f>
        <v/>
      </c>
      <c r="BC67" s="3" t="str">
        <f t="shared" si="2"/>
        <v/>
      </c>
      <c r="BD67" s="3" t="str">
        <f>IF($A67="","",IF((AND($A67="ADD",OR(BC67="",BC67="Queenstown-Lakes District Council"))),"70",(_xlfn.XLOOKUP(BC67,ud_organisation_owner[lookupValue],ud_organisation_owner[lookupKey],""))))</f>
        <v/>
      </c>
      <c r="BE67" s="3" t="str">
        <f t="shared" si="3"/>
        <v/>
      </c>
      <c r="BF67" s="3" t="str">
        <f>IF($A67="","",IF((AND($A67="ADD",OR(BE67="",BE67="Queenstown-Lakes District Council"))),"70",(_xlfn.XLOOKUP(BE67,ud_organisation_owner[lookupValue],ud_organisation_owner[lookupKey],""))))</f>
        <v/>
      </c>
      <c r="BG67" s="3" t="str">
        <f t="shared" si="4"/>
        <v/>
      </c>
      <c r="BH67" s="3" t="str">
        <f>IF($A67="","",IF((AND($A67="ADD",OR(BG67="",BG67="Local Authority"))),"17",(_xlfn.XLOOKUP(BG67,ud_sub_organisation[lookupValue],ud_sub_organisation[lookupKey],""))))</f>
        <v/>
      </c>
      <c r="BI67" s="3" t="str">
        <f t="shared" si="5"/>
        <v/>
      </c>
      <c r="BJ67" s="3" t="str">
        <f>IF($A67="","",IF((AND($A67="ADD",OR(BI67="",BI67="Vested Assets"))),"12",(_xlfn.XLOOKUP(BI67,ud_work_category[lookupValue],ud_work_category[lookupKey],""))))</f>
        <v/>
      </c>
      <c r="BK67" s="7"/>
      <c r="BL67" s="2" t="str">
        <f t="shared" si="6"/>
        <v/>
      </c>
      <c r="BM67" s="2" t="str">
        <f t="shared" si="7"/>
        <v/>
      </c>
      <c r="BN67" s="3" t="str">
        <f t="shared" si="8"/>
        <v/>
      </c>
      <c r="BO67" s="3" t="str">
        <f>IF($A67="","",IF((AND($A67="ADD",OR(BN67="",BN67="Excellent"))),"1",(_xlfn.XLOOKUP(BN67,condition[lookupValue],condition[lookupKey],""))))</f>
        <v/>
      </c>
      <c r="BP67" s="8" t="str">
        <f t="shared" si="9"/>
        <v/>
      </c>
      <c r="BQ67" s="9"/>
    </row>
    <row r="68" spans="2:69"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M68" s="3" t="str">
        <f>IF($A68="ADD",IF(NOT(ISBLANK(AL68)),_xlfn.XLOOKUP(AL68,ud_cover_subtype[lookupValue],ud_cover_subtype[lookupKey],"ERROR"),""), "")</f>
        <v/>
      </c>
      <c r="AO68" s="4"/>
      <c r="AQ68" s="4"/>
      <c r="AS68" s="8"/>
      <c r="AT68" s="4" t="str">
        <f t="shared" ca="1" si="0"/>
        <v/>
      </c>
      <c r="AU68" s="4"/>
      <c r="AV68" s="3" t="str">
        <f t="shared" si="1"/>
        <v/>
      </c>
      <c r="AW68" s="3" t="str">
        <f>IF($A68="","",IF((AND($A68="ADD",OR(AV68="",AV68="In Use"))),"5",(_xlfn.XLOOKUP(AV68,ud_asset_status[lookupValue],ud_asset_status[lookupKey],""))))</f>
        <v/>
      </c>
      <c r="AY68" s="3" t="str">
        <f>IF($A68="ADD",IF(NOT(ISBLANK(AX68)),_xlfn.XLOOKUP(AX68,ud_replacement_status[lookupValue],ud_replacement_status[lookupKey],"ERROR"),""), "")</f>
        <v/>
      </c>
      <c r="AZ68" s="8"/>
      <c r="BB68" s="3" t="str">
        <f>IF($A68="ADD",IF(NOT(ISBLANK(BA68)),_xlfn.XLOOKUP(BA68,ar_replace_reason[lookupValue],ar_replace_reason[lookupKey],"ERROR"),""), "")</f>
        <v/>
      </c>
      <c r="BC68" s="3" t="str">
        <f t="shared" si="2"/>
        <v/>
      </c>
      <c r="BD68" s="3" t="str">
        <f>IF($A68="","",IF((AND($A68="ADD",OR(BC68="",BC68="Queenstown-Lakes District Council"))),"70",(_xlfn.XLOOKUP(BC68,ud_organisation_owner[lookupValue],ud_organisation_owner[lookupKey],""))))</f>
        <v/>
      </c>
      <c r="BE68" s="3" t="str">
        <f t="shared" si="3"/>
        <v/>
      </c>
      <c r="BF68" s="3" t="str">
        <f>IF($A68="","",IF((AND($A68="ADD",OR(BE68="",BE68="Queenstown-Lakes District Council"))),"70",(_xlfn.XLOOKUP(BE68,ud_organisation_owner[lookupValue],ud_organisation_owner[lookupKey],""))))</f>
        <v/>
      </c>
      <c r="BG68" s="3" t="str">
        <f t="shared" si="4"/>
        <v/>
      </c>
      <c r="BH68" s="3" t="str">
        <f>IF($A68="","",IF((AND($A68="ADD",OR(BG68="",BG68="Local Authority"))),"17",(_xlfn.XLOOKUP(BG68,ud_sub_organisation[lookupValue],ud_sub_organisation[lookupKey],""))))</f>
        <v/>
      </c>
      <c r="BI68" s="3" t="str">
        <f t="shared" si="5"/>
        <v/>
      </c>
      <c r="BJ68" s="3" t="str">
        <f>IF($A68="","",IF((AND($A68="ADD",OR(BI68="",BI68="Vested Assets"))),"12",(_xlfn.XLOOKUP(BI68,ud_work_category[lookupValue],ud_work_category[lookupKey],""))))</f>
        <v/>
      </c>
      <c r="BK68" s="7"/>
      <c r="BL68" s="2" t="str">
        <f t="shared" si="6"/>
        <v/>
      </c>
      <c r="BM68" s="2" t="str">
        <f t="shared" si="7"/>
        <v/>
      </c>
      <c r="BN68" s="3" t="str">
        <f t="shared" si="8"/>
        <v/>
      </c>
      <c r="BO68" s="3" t="str">
        <f>IF($A68="","",IF((AND($A68="ADD",OR(BN68="",BN68="Excellent"))),"1",(_xlfn.XLOOKUP(BN68,condition[lookupValue],condition[lookupKey],""))))</f>
        <v/>
      </c>
      <c r="BP68" s="8" t="str">
        <f t="shared" si="9"/>
        <v/>
      </c>
      <c r="BQ68" s="9"/>
    </row>
    <row r="69" spans="2:69"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M69" s="3" t="str">
        <f>IF($A69="ADD",IF(NOT(ISBLANK(AL69)),_xlfn.XLOOKUP(AL69,ud_cover_subtype[lookupValue],ud_cover_subtype[lookupKey],"ERROR"),""), "")</f>
        <v/>
      </c>
      <c r="AO69" s="4"/>
      <c r="AQ69" s="4"/>
      <c r="AS69" s="8"/>
      <c r="AT69" s="4" t="str">
        <f t="shared" ca="1" si="0"/>
        <v/>
      </c>
      <c r="AU69" s="4"/>
      <c r="AV69" s="3" t="str">
        <f t="shared" si="1"/>
        <v/>
      </c>
      <c r="AW69" s="3" t="str">
        <f>IF($A69="","",IF((AND($A69="ADD",OR(AV69="",AV69="In Use"))),"5",(_xlfn.XLOOKUP(AV69,ud_asset_status[lookupValue],ud_asset_status[lookupKey],""))))</f>
        <v/>
      </c>
      <c r="AY69" s="3" t="str">
        <f>IF($A69="ADD",IF(NOT(ISBLANK(AX69)),_xlfn.XLOOKUP(AX69,ud_replacement_status[lookupValue],ud_replacement_status[lookupKey],"ERROR"),""), "")</f>
        <v/>
      </c>
      <c r="AZ69" s="8"/>
      <c r="BB69" s="3" t="str">
        <f>IF($A69="ADD",IF(NOT(ISBLANK(BA69)),_xlfn.XLOOKUP(BA69,ar_replace_reason[lookupValue],ar_replace_reason[lookupKey],"ERROR"),""), "")</f>
        <v/>
      </c>
      <c r="BC69" s="3" t="str">
        <f t="shared" si="2"/>
        <v/>
      </c>
      <c r="BD69" s="3" t="str">
        <f>IF($A69="","",IF((AND($A69="ADD",OR(BC69="",BC69="Queenstown-Lakes District Council"))),"70",(_xlfn.XLOOKUP(BC69,ud_organisation_owner[lookupValue],ud_organisation_owner[lookupKey],""))))</f>
        <v/>
      </c>
      <c r="BE69" s="3" t="str">
        <f t="shared" si="3"/>
        <v/>
      </c>
      <c r="BF69" s="3" t="str">
        <f>IF($A69="","",IF((AND($A69="ADD",OR(BE69="",BE69="Queenstown-Lakes District Council"))),"70",(_xlfn.XLOOKUP(BE69,ud_organisation_owner[lookupValue],ud_organisation_owner[lookupKey],""))))</f>
        <v/>
      </c>
      <c r="BG69" s="3" t="str">
        <f t="shared" si="4"/>
        <v/>
      </c>
      <c r="BH69" s="3" t="str">
        <f>IF($A69="","",IF((AND($A69="ADD",OR(BG69="",BG69="Local Authority"))),"17",(_xlfn.XLOOKUP(BG69,ud_sub_organisation[lookupValue],ud_sub_organisation[lookupKey],""))))</f>
        <v/>
      </c>
      <c r="BI69" s="3" t="str">
        <f t="shared" si="5"/>
        <v/>
      </c>
      <c r="BJ69" s="3" t="str">
        <f>IF($A69="","",IF((AND($A69="ADD",OR(BI69="",BI69="Vested Assets"))),"12",(_xlfn.XLOOKUP(BI69,ud_work_category[lookupValue],ud_work_category[lookupKey],""))))</f>
        <v/>
      </c>
      <c r="BK69" s="7"/>
      <c r="BL69" s="2" t="str">
        <f t="shared" si="6"/>
        <v/>
      </c>
      <c r="BM69" s="2" t="str">
        <f t="shared" si="7"/>
        <v/>
      </c>
      <c r="BN69" s="3" t="str">
        <f t="shared" si="8"/>
        <v/>
      </c>
      <c r="BO69" s="3" t="str">
        <f>IF($A69="","",IF((AND($A69="ADD",OR(BN69="",BN69="Excellent"))),"1",(_xlfn.XLOOKUP(BN69,condition[lookupValue],condition[lookupKey],""))))</f>
        <v/>
      </c>
      <c r="BP69" s="8" t="str">
        <f t="shared" si="9"/>
        <v/>
      </c>
      <c r="BQ69" s="9"/>
    </row>
    <row r="70" spans="2:69"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M70" s="3" t="str">
        <f>IF($A70="ADD",IF(NOT(ISBLANK(AL70)),_xlfn.XLOOKUP(AL70,ud_cover_subtype[lookupValue],ud_cover_subtype[lookupKey],"ERROR"),""), "")</f>
        <v/>
      </c>
      <c r="AO70" s="4"/>
      <c r="AQ70" s="4"/>
      <c r="AS70" s="8"/>
      <c r="AT70" s="4" t="str">
        <f t="shared" ca="1" si="0"/>
        <v/>
      </c>
      <c r="AU70" s="4"/>
      <c r="AV70" s="3" t="str">
        <f t="shared" si="1"/>
        <v/>
      </c>
      <c r="AW70" s="3" t="str">
        <f>IF($A70="","",IF((AND($A70="ADD",OR(AV70="",AV70="In Use"))),"5",(_xlfn.XLOOKUP(AV70,ud_asset_status[lookupValue],ud_asset_status[lookupKey],""))))</f>
        <v/>
      </c>
      <c r="AY70" s="3" t="str">
        <f>IF($A70="ADD",IF(NOT(ISBLANK(AX70)),_xlfn.XLOOKUP(AX70,ud_replacement_status[lookupValue],ud_replacement_status[lookupKey],"ERROR"),""), "")</f>
        <v/>
      </c>
      <c r="AZ70" s="8"/>
      <c r="BB70" s="3" t="str">
        <f>IF($A70="ADD",IF(NOT(ISBLANK(BA70)),_xlfn.XLOOKUP(BA70,ar_replace_reason[lookupValue],ar_replace_reason[lookupKey],"ERROR"),""), "")</f>
        <v/>
      </c>
      <c r="BC70" s="3" t="str">
        <f t="shared" si="2"/>
        <v/>
      </c>
      <c r="BD70" s="3" t="str">
        <f>IF($A70="","",IF((AND($A70="ADD",OR(BC70="",BC70="Queenstown-Lakes District Council"))),"70",(_xlfn.XLOOKUP(BC70,ud_organisation_owner[lookupValue],ud_organisation_owner[lookupKey],""))))</f>
        <v/>
      </c>
      <c r="BE70" s="3" t="str">
        <f t="shared" si="3"/>
        <v/>
      </c>
      <c r="BF70" s="3" t="str">
        <f>IF($A70="","",IF((AND($A70="ADD",OR(BE70="",BE70="Queenstown-Lakes District Council"))),"70",(_xlfn.XLOOKUP(BE70,ud_organisation_owner[lookupValue],ud_organisation_owner[lookupKey],""))))</f>
        <v/>
      </c>
      <c r="BG70" s="3" t="str">
        <f t="shared" si="4"/>
        <v/>
      </c>
      <c r="BH70" s="3" t="str">
        <f>IF($A70="","",IF((AND($A70="ADD",OR(BG70="",BG70="Local Authority"))),"17",(_xlfn.XLOOKUP(BG70,ud_sub_organisation[lookupValue],ud_sub_organisation[lookupKey],""))))</f>
        <v/>
      </c>
      <c r="BI70" s="3" t="str">
        <f t="shared" si="5"/>
        <v/>
      </c>
      <c r="BJ70" s="3" t="str">
        <f>IF($A70="","",IF((AND($A70="ADD",OR(BI70="",BI70="Vested Assets"))),"12",(_xlfn.XLOOKUP(BI70,ud_work_category[lookupValue],ud_work_category[lookupKey],""))))</f>
        <v/>
      </c>
      <c r="BK70" s="7"/>
      <c r="BL70" s="2" t="str">
        <f t="shared" si="6"/>
        <v/>
      </c>
      <c r="BM70" s="2" t="str">
        <f t="shared" si="7"/>
        <v/>
      </c>
      <c r="BN70" s="3" t="str">
        <f t="shared" si="8"/>
        <v/>
      </c>
      <c r="BO70" s="3" t="str">
        <f>IF($A70="","",IF((AND($A70="ADD",OR(BN70="",BN70="Excellent"))),"1",(_xlfn.XLOOKUP(BN70,condition[lookupValue],condition[lookupKey],""))))</f>
        <v/>
      </c>
      <c r="BP70" s="8" t="str">
        <f t="shared" si="9"/>
        <v/>
      </c>
      <c r="BQ70" s="9"/>
    </row>
    <row r="71" spans="2:69"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M71" s="3" t="str">
        <f>IF($A71="ADD",IF(NOT(ISBLANK(AL71)),_xlfn.XLOOKUP(AL71,ud_cover_subtype[lookupValue],ud_cover_subtype[lookupKey],"ERROR"),""), "")</f>
        <v/>
      </c>
      <c r="AO71" s="4"/>
      <c r="AQ71" s="4"/>
      <c r="AS71" s="8"/>
      <c r="AT71" s="4" t="str">
        <f t="shared" ca="1" si="0"/>
        <v/>
      </c>
      <c r="AU71" s="4"/>
      <c r="AV71" s="3" t="str">
        <f t="shared" si="1"/>
        <v/>
      </c>
      <c r="AW71" s="3" t="str">
        <f>IF($A71="","",IF((AND($A71="ADD",OR(AV71="",AV71="In Use"))),"5",(_xlfn.XLOOKUP(AV71,ud_asset_status[lookupValue],ud_asset_status[lookupKey],""))))</f>
        <v/>
      </c>
      <c r="AY71" s="3" t="str">
        <f>IF($A71="ADD",IF(NOT(ISBLANK(AX71)),_xlfn.XLOOKUP(AX71,ud_replacement_status[lookupValue],ud_replacement_status[lookupKey],"ERROR"),""), "")</f>
        <v/>
      </c>
      <c r="AZ71" s="8"/>
      <c r="BB71" s="3" t="str">
        <f>IF($A71="ADD",IF(NOT(ISBLANK(BA71)),_xlfn.XLOOKUP(BA71,ar_replace_reason[lookupValue],ar_replace_reason[lookupKey],"ERROR"),""), "")</f>
        <v/>
      </c>
      <c r="BC71" s="3" t="str">
        <f t="shared" si="2"/>
        <v/>
      </c>
      <c r="BD71" s="3" t="str">
        <f>IF($A71="","",IF((AND($A71="ADD",OR(BC71="",BC71="Queenstown-Lakes District Council"))),"70",(_xlfn.XLOOKUP(BC71,ud_organisation_owner[lookupValue],ud_organisation_owner[lookupKey],""))))</f>
        <v/>
      </c>
      <c r="BE71" s="3" t="str">
        <f t="shared" si="3"/>
        <v/>
      </c>
      <c r="BF71" s="3" t="str">
        <f>IF($A71="","",IF((AND($A71="ADD",OR(BE71="",BE71="Queenstown-Lakes District Council"))),"70",(_xlfn.XLOOKUP(BE71,ud_organisation_owner[lookupValue],ud_organisation_owner[lookupKey],""))))</f>
        <v/>
      </c>
      <c r="BG71" s="3" t="str">
        <f t="shared" si="4"/>
        <v/>
      </c>
      <c r="BH71" s="3" t="str">
        <f>IF($A71="","",IF((AND($A71="ADD",OR(BG71="",BG71="Local Authority"))),"17",(_xlfn.XLOOKUP(BG71,ud_sub_organisation[lookupValue],ud_sub_organisation[lookupKey],""))))</f>
        <v/>
      </c>
      <c r="BI71" s="3" t="str">
        <f t="shared" si="5"/>
        <v/>
      </c>
      <c r="BJ71" s="3" t="str">
        <f>IF($A71="","",IF((AND($A71="ADD",OR(BI71="",BI71="Vested Assets"))),"12",(_xlfn.XLOOKUP(BI71,ud_work_category[lookupValue],ud_work_category[lookupKey],""))))</f>
        <v/>
      </c>
      <c r="BK71" s="7"/>
      <c r="BL71" s="2" t="str">
        <f t="shared" si="6"/>
        <v/>
      </c>
      <c r="BM71" s="2" t="str">
        <f t="shared" si="7"/>
        <v/>
      </c>
      <c r="BN71" s="3" t="str">
        <f t="shared" si="8"/>
        <v/>
      </c>
      <c r="BO71" s="3" t="str">
        <f>IF($A71="","",IF((AND($A71="ADD",OR(BN71="",BN71="Excellent"))),"1",(_xlfn.XLOOKUP(BN71,condition[lookupValue],condition[lookupKey],""))))</f>
        <v/>
      </c>
      <c r="BP71" s="8" t="str">
        <f t="shared" si="9"/>
        <v/>
      </c>
      <c r="BQ71" s="9"/>
    </row>
    <row r="72" spans="2:69"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M72" s="3" t="str">
        <f>IF($A72="ADD",IF(NOT(ISBLANK(AL72)),_xlfn.XLOOKUP(AL72,ud_cover_subtype[lookupValue],ud_cover_subtype[lookupKey],"ERROR"),""), "")</f>
        <v/>
      </c>
      <c r="AO72" s="4"/>
      <c r="AQ72" s="4"/>
      <c r="AS72" s="8"/>
      <c r="AT72" s="4" t="str">
        <f t="shared" ca="1" si="0"/>
        <v/>
      </c>
      <c r="AU72" s="4"/>
      <c r="AV72" s="3" t="str">
        <f t="shared" si="1"/>
        <v/>
      </c>
      <c r="AW72" s="3" t="str">
        <f>IF($A72="","",IF((AND($A72="ADD",OR(AV72="",AV72="In Use"))),"5",(_xlfn.XLOOKUP(AV72,ud_asset_status[lookupValue],ud_asset_status[lookupKey],""))))</f>
        <v/>
      </c>
      <c r="AY72" s="3" t="str">
        <f>IF($A72="ADD",IF(NOT(ISBLANK(AX72)),_xlfn.XLOOKUP(AX72,ud_replacement_status[lookupValue],ud_replacement_status[lookupKey],"ERROR"),""), "")</f>
        <v/>
      </c>
      <c r="AZ72" s="8"/>
      <c r="BB72" s="3" t="str">
        <f>IF($A72="ADD",IF(NOT(ISBLANK(BA72)),_xlfn.XLOOKUP(BA72,ar_replace_reason[lookupValue],ar_replace_reason[lookupKey],"ERROR"),""), "")</f>
        <v/>
      </c>
      <c r="BC72" s="3" t="str">
        <f t="shared" si="2"/>
        <v/>
      </c>
      <c r="BD72" s="3" t="str">
        <f>IF($A72="","",IF((AND($A72="ADD",OR(BC72="",BC72="Queenstown-Lakes District Council"))),"70",(_xlfn.XLOOKUP(BC72,ud_organisation_owner[lookupValue],ud_organisation_owner[lookupKey],""))))</f>
        <v/>
      </c>
      <c r="BE72" s="3" t="str">
        <f t="shared" si="3"/>
        <v/>
      </c>
      <c r="BF72" s="3" t="str">
        <f>IF($A72="","",IF((AND($A72="ADD",OR(BE72="",BE72="Queenstown-Lakes District Council"))),"70",(_xlfn.XLOOKUP(BE72,ud_organisation_owner[lookupValue],ud_organisation_owner[lookupKey],""))))</f>
        <v/>
      </c>
      <c r="BG72" s="3" t="str">
        <f t="shared" si="4"/>
        <v/>
      </c>
      <c r="BH72" s="3" t="str">
        <f>IF($A72="","",IF((AND($A72="ADD",OR(BG72="",BG72="Local Authority"))),"17",(_xlfn.XLOOKUP(BG72,ud_sub_organisation[lookupValue],ud_sub_organisation[lookupKey],""))))</f>
        <v/>
      </c>
      <c r="BI72" s="3" t="str">
        <f t="shared" si="5"/>
        <v/>
      </c>
      <c r="BJ72" s="3" t="str">
        <f>IF($A72="","",IF((AND($A72="ADD",OR(BI72="",BI72="Vested Assets"))),"12",(_xlfn.XLOOKUP(BI72,ud_work_category[lookupValue],ud_work_category[lookupKey],""))))</f>
        <v/>
      </c>
      <c r="BK72" s="7"/>
      <c r="BL72" s="2" t="str">
        <f t="shared" si="6"/>
        <v/>
      </c>
      <c r="BM72" s="2" t="str">
        <f t="shared" si="7"/>
        <v/>
      </c>
      <c r="BN72" s="3" t="str">
        <f t="shared" si="8"/>
        <v/>
      </c>
      <c r="BO72" s="3" t="str">
        <f>IF($A72="","",IF((AND($A72="ADD",OR(BN72="",BN72="Excellent"))),"1",(_xlfn.XLOOKUP(BN72,condition[lookupValue],condition[lookupKey],""))))</f>
        <v/>
      </c>
      <c r="BP72" s="8" t="str">
        <f t="shared" si="9"/>
        <v/>
      </c>
      <c r="BQ72" s="9"/>
    </row>
    <row r="73" spans="2:69"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M73" s="3" t="str">
        <f>IF($A73="ADD",IF(NOT(ISBLANK(AL73)),_xlfn.XLOOKUP(AL73,ud_cover_subtype[lookupValue],ud_cover_subtype[lookupKey],"ERROR"),""), "")</f>
        <v/>
      </c>
      <c r="AO73" s="4"/>
      <c r="AQ73" s="4"/>
      <c r="AS73" s="8"/>
      <c r="AT73" s="4" t="str">
        <f t="shared" ca="1" si="0"/>
        <v/>
      </c>
      <c r="AU73" s="4"/>
      <c r="AV73" s="3" t="str">
        <f t="shared" si="1"/>
        <v/>
      </c>
      <c r="AW73" s="3" t="str">
        <f>IF($A73="","",IF((AND($A73="ADD",OR(AV73="",AV73="In Use"))),"5",(_xlfn.XLOOKUP(AV73,ud_asset_status[lookupValue],ud_asset_status[lookupKey],""))))</f>
        <v/>
      </c>
      <c r="AY73" s="3" t="str">
        <f>IF($A73="ADD",IF(NOT(ISBLANK(AX73)),_xlfn.XLOOKUP(AX73,ud_replacement_status[lookupValue],ud_replacement_status[lookupKey],"ERROR"),""), "")</f>
        <v/>
      </c>
      <c r="AZ73" s="8"/>
      <c r="BB73" s="3" t="str">
        <f>IF($A73="ADD",IF(NOT(ISBLANK(BA73)),_xlfn.XLOOKUP(BA73,ar_replace_reason[lookupValue],ar_replace_reason[lookupKey],"ERROR"),""), "")</f>
        <v/>
      </c>
      <c r="BC73" s="3" t="str">
        <f t="shared" si="2"/>
        <v/>
      </c>
      <c r="BD73" s="3" t="str">
        <f>IF($A73="","",IF((AND($A73="ADD",OR(BC73="",BC73="Queenstown-Lakes District Council"))),"70",(_xlfn.XLOOKUP(BC73,ud_organisation_owner[lookupValue],ud_organisation_owner[lookupKey],""))))</f>
        <v/>
      </c>
      <c r="BE73" s="3" t="str">
        <f t="shared" si="3"/>
        <v/>
      </c>
      <c r="BF73" s="3" t="str">
        <f>IF($A73="","",IF((AND($A73="ADD",OR(BE73="",BE73="Queenstown-Lakes District Council"))),"70",(_xlfn.XLOOKUP(BE73,ud_organisation_owner[lookupValue],ud_organisation_owner[lookupKey],""))))</f>
        <v/>
      </c>
      <c r="BG73" s="3" t="str">
        <f t="shared" si="4"/>
        <v/>
      </c>
      <c r="BH73" s="3" t="str">
        <f>IF($A73="","",IF((AND($A73="ADD",OR(BG73="",BG73="Local Authority"))),"17",(_xlfn.XLOOKUP(BG73,ud_sub_organisation[lookupValue],ud_sub_organisation[lookupKey],""))))</f>
        <v/>
      </c>
      <c r="BI73" s="3" t="str">
        <f t="shared" si="5"/>
        <v/>
      </c>
      <c r="BJ73" s="3" t="str">
        <f>IF($A73="","",IF((AND($A73="ADD",OR(BI73="",BI73="Vested Assets"))),"12",(_xlfn.XLOOKUP(BI73,ud_work_category[lookupValue],ud_work_category[lookupKey],""))))</f>
        <v/>
      </c>
      <c r="BK73" s="7"/>
      <c r="BL73" s="2" t="str">
        <f t="shared" si="6"/>
        <v/>
      </c>
      <c r="BM73" s="2" t="str">
        <f t="shared" si="7"/>
        <v/>
      </c>
      <c r="BN73" s="3" t="str">
        <f t="shared" si="8"/>
        <v/>
      </c>
      <c r="BO73" s="3" t="str">
        <f>IF($A73="","",IF((AND($A73="ADD",OR(BN73="",BN73="Excellent"))),"1",(_xlfn.XLOOKUP(BN73,condition[lookupValue],condition[lookupKey],""))))</f>
        <v/>
      </c>
      <c r="BP73" s="8" t="str">
        <f t="shared" si="9"/>
        <v/>
      </c>
      <c r="BQ73" s="9"/>
    </row>
    <row r="74" spans="2:69"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M74" s="3" t="str">
        <f>IF($A74="ADD",IF(NOT(ISBLANK(AL74)),_xlfn.XLOOKUP(AL74,ud_cover_subtype[lookupValue],ud_cover_subtype[lookupKey],"ERROR"),""), "")</f>
        <v/>
      </c>
      <c r="AO74" s="4"/>
      <c r="AQ74" s="4"/>
      <c r="AS74" s="8"/>
      <c r="AT74" s="4" t="str">
        <f t="shared" ca="1" si="0"/>
        <v/>
      </c>
      <c r="AU74" s="4"/>
      <c r="AV74" s="3" t="str">
        <f t="shared" si="1"/>
        <v/>
      </c>
      <c r="AW74" s="3" t="str">
        <f>IF($A74="","",IF((AND($A74="ADD",OR(AV74="",AV74="In Use"))),"5",(_xlfn.XLOOKUP(AV74,ud_asset_status[lookupValue],ud_asset_status[lookupKey],""))))</f>
        <v/>
      </c>
      <c r="AY74" s="3" t="str">
        <f>IF($A74="ADD",IF(NOT(ISBLANK(AX74)),_xlfn.XLOOKUP(AX74,ud_replacement_status[lookupValue],ud_replacement_status[lookupKey],"ERROR"),""), "")</f>
        <v/>
      </c>
      <c r="AZ74" s="8"/>
      <c r="BB74" s="3" t="str">
        <f>IF($A74="ADD",IF(NOT(ISBLANK(BA74)),_xlfn.XLOOKUP(BA74,ar_replace_reason[lookupValue],ar_replace_reason[lookupKey],"ERROR"),""), "")</f>
        <v/>
      </c>
      <c r="BC74" s="3" t="str">
        <f t="shared" si="2"/>
        <v/>
      </c>
      <c r="BD74" s="3" t="str">
        <f>IF($A74="","",IF((AND($A74="ADD",OR(BC74="",BC74="Queenstown-Lakes District Council"))),"70",(_xlfn.XLOOKUP(BC74,ud_organisation_owner[lookupValue],ud_organisation_owner[lookupKey],""))))</f>
        <v/>
      </c>
      <c r="BE74" s="3" t="str">
        <f t="shared" si="3"/>
        <v/>
      </c>
      <c r="BF74" s="3" t="str">
        <f>IF($A74="","",IF((AND($A74="ADD",OR(BE74="",BE74="Queenstown-Lakes District Council"))),"70",(_xlfn.XLOOKUP(BE74,ud_organisation_owner[lookupValue],ud_organisation_owner[lookupKey],""))))</f>
        <v/>
      </c>
      <c r="BG74" s="3" t="str">
        <f t="shared" si="4"/>
        <v/>
      </c>
      <c r="BH74" s="3" t="str">
        <f>IF($A74="","",IF((AND($A74="ADD",OR(BG74="",BG74="Local Authority"))),"17",(_xlfn.XLOOKUP(BG74,ud_sub_organisation[lookupValue],ud_sub_organisation[lookupKey],""))))</f>
        <v/>
      </c>
      <c r="BI74" s="3" t="str">
        <f t="shared" si="5"/>
        <v/>
      </c>
      <c r="BJ74" s="3" t="str">
        <f>IF($A74="","",IF((AND($A74="ADD",OR(BI74="",BI74="Vested Assets"))),"12",(_xlfn.XLOOKUP(BI74,ud_work_category[lookupValue],ud_work_category[lookupKey],""))))</f>
        <v/>
      </c>
      <c r="BK74" s="7"/>
      <c r="BL74" s="2" t="str">
        <f t="shared" si="6"/>
        <v/>
      </c>
      <c r="BM74" s="2" t="str">
        <f t="shared" si="7"/>
        <v/>
      </c>
      <c r="BN74" s="3" t="str">
        <f t="shared" si="8"/>
        <v/>
      </c>
      <c r="BO74" s="3" t="str">
        <f>IF($A74="","",IF((AND($A74="ADD",OR(BN74="",BN74="Excellent"))),"1",(_xlfn.XLOOKUP(BN74,condition[lookupValue],condition[lookupKey],""))))</f>
        <v/>
      </c>
      <c r="BP74" s="8" t="str">
        <f t="shared" si="9"/>
        <v/>
      </c>
      <c r="BQ74" s="9"/>
    </row>
    <row r="75" spans="2:69"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M75" s="3" t="str">
        <f>IF($A75="ADD",IF(NOT(ISBLANK(AL75)),_xlfn.XLOOKUP(AL75,ud_cover_subtype[lookupValue],ud_cover_subtype[lookupKey],"ERROR"),""), "")</f>
        <v/>
      </c>
      <c r="AO75" s="4"/>
      <c r="AQ75" s="4"/>
      <c r="AS75" s="8"/>
      <c r="AT75" s="4" t="str">
        <f t="shared" ref="AT75:AT138" ca="1" si="10">IF(AS75&lt;&gt;"", DATEDIF(AS75, TODAY(),"Y"),"")</f>
        <v/>
      </c>
      <c r="AU75" s="4"/>
      <c r="AV75" s="3" t="str">
        <f t="shared" ref="AV75:AV138" si="11">IF($A75="ADD","In Use","")</f>
        <v/>
      </c>
      <c r="AW75" s="3" t="str">
        <f>IF($A75="","",IF((AND($A75="ADD",OR(AV75="",AV75="In Use"))),"5",(_xlfn.XLOOKUP(AV75,ud_asset_status[lookupValue],ud_asset_status[lookupKey],""))))</f>
        <v/>
      </c>
      <c r="AY75" s="3" t="str">
        <f>IF($A75="ADD",IF(NOT(ISBLANK(AX75)),_xlfn.XLOOKUP(AX75,ud_replacement_status[lookupValue],ud_replacement_status[lookupKey],"ERROR"),""), "")</f>
        <v/>
      </c>
      <c r="AZ75" s="8"/>
      <c r="BB75" s="3" t="str">
        <f>IF($A75="ADD",IF(NOT(ISBLANK(BA75)),_xlfn.XLOOKUP(BA75,ar_replace_reason[lookupValue],ar_replace_reason[lookupKey],"ERROR"),""), "")</f>
        <v/>
      </c>
      <c r="BC75" s="3" t="str">
        <f t="shared" ref="BC75:BC138" si="12">IF($A75="ADD","Queenstown-Lakes District Council","")</f>
        <v/>
      </c>
      <c r="BD75" s="3" t="str">
        <f>IF($A75="","",IF((AND($A75="ADD",OR(BC75="",BC75="Queenstown-Lakes District Council"))),"70",(_xlfn.XLOOKUP(BC75,ud_organisation_owner[lookupValue],ud_organisation_owner[lookupKey],""))))</f>
        <v/>
      </c>
      <c r="BE75" s="3" t="str">
        <f t="shared" ref="BE75:BE138" si="13">IF($A75="ADD","Queenstown-Lakes District Council","")</f>
        <v/>
      </c>
      <c r="BF75" s="3" t="str">
        <f>IF($A75="","",IF((AND($A75="ADD",OR(BE75="",BE75="Queenstown-Lakes District Council"))),"70",(_xlfn.XLOOKUP(BE75,ud_organisation_owner[lookupValue],ud_organisation_owner[lookupKey],""))))</f>
        <v/>
      </c>
      <c r="BG75" s="3" t="str">
        <f t="shared" ref="BG75:BG138" si="14">IF($A75="ADD","Local Authority","")</f>
        <v/>
      </c>
      <c r="BH75" s="3" t="str">
        <f>IF($A75="","",IF((AND($A75="ADD",OR(BG75="",BG75="Local Authority"))),"17",(_xlfn.XLOOKUP(BG75,ud_sub_organisation[lookupValue],ud_sub_organisation[lookupKey],""))))</f>
        <v/>
      </c>
      <c r="BI75" s="3" t="str">
        <f t="shared" ref="BI75:BI138" si="15">IF($A75="ADD","Vested Assets","")</f>
        <v/>
      </c>
      <c r="BJ75" s="3" t="str">
        <f>IF($A75="","",IF((AND($A75="ADD",OR(BI75="",BI75="Vested Assets"))),"12",(_xlfn.XLOOKUP(BI75,ud_work_category[lookupValue],ud_work_category[lookupKey],""))))</f>
        <v/>
      </c>
      <c r="BK75" s="7"/>
      <c r="BL75" s="2" t="str">
        <f t="shared" ref="BL75:BL138" si="16">IF($A75="ADD","TRUE","")</f>
        <v/>
      </c>
      <c r="BM75" s="2" t="str">
        <f t="shared" ref="BM75:BM138" si="17">IF($A75="ADD","FALSE","")</f>
        <v/>
      </c>
      <c r="BN75" s="3" t="str">
        <f t="shared" ref="BN75:BN138" si="18">IF($A75="ADD","Excellent","")</f>
        <v/>
      </c>
      <c r="BO75" s="3" t="str">
        <f>IF($A75="","",IF((AND($A75="ADD",OR(BN75="",BN75="Excellent"))),"1",(_xlfn.XLOOKUP(BN75,condition[lookupValue],condition[lookupKey],""))))</f>
        <v/>
      </c>
      <c r="BP75" s="8" t="str">
        <f t="shared" ref="BP75:BP138" si="19">IF(AS75&lt;&gt;"",AS75,"")</f>
        <v/>
      </c>
      <c r="BQ75" s="9"/>
    </row>
    <row r="76" spans="2:69"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M76" s="3" t="str">
        <f>IF($A76="ADD",IF(NOT(ISBLANK(AL76)),_xlfn.XLOOKUP(AL76,ud_cover_subtype[lookupValue],ud_cover_subtype[lookupKey],"ERROR"),""), "")</f>
        <v/>
      </c>
      <c r="AO76" s="4"/>
      <c r="AQ76" s="4"/>
      <c r="AS76" s="8"/>
      <c r="AT76" s="4" t="str">
        <f t="shared" ca="1" si="10"/>
        <v/>
      </c>
      <c r="AU76" s="4"/>
      <c r="AV76" s="3" t="str">
        <f t="shared" si="11"/>
        <v/>
      </c>
      <c r="AW76" s="3" t="str">
        <f>IF($A76="","",IF((AND($A76="ADD",OR(AV76="",AV76="In Use"))),"5",(_xlfn.XLOOKUP(AV76,ud_asset_status[lookupValue],ud_asset_status[lookupKey],""))))</f>
        <v/>
      </c>
      <c r="AY76" s="3" t="str">
        <f>IF($A76="ADD",IF(NOT(ISBLANK(AX76)),_xlfn.XLOOKUP(AX76,ud_replacement_status[lookupValue],ud_replacement_status[lookupKey],"ERROR"),""), "")</f>
        <v/>
      </c>
      <c r="AZ76" s="8"/>
      <c r="BB76" s="3" t="str">
        <f>IF($A76="ADD",IF(NOT(ISBLANK(BA76)),_xlfn.XLOOKUP(BA76,ar_replace_reason[lookupValue],ar_replace_reason[lookupKey],"ERROR"),""), "")</f>
        <v/>
      </c>
      <c r="BC76" s="3" t="str">
        <f t="shared" si="12"/>
        <v/>
      </c>
      <c r="BD76" s="3" t="str">
        <f>IF($A76="","",IF((AND($A76="ADD",OR(BC76="",BC76="Queenstown-Lakes District Council"))),"70",(_xlfn.XLOOKUP(BC76,ud_organisation_owner[lookupValue],ud_organisation_owner[lookupKey],""))))</f>
        <v/>
      </c>
      <c r="BE76" s="3" t="str">
        <f t="shared" si="13"/>
        <v/>
      </c>
      <c r="BF76" s="3" t="str">
        <f>IF($A76="","",IF((AND($A76="ADD",OR(BE76="",BE76="Queenstown-Lakes District Council"))),"70",(_xlfn.XLOOKUP(BE76,ud_organisation_owner[lookupValue],ud_organisation_owner[lookupKey],""))))</f>
        <v/>
      </c>
      <c r="BG76" s="3" t="str">
        <f t="shared" si="14"/>
        <v/>
      </c>
      <c r="BH76" s="3" t="str">
        <f>IF($A76="","",IF((AND($A76="ADD",OR(BG76="",BG76="Local Authority"))),"17",(_xlfn.XLOOKUP(BG76,ud_sub_organisation[lookupValue],ud_sub_organisation[lookupKey],""))))</f>
        <v/>
      </c>
      <c r="BI76" s="3" t="str">
        <f t="shared" si="15"/>
        <v/>
      </c>
      <c r="BJ76" s="3" t="str">
        <f>IF($A76="","",IF((AND($A76="ADD",OR(BI76="",BI76="Vested Assets"))),"12",(_xlfn.XLOOKUP(BI76,ud_work_category[lookupValue],ud_work_category[lookupKey],""))))</f>
        <v/>
      </c>
      <c r="BK76" s="7"/>
      <c r="BL76" s="2" t="str">
        <f t="shared" si="16"/>
        <v/>
      </c>
      <c r="BM76" s="2" t="str">
        <f t="shared" si="17"/>
        <v/>
      </c>
      <c r="BN76" s="3" t="str">
        <f t="shared" si="18"/>
        <v/>
      </c>
      <c r="BO76" s="3" t="str">
        <f>IF($A76="","",IF((AND($A76="ADD",OR(BN76="",BN76="Excellent"))),"1",(_xlfn.XLOOKUP(BN76,condition[lookupValue],condition[lookupKey],""))))</f>
        <v/>
      </c>
      <c r="BP76" s="8" t="str">
        <f t="shared" si="19"/>
        <v/>
      </c>
      <c r="BQ76" s="9"/>
    </row>
    <row r="77" spans="2:69"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M77" s="3" t="str">
        <f>IF($A77="ADD",IF(NOT(ISBLANK(AL77)),_xlfn.XLOOKUP(AL77,ud_cover_subtype[lookupValue],ud_cover_subtype[lookupKey],"ERROR"),""), "")</f>
        <v/>
      </c>
      <c r="AO77" s="4"/>
      <c r="AQ77" s="4"/>
      <c r="AS77" s="8"/>
      <c r="AT77" s="4" t="str">
        <f t="shared" ca="1" si="10"/>
        <v/>
      </c>
      <c r="AU77" s="4"/>
      <c r="AV77" s="3" t="str">
        <f t="shared" si="11"/>
        <v/>
      </c>
      <c r="AW77" s="3" t="str">
        <f>IF($A77="","",IF((AND($A77="ADD",OR(AV77="",AV77="In Use"))),"5",(_xlfn.XLOOKUP(AV77,ud_asset_status[lookupValue],ud_asset_status[lookupKey],""))))</f>
        <v/>
      </c>
      <c r="AY77" s="3" t="str">
        <f>IF($A77="ADD",IF(NOT(ISBLANK(AX77)),_xlfn.XLOOKUP(AX77,ud_replacement_status[lookupValue],ud_replacement_status[lookupKey],"ERROR"),""), "")</f>
        <v/>
      </c>
      <c r="AZ77" s="8"/>
      <c r="BB77" s="3" t="str">
        <f>IF($A77="ADD",IF(NOT(ISBLANK(BA77)),_xlfn.XLOOKUP(BA77,ar_replace_reason[lookupValue],ar_replace_reason[lookupKey],"ERROR"),""), "")</f>
        <v/>
      </c>
      <c r="BC77" s="3" t="str">
        <f t="shared" si="12"/>
        <v/>
      </c>
      <c r="BD77" s="3" t="str">
        <f>IF($A77="","",IF((AND($A77="ADD",OR(BC77="",BC77="Queenstown-Lakes District Council"))),"70",(_xlfn.XLOOKUP(BC77,ud_organisation_owner[lookupValue],ud_organisation_owner[lookupKey],""))))</f>
        <v/>
      </c>
      <c r="BE77" s="3" t="str">
        <f t="shared" si="13"/>
        <v/>
      </c>
      <c r="BF77" s="3" t="str">
        <f>IF($A77="","",IF((AND($A77="ADD",OR(BE77="",BE77="Queenstown-Lakes District Council"))),"70",(_xlfn.XLOOKUP(BE77,ud_organisation_owner[lookupValue],ud_organisation_owner[lookupKey],""))))</f>
        <v/>
      </c>
      <c r="BG77" s="3" t="str">
        <f t="shared" si="14"/>
        <v/>
      </c>
      <c r="BH77" s="3" t="str">
        <f>IF($A77="","",IF((AND($A77="ADD",OR(BG77="",BG77="Local Authority"))),"17",(_xlfn.XLOOKUP(BG77,ud_sub_organisation[lookupValue],ud_sub_organisation[lookupKey],""))))</f>
        <v/>
      </c>
      <c r="BI77" s="3" t="str">
        <f t="shared" si="15"/>
        <v/>
      </c>
      <c r="BJ77" s="3" t="str">
        <f>IF($A77="","",IF((AND($A77="ADD",OR(BI77="",BI77="Vested Assets"))),"12",(_xlfn.XLOOKUP(BI77,ud_work_category[lookupValue],ud_work_category[lookupKey],""))))</f>
        <v/>
      </c>
      <c r="BK77" s="7"/>
      <c r="BL77" s="2" t="str">
        <f t="shared" si="16"/>
        <v/>
      </c>
      <c r="BM77" s="2" t="str">
        <f t="shared" si="17"/>
        <v/>
      </c>
      <c r="BN77" s="3" t="str">
        <f t="shared" si="18"/>
        <v/>
      </c>
      <c r="BO77" s="3" t="str">
        <f>IF($A77="","",IF((AND($A77="ADD",OR(BN77="",BN77="Excellent"))),"1",(_xlfn.XLOOKUP(BN77,condition[lookupValue],condition[lookupKey],""))))</f>
        <v/>
      </c>
      <c r="BP77" s="8" t="str">
        <f t="shared" si="19"/>
        <v/>
      </c>
      <c r="BQ77" s="9"/>
    </row>
    <row r="78" spans="2:69"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M78" s="3" t="str">
        <f>IF($A78="ADD",IF(NOT(ISBLANK(AL78)),_xlfn.XLOOKUP(AL78,ud_cover_subtype[lookupValue],ud_cover_subtype[lookupKey],"ERROR"),""), "")</f>
        <v/>
      </c>
      <c r="AO78" s="4"/>
      <c r="AQ78" s="4"/>
      <c r="AS78" s="8"/>
      <c r="AT78" s="4" t="str">
        <f t="shared" ca="1" si="10"/>
        <v/>
      </c>
      <c r="AU78" s="4"/>
      <c r="AV78" s="3" t="str">
        <f t="shared" si="11"/>
        <v/>
      </c>
      <c r="AW78" s="3" t="str">
        <f>IF($A78="","",IF((AND($A78="ADD",OR(AV78="",AV78="In Use"))),"5",(_xlfn.XLOOKUP(AV78,ud_asset_status[lookupValue],ud_asset_status[lookupKey],""))))</f>
        <v/>
      </c>
      <c r="AY78" s="3" t="str">
        <f>IF($A78="ADD",IF(NOT(ISBLANK(AX78)),_xlfn.XLOOKUP(AX78,ud_replacement_status[lookupValue],ud_replacement_status[lookupKey],"ERROR"),""), "")</f>
        <v/>
      </c>
      <c r="AZ78" s="8"/>
      <c r="BB78" s="3" t="str">
        <f>IF($A78="ADD",IF(NOT(ISBLANK(BA78)),_xlfn.XLOOKUP(BA78,ar_replace_reason[lookupValue],ar_replace_reason[lookupKey],"ERROR"),""), "")</f>
        <v/>
      </c>
      <c r="BC78" s="3" t="str">
        <f t="shared" si="12"/>
        <v/>
      </c>
      <c r="BD78" s="3" t="str">
        <f>IF($A78="","",IF((AND($A78="ADD",OR(BC78="",BC78="Queenstown-Lakes District Council"))),"70",(_xlfn.XLOOKUP(BC78,ud_organisation_owner[lookupValue],ud_organisation_owner[lookupKey],""))))</f>
        <v/>
      </c>
      <c r="BE78" s="3" t="str">
        <f t="shared" si="13"/>
        <v/>
      </c>
      <c r="BF78" s="3" t="str">
        <f>IF($A78="","",IF((AND($A78="ADD",OR(BE78="",BE78="Queenstown-Lakes District Council"))),"70",(_xlfn.XLOOKUP(BE78,ud_organisation_owner[lookupValue],ud_organisation_owner[lookupKey],""))))</f>
        <v/>
      </c>
      <c r="BG78" s="3" t="str">
        <f t="shared" si="14"/>
        <v/>
      </c>
      <c r="BH78" s="3" t="str">
        <f>IF($A78="","",IF((AND($A78="ADD",OR(BG78="",BG78="Local Authority"))),"17",(_xlfn.XLOOKUP(BG78,ud_sub_organisation[lookupValue],ud_sub_organisation[lookupKey],""))))</f>
        <v/>
      </c>
      <c r="BI78" s="3" t="str">
        <f t="shared" si="15"/>
        <v/>
      </c>
      <c r="BJ78" s="3" t="str">
        <f>IF($A78="","",IF((AND($A78="ADD",OR(BI78="",BI78="Vested Assets"))),"12",(_xlfn.XLOOKUP(BI78,ud_work_category[lookupValue],ud_work_category[lookupKey],""))))</f>
        <v/>
      </c>
      <c r="BK78" s="7"/>
      <c r="BL78" s="2" t="str">
        <f t="shared" si="16"/>
        <v/>
      </c>
      <c r="BM78" s="2" t="str">
        <f t="shared" si="17"/>
        <v/>
      </c>
      <c r="BN78" s="3" t="str">
        <f t="shared" si="18"/>
        <v/>
      </c>
      <c r="BO78" s="3" t="str">
        <f>IF($A78="","",IF((AND($A78="ADD",OR(BN78="",BN78="Excellent"))),"1",(_xlfn.XLOOKUP(BN78,condition[lookupValue],condition[lookupKey],""))))</f>
        <v/>
      </c>
      <c r="BP78" s="8" t="str">
        <f t="shared" si="19"/>
        <v/>
      </c>
      <c r="BQ78" s="9"/>
    </row>
    <row r="79" spans="2:69"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M79" s="3" t="str">
        <f>IF($A79="ADD",IF(NOT(ISBLANK(AL79)),_xlfn.XLOOKUP(AL79,ud_cover_subtype[lookupValue],ud_cover_subtype[lookupKey],"ERROR"),""), "")</f>
        <v/>
      </c>
      <c r="AO79" s="4"/>
      <c r="AQ79" s="4"/>
      <c r="AS79" s="8"/>
      <c r="AT79" s="4" t="str">
        <f t="shared" ca="1" si="10"/>
        <v/>
      </c>
      <c r="AU79" s="4"/>
      <c r="AV79" s="3" t="str">
        <f t="shared" si="11"/>
        <v/>
      </c>
      <c r="AW79" s="3" t="str">
        <f>IF($A79="","",IF((AND($A79="ADD",OR(AV79="",AV79="In Use"))),"5",(_xlfn.XLOOKUP(AV79,ud_asset_status[lookupValue],ud_asset_status[lookupKey],""))))</f>
        <v/>
      </c>
      <c r="AY79" s="3" t="str">
        <f>IF($A79="ADD",IF(NOT(ISBLANK(AX79)),_xlfn.XLOOKUP(AX79,ud_replacement_status[lookupValue],ud_replacement_status[lookupKey],"ERROR"),""), "")</f>
        <v/>
      </c>
      <c r="AZ79" s="8"/>
      <c r="BB79" s="3" t="str">
        <f>IF($A79="ADD",IF(NOT(ISBLANK(BA79)),_xlfn.XLOOKUP(BA79,ar_replace_reason[lookupValue],ar_replace_reason[lookupKey],"ERROR"),""), "")</f>
        <v/>
      </c>
      <c r="BC79" s="3" t="str">
        <f t="shared" si="12"/>
        <v/>
      </c>
      <c r="BD79" s="3" t="str">
        <f>IF($A79="","",IF((AND($A79="ADD",OR(BC79="",BC79="Queenstown-Lakes District Council"))),"70",(_xlfn.XLOOKUP(BC79,ud_organisation_owner[lookupValue],ud_organisation_owner[lookupKey],""))))</f>
        <v/>
      </c>
      <c r="BE79" s="3" t="str">
        <f t="shared" si="13"/>
        <v/>
      </c>
      <c r="BF79" s="3" t="str">
        <f>IF($A79="","",IF((AND($A79="ADD",OR(BE79="",BE79="Queenstown-Lakes District Council"))),"70",(_xlfn.XLOOKUP(BE79,ud_organisation_owner[lookupValue],ud_organisation_owner[lookupKey],""))))</f>
        <v/>
      </c>
      <c r="BG79" s="3" t="str">
        <f t="shared" si="14"/>
        <v/>
      </c>
      <c r="BH79" s="3" t="str">
        <f>IF($A79="","",IF((AND($A79="ADD",OR(BG79="",BG79="Local Authority"))),"17",(_xlfn.XLOOKUP(BG79,ud_sub_organisation[lookupValue],ud_sub_organisation[lookupKey],""))))</f>
        <v/>
      </c>
      <c r="BI79" s="3" t="str">
        <f t="shared" si="15"/>
        <v/>
      </c>
      <c r="BJ79" s="3" t="str">
        <f>IF($A79="","",IF((AND($A79="ADD",OR(BI79="",BI79="Vested Assets"))),"12",(_xlfn.XLOOKUP(BI79,ud_work_category[lookupValue],ud_work_category[lookupKey],""))))</f>
        <v/>
      </c>
      <c r="BK79" s="7"/>
      <c r="BL79" s="2" t="str">
        <f t="shared" si="16"/>
        <v/>
      </c>
      <c r="BM79" s="2" t="str">
        <f t="shared" si="17"/>
        <v/>
      </c>
      <c r="BN79" s="3" t="str">
        <f t="shared" si="18"/>
        <v/>
      </c>
      <c r="BO79" s="3" t="str">
        <f>IF($A79="","",IF((AND($A79="ADD",OR(BN79="",BN79="Excellent"))),"1",(_xlfn.XLOOKUP(BN79,condition[lookupValue],condition[lookupKey],""))))</f>
        <v/>
      </c>
      <c r="BP79" s="8" t="str">
        <f t="shared" si="19"/>
        <v/>
      </c>
      <c r="BQ79" s="9"/>
    </row>
    <row r="80" spans="2:69"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M80" s="3" t="str">
        <f>IF($A80="ADD",IF(NOT(ISBLANK(AL80)),_xlfn.XLOOKUP(AL80,ud_cover_subtype[lookupValue],ud_cover_subtype[lookupKey],"ERROR"),""), "")</f>
        <v/>
      </c>
      <c r="AO80" s="4"/>
      <c r="AQ80" s="4"/>
      <c r="AS80" s="8"/>
      <c r="AT80" s="4" t="str">
        <f t="shared" ca="1" si="10"/>
        <v/>
      </c>
      <c r="AU80" s="4"/>
      <c r="AV80" s="3" t="str">
        <f t="shared" si="11"/>
        <v/>
      </c>
      <c r="AW80" s="3" t="str">
        <f>IF($A80="","",IF((AND($A80="ADD",OR(AV80="",AV80="In Use"))),"5",(_xlfn.XLOOKUP(AV80,ud_asset_status[lookupValue],ud_asset_status[lookupKey],""))))</f>
        <v/>
      </c>
      <c r="AY80" s="3" t="str">
        <f>IF($A80="ADD",IF(NOT(ISBLANK(AX80)),_xlfn.XLOOKUP(AX80,ud_replacement_status[lookupValue],ud_replacement_status[lookupKey],"ERROR"),""), "")</f>
        <v/>
      </c>
      <c r="AZ80" s="8"/>
      <c r="BB80" s="3" t="str">
        <f>IF($A80="ADD",IF(NOT(ISBLANK(BA80)),_xlfn.XLOOKUP(BA80,ar_replace_reason[lookupValue],ar_replace_reason[lookupKey],"ERROR"),""), "")</f>
        <v/>
      </c>
      <c r="BC80" s="3" t="str">
        <f t="shared" si="12"/>
        <v/>
      </c>
      <c r="BD80" s="3" t="str">
        <f>IF($A80="","",IF((AND($A80="ADD",OR(BC80="",BC80="Queenstown-Lakes District Council"))),"70",(_xlfn.XLOOKUP(BC80,ud_organisation_owner[lookupValue],ud_organisation_owner[lookupKey],""))))</f>
        <v/>
      </c>
      <c r="BE80" s="3" t="str">
        <f t="shared" si="13"/>
        <v/>
      </c>
      <c r="BF80" s="3" t="str">
        <f>IF($A80="","",IF((AND($A80="ADD",OR(BE80="",BE80="Queenstown-Lakes District Council"))),"70",(_xlfn.XLOOKUP(BE80,ud_organisation_owner[lookupValue],ud_organisation_owner[lookupKey],""))))</f>
        <v/>
      </c>
      <c r="BG80" s="3" t="str">
        <f t="shared" si="14"/>
        <v/>
      </c>
      <c r="BH80" s="3" t="str">
        <f>IF($A80="","",IF((AND($A80="ADD",OR(BG80="",BG80="Local Authority"))),"17",(_xlfn.XLOOKUP(BG80,ud_sub_organisation[lookupValue],ud_sub_organisation[lookupKey],""))))</f>
        <v/>
      </c>
      <c r="BI80" s="3" t="str">
        <f t="shared" si="15"/>
        <v/>
      </c>
      <c r="BJ80" s="3" t="str">
        <f>IF($A80="","",IF((AND($A80="ADD",OR(BI80="",BI80="Vested Assets"))),"12",(_xlfn.XLOOKUP(BI80,ud_work_category[lookupValue],ud_work_category[lookupKey],""))))</f>
        <v/>
      </c>
      <c r="BK80" s="7"/>
      <c r="BL80" s="2" t="str">
        <f t="shared" si="16"/>
        <v/>
      </c>
      <c r="BM80" s="2" t="str">
        <f t="shared" si="17"/>
        <v/>
      </c>
      <c r="BN80" s="3" t="str">
        <f t="shared" si="18"/>
        <v/>
      </c>
      <c r="BO80" s="3" t="str">
        <f>IF($A80="","",IF((AND($A80="ADD",OR(BN80="",BN80="Excellent"))),"1",(_xlfn.XLOOKUP(BN80,condition[lookupValue],condition[lookupKey],""))))</f>
        <v/>
      </c>
      <c r="BP80" s="8" t="str">
        <f t="shared" si="19"/>
        <v/>
      </c>
      <c r="BQ80" s="9"/>
    </row>
    <row r="81" spans="2:69"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M81" s="3" t="str">
        <f>IF($A81="ADD",IF(NOT(ISBLANK(AL81)),_xlfn.XLOOKUP(AL81,ud_cover_subtype[lookupValue],ud_cover_subtype[lookupKey],"ERROR"),""), "")</f>
        <v/>
      </c>
      <c r="AO81" s="4"/>
      <c r="AQ81" s="4"/>
      <c r="AS81" s="8"/>
      <c r="AT81" s="4" t="str">
        <f t="shared" ca="1" si="10"/>
        <v/>
      </c>
      <c r="AU81" s="4"/>
      <c r="AV81" s="3" t="str">
        <f t="shared" si="11"/>
        <v/>
      </c>
      <c r="AW81" s="3" t="str">
        <f>IF($A81="","",IF((AND($A81="ADD",OR(AV81="",AV81="In Use"))),"5",(_xlfn.XLOOKUP(AV81,ud_asset_status[lookupValue],ud_asset_status[lookupKey],""))))</f>
        <v/>
      </c>
      <c r="AY81" s="3" t="str">
        <f>IF($A81="ADD",IF(NOT(ISBLANK(AX81)),_xlfn.XLOOKUP(AX81,ud_replacement_status[lookupValue],ud_replacement_status[lookupKey],"ERROR"),""), "")</f>
        <v/>
      </c>
      <c r="AZ81" s="8"/>
      <c r="BB81" s="3" t="str">
        <f>IF($A81="ADD",IF(NOT(ISBLANK(BA81)),_xlfn.XLOOKUP(BA81,ar_replace_reason[lookupValue],ar_replace_reason[lookupKey],"ERROR"),""), "")</f>
        <v/>
      </c>
      <c r="BC81" s="3" t="str">
        <f t="shared" si="12"/>
        <v/>
      </c>
      <c r="BD81" s="3" t="str">
        <f>IF($A81="","",IF((AND($A81="ADD",OR(BC81="",BC81="Queenstown-Lakes District Council"))),"70",(_xlfn.XLOOKUP(BC81,ud_organisation_owner[lookupValue],ud_organisation_owner[lookupKey],""))))</f>
        <v/>
      </c>
      <c r="BE81" s="3" t="str">
        <f t="shared" si="13"/>
        <v/>
      </c>
      <c r="BF81" s="3" t="str">
        <f>IF($A81="","",IF((AND($A81="ADD",OR(BE81="",BE81="Queenstown-Lakes District Council"))),"70",(_xlfn.XLOOKUP(BE81,ud_organisation_owner[lookupValue],ud_organisation_owner[lookupKey],""))))</f>
        <v/>
      </c>
      <c r="BG81" s="3" t="str">
        <f t="shared" si="14"/>
        <v/>
      </c>
      <c r="BH81" s="3" t="str">
        <f>IF($A81="","",IF((AND($A81="ADD",OR(BG81="",BG81="Local Authority"))),"17",(_xlfn.XLOOKUP(BG81,ud_sub_organisation[lookupValue],ud_sub_organisation[lookupKey],""))))</f>
        <v/>
      </c>
      <c r="BI81" s="3" t="str">
        <f t="shared" si="15"/>
        <v/>
      </c>
      <c r="BJ81" s="3" t="str">
        <f>IF($A81="","",IF((AND($A81="ADD",OR(BI81="",BI81="Vested Assets"))),"12",(_xlfn.XLOOKUP(BI81,ud_work_category[lookupValue],ud_work_category[lookupKey],""))))</f>
        <v/>
      </c>
      <c r="BK81" s="7"/>
      <c r="BL81" s="2" t="str">
        <f t="shared" si="16"/>
        <v/>
      </c>
      <c r="BM81" s="2" t="str">
        <f t="shared" si="17"/>
        <v/>
      </c>
      <c r="BN81" s="3" t="str">
        <f t="shared" si="18"/>
        <v/>
      </c>
      <c r="BO81" s="3" t="str">
        <f>IF($A81="","",IF((AND($A81="ADD",OR(BN81="",BN81="Excellent"))),"1",(_xlfn.XLOOKUP(BN81,condition[lookupValue],condition[lookupKey],""))))</f>
        <v/>
      </c>
      <c r="BP81" s="8" t="str">
        <f t="shared" si="19"/>
        <v/>
      </c>
      <c r="BQ81" s="9"/>
    </row>
    <row r="82" spans="2:69"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M82" s="3" t="str">
        <f>IF($A82="ADD",IF(NOT(ISBLANK(AL82)),_xlfn.XLOOKUP(AL82,ud_cover_subtype[lookupValue],ud_cover_subtype[lookupKey],"ERROR"),""), "")</f>
        <v/>
      </c>
      <c r="AO82" s="4"/>
      <c r="AQ82" s="4"/>
      <c r="AS82" s="8"/>
      <c r="AT82" s="4" t="str">
        <f t="shared" ca="1" si="10"/>
        <v/>
      </c>
      <c r="AU82" s="4"/>
      <c r="AV82" s="3" t="str">
        <f t="shared" si="11"/>
        <v/>
      </c>
      <c r="AW82" s="3" t="str">
        <f>IF($A82="","",IF((AND($A82="ADD",OR(AV82="",AV82="In Use"))),"5",(_xlfn.XLOOKUP(AV82,ud_asset_status[lookupValue],ud_asset_status[lookupKey],""))))</f>
        <v/>
      </c>
      <c r="AY82" s="3" t="str">
        <f>IF($A82="ADD",IF(NOT(ISBLANK(AX82)),_xlfn.XLOOKUP(AX82,ud_replacement_status[lookupValue],ud_replacement_status[lookupKey],"ERROR"),""), "")</f>
        <v/>
      </c>
      <c r="AZ82" s="8"/>
      <c r="BB82" s="3" t="str">
        <f>IF($A82="ADD",IF(NOT(ISBLANK(BA82)),_xlfn.XLOOKUP(BA82,ar_replace_reason[lookupValue],ar_replace_reason[lookupKey],"ERROR"),""), "")</f>
        <v/>
      </c>
      <c r="BC82" s="3" t="str">
        <f t="shared" si="12"/>
        <v/>
      </c>
      <c r="BD82" s="3" t="str">
        <f>IF($A82="","",IF((AND($A82="ADD",OR(BC82="",BC82="Queenstown-Lakes District Council"))),"70",(_xlfn.XLOOKUP(BC82,ud_organisation_owner[lookupValue],ud_organisation_owner[lookupKey],""))))</f>
        <v/>
      </c>
      <c r="BE82" s="3" t="str">
        <f t="shared" si="13"/>
        <v/>
      </c>
      <c r="BF82" s="3" t="str">
        <f>IF($A82="","",IF((AND($A82="ADD",OR(BE82="",BE82="Queenstown-Lakes District Council"))),"70",(_xlfn.XLOOKUP(BE82,ud_organisation_owner[lookupValue],ud_organisation_owner[lookupKey],""))))</f>
        <v/>
      </c>
      <c r="BG82" s="3" t="str">
        <f t="shared" si="14"/>
        <v/>
      </c>
      <c r="BH82" s="3" t="str">
        <f>IF($A82="","",IF((AND($A82="ADD",OR(BG82="",BG82="Local Authority"))),"17",(_xlfn.XLOOKUP(BG82,ud_sub_organisation[lookupValue],ud_sub_organisation[lookupKey],""))))</f>
        <v/>
      </c>
      <c r="BI82" s="3" t="str">
        <f t="shared" si="15"/>
        <v/>
      </c>
      <c r="BJ82" s="3" t="str">
        <f>IF($A82="","",IF((AND($A82="ADD",OR(BI82="",BI82="Vested Assets"))),"12",(_xlfn.XLOOKUP(BI82,ud_work_category[lookupValue],ud_work_category[lookupKey],""))))</f>
        <v/>
      </c>
      <c r="BK82" s="7"/>
      <c r="BL82" s="2" t="str">
        <f t="shared" si="16"/>
        <v/>
      </c>
      <c r="BM82" s="2" t="str">
        <f t="shared" si="17"/>
        <v/>
      </c>
      <c r="BN82" s="3" t="str">
        <f t="shared" si="18"/>
        <v/>
      </c>
      <c r="BO82" s="3" t="str">
        <f>IF($A82="","",IF((AND($A82="ADD",OR(BN82="",BN82="Excellent"))),"1",(_xlfn.XLOOKUP(BN82,condition[lookupValue],condition[lookupKey],""))))</f>
        <v/>
      </c>
      <c r="BP82" s="8" t="str">
        <f t="shared" si="19"/>
        <v/>
      </c>
      <c r="BQ82" s="9"/>
    </row>
    <row r="83" spans="2:69"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M83" s="3" t="str">
        <f>IF($A83="ADD",IF(NOT(ISBLANK(AL83)),_xlfn.XLOOKUP(AL83,ud_cover_subtype[lookupValue],ud_cover_subtype[lookupKey],"ERROR"),""), "")</f>
        <v/>
      </c>
      <c r="AO83" s="4"/>
      <c r="AQ83" s="4"/>
      <c r="AS83" s="8"/>
      <c r="AT83" s="4" t="str">
        <f t="shared" ca="1" si="10"/>
        <v/>
      </c>
      <c r="AU83" s="4"/>
      <c r="AV83" s="3" t="str">
        <f t="shared" si="11"/>
        <v/>
      </c>
      <c r="AW83" s="3" t="str">
        <f>IF($A83="","",IF((AND($A83="ADD",OR(AV83="",AV83="In Use"))),"5",(_xlfn.XLOOKUP(AV83,ud_asset_status[lookupValue],ud_asset_status[lookupKey],""))))</f>
        <v/>
      </c>
      <c r="AY83" s="3" t="str">
        <f>IF($A83="ADD",IF(NOT(ISBLANK(AX83)),_xlfn.XLOOKUP(AX83,ud_replacement_status[lookupValue],ud_replacement_status[lookupKey],"ERROR"),""), "")</f>
        <v/>
      </c>
      <c r="AZ83" s="8"/>
      <c r="BB83" s="3" t="str">
        <f>IF($A83="ADD",IF(NOT(ISBLANK(BA83)),_xlfn.XLOOKUP(BA83,ar_replace_reason[lookupValue],ar_replace_reason[lookupKey],"ERROR"),""), "")</f>
        <v/>
      </c>
      <c r="BC83" s="3" t="str">
        <f t="shared" si="12"/>
        <v/>
      </c>
      <c r="BD83" s="3" t="str">
        <f>IF($A83="","",IF((AND($A83="ADD",OR(BC83="",BC83="Queenstown-Lakes District Council"))),"70",(_xlfn.XLOOKUP(BC83,ud_organisation_owner[lookupValue],ud_organisation_owner[lookupKey],""))))</f>
        <v/>
      </c>
      <c r="BE83" s="3" t="str">
        <f t="shared" si="13"/>
        <v/>
      </c>
      <c r="BF83" s="3" t="str">
        <f>IF($A83="","",IF((AND($A83="ADD",OR(BE83="",BE83="Queenstown-Lakes District Council"))),"70",(_xlfn.XLOOKUP(BE83,ud_organisation_owner[lookupValue],ud_organisation_owner[lookupKey],""))))</f>
        <v/>
      </c>
      <c r="BG83" s="3" t="str">
        <f t="shared" si="14"/>
        <v/>
      </c>
      <c r="BH83" s="3" t="str">
        <f>IF($A83="","",IF((AND($A83="ADD",OR(BG83="",BG83="Local Authority"))),"17",(_xlfn.XLOOKUP(BG83,ud_sub_organisation[lookupValue],ud_sub_organisation[lookupKey],""))))</f>
        <v/>
      </c>
      <c r="BI83" s="3" t="str">
        <f t="shared" si="15"/>
        <v/>
      </c>
      <c r="BJ83" s="3" t="str">
        <f>IF($A83="","",IF((AND($A83="ADD",OR(BI83="",BI83="Vested Assets"))),"12",(_xlfn.XLOOKUP(BI83,ud_work_category[lookupValue],ud_work_category[lookupKey],""))))</f>
        <v/>
      </c>
      <c r="BK83" s="7"/>
      <c r="BL83" s="2" t="str">
        <f t="shared" si="16"/>
        <v/>
      </c>
      <c r="BM83" s="2" t="str">
        <f t="shared" si="17"/>
        <v/>
      </c>
      <c r="BN83" s="3" t="str">
        <f t="shared" si="18"/>
        <v/>
      </c>
      <c r="BO83" s="3" t="str">
        <f>IF($A83="","",IF((AND($A83="ADD",OR(BN83="",BN83="Excellent"))),"1",(_xlfn.XLOOKUP(BN83,condition[lookupValue],condition[lookupKey],""))))</f>
        <v/>
      </c>
      <c r="BP83" s="8" t="str">
        <f t="shared" si="19"/>
        <v/>
      </c>
      <c r="BQ83" s="9"/>
    </row>
    <row r="84" spans="2:69"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M84" s="3" t="str">
        <f>IF($A84="ADD",IF(NOT(ISBLANK(AL84)),_xlfn.XLOOKUP(AL84,ud_cover_subtype[lookupValue],ud_cover_subtype[lookupKey],"ERROR"),""), "")</f>
        <v/>
      </c>
      <c r="AO84" s="4"/>
      <c r="AQ84" s="4"/>
      <c r="AS84" s="8"/>
      <c r="AT84" s="4" t="str">
        <f t="shared" ca="1" si="10"/>
        <v/>
      </c>
      <c r="AU84" s="4"/>
      <c r="AV84" s="3" t="str">
        <f t="shared" si="11"/>
        <v/>
      </c>
      <c r="AW84" s="3" t="str">
        <f>IF($A84="","",IF((AND($A84="ADD",OR(AV84="",AV84="In Use"))),"5",(_xlfn.XLOOKUP(AV84,ud_asset_status[lookupValue],ud_asset_status[lookupKey],""))))</f>
        <v/>
      </c>
      <c r="AY84" s="3" t="str">
        <f>IF($A84="ADD",IF(NOT(ISBLANK(AX84)),_xlfn.XLOOKUP(AX84,ud_replacement_status[lookupValue],ud_replacement_status[lookupKey],"ERROR"),""), "")</f>
        <v/>
      </c>
      <c r="AZ84" s="8"/>
      <c r="BB84" s="3" t="str">
        <f>IF($A84="ADD",IF(NOT(ISBLANK(BA84)),_xlfn.XLOOKUP(BA84,ar_replace_reason[lookupValue],ar_replace_reason[lookupKey],"ERROR"),""), "")</f>
        <v/>
      </c>
      <c r="BC84" s="3" t="str">
        <f t="shared" si="12"/>
        <v/>
      </c>
      <c r="BD84" s="3" t="str">
        <f>IF($A84="","",IF((AND($A84="ADD",OR(BC84="",BC84="Queenstown-Lakes District Council"))),"70",(_xlfn.XLOOKUP(BC84,ud_organisation_owner[lookupValue],ud_organisation_owner[lookupKey],""))))</f>
        <v/>
      </c>
      <c r="BE84" s="3" t="str">
        <f t="shared" si="13"/>
        <v/>
      </c>
      <c r="BF84" s="3" t="str">
        <f>IF($A84="","",IF((AND($A84="ADD",OR(BE84="",BE84="Queenstown-Lakes District Council"))),"70",(_xlfn.XLOOKUP(BE84,ud_organisation_owner[lookupValue],ud_organisation_owner[lookupKey],""))))</f>
        <v/>
      </c>
      <c r="BG84" s="3" t="str">
        <f t="shared" si="14"/>
        <v/>
      </c>
      <c r="BH84" s="3" t="str">
        <f>IF($A84="","",IF((AND($A84="ADD",OR(BG84="",BG84="Local Authority"))),"17",(_xlfn.XLOOKUP(BG84,ud_sub_organisation[lookupValue],ud_sub_organisation[lookupKey],""))))</f>
        <v/>
      </c>
      <c r="BI84" s="3" t="str">
        <f t="shared" si="15"/>
        <v/>
      </c>
      <c r="BJ84" s="3" t="str">
        <f>IF($A84="","",IF((AND($A84="ADD",OR(BI84="",BI84="Vested Assets"))),"12",(_xlfn.XLOOKUP(BI84,ud_work_category[lookupValue],ud_work_category[lookupKey],""))))</f>
        <v/>
      </c>
      <c r="BK84" s="7"/>
      <c r="BL84" s="2" t="str">
        <f t="shared" si="16"/>
        <v/>
      </c>
      <c r="BM84" s="2" t="str">
        <f t="shared" si="17"/>
        <v/>
      </c>
      <c r="BN84" s="3" t="str">
        <f t="shared" si="18"/>
        <v/>
      </c>
      <c r="BO84" s="3" t="str">
        <f>IF($A84="","",IF((AND($A84="ADD",OR(BN84="",BN84="Excellent"))),"1",(_xlfn.XLOOKUP(BN84,condition[lookupValue],condition[lookupKey],""))))</f>
        <v/>
      </c>
      <c r="BP84" s="8" t="str">
        <f t="shared" si="19"/>
        <v/>
      </c>
      <c r="BQ84" s="9"/>
    </row>
    <row r="85" spans="2:69"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M85" s="3" t="str">
        <f>IF($A85="ADD",IF(NOT(ISBLANK(AL85)),_xlfn.XLOOKUP(AL85,ud_cover_subtype[lookupValue],ud_cover_subtype[lookupKey],"ERROR"),""), "")</f>
        <v/>
      </c>
      <c r="AO85" s="4"/>
      <c r="AQ85" s="4"/>
      <c r="AS85" s="8"/>
      <c r="AT85" s="4" t="str">
        <f t="shared" ca="1" si="10"/>
        <v/>
      </c>
      <c r="AU85" s="4"/>
      <c r="AV85" s="3" t="str">
        <f t="shared" si="11"/>
        <v/>
      </c>
      <c r="AW85" s="3" t="str">
        <f>IF($A85="","",IF((AND($A85="ADD",OR(AV85="",AV85="In Use"))),"5",(_xlfn.XLOOKUP(AV85,ud_asset_status[lookupValue],ud_asset_status[lookupKey],""))))</f>
        <v/>
      </c>
      <c r="AY85" s="3" t="str">
        <f>IF($A85="ADD",IF(NOT(ISBLANK(AX85)),_xlfn.XLOOKUP(AX85,ud_replacement_status[lookupValue],ud_replacement_status[lookupKey],"ERROR"),""), "")</f>
        <v/>
      </c>
      <c r="AZ85" s="8"/>
      <c r="BB85" s="3" t="str">
        <f>IF($A85="ADD",IF(NOT(ISBLANK(BA85)),_xlfn.XLOOKUP(BA85,ar_replace_reason[lookupValue],ar_replace_reason[lookupKey],"ERROR"),""), "")</f>
        <v/>
      </c>
      <c r="BC85" s="3" t="str">
        <f t="shared" si="12"/>
        <v/>
      </c>
      <c r="BD85" s="3" t="str">
        <f>IF($A85="","",IF((AND($A85="ADD",OR(BC85="",BC85="Queenstown-Lakes District Council"))),"70",(_xlfn.XLOOKUP(BC85,ud_organisation_owner[lookupValue],ud_organisation_owner[lookupKey],""))))</f>
        <v/>
      </c>
      <c r="BE85" s="3" t="str">
        <f t="shared" si="13"/>
        <v/>
      </c>
      <c r="BF85" s="3" t="str">
        <f>IF($A85="","",IF((AND($A85="ADD",OR(BE85="",BE85="Queenstown-Lakes District Council"))),"70",(_xlfn.XLOOKUP(BE85,ud_organisation_owner[lookupValue],ud_organisation_owner[lookupKey],""))))</f>
        <v/>
      </c>
      <c r="BG85" s="3" t="str">
        <f t="shared" si="14"/>
        <v/>
      </c>
      <c r="BH85" s="3" t="str">
        <f>IF($A85="","",IF((AND($A85="ADD",OR(BG85="",BG85="Local Authority"))),"17",(_xlfn.XLOOKUP(BG85,ud_sub_organisation[lookupValue],ud_sub_organisation[lookupKey],""))))</f>
        <v/>
      </c>
      <c r="BI85" s="3" t="str">
        <f t="shared" si="15"/>
        <v/>
      </c>
      <c r="BJ85" s="3" t="str">
        <f>IF($A85="","",IF((AND($A85="ADD",OR(BI85="",BI85="Vested Assets"))),"12",(_xlfn.XLOOKUP(BI85,ud_work_category[lookupValue],ud_work_category[lookupKey],""))))</f>
        <v/>
      </c>
      <c r="BK85" s="7"/>
      <c r="BL85" s="2" t="str">
        <f t="shared" si="16"/>
        <v/>
      </c>
      <c r="BM85" s="2" t="str">
        <f t="shared" si="17"/>
        <v/>
      </c>
      <c r="BN85" s="3" t="str">
        <f t="shared" si="18"/>
        <v/>
      </c>
      <c r="BO85" s="3" t="str">
        <f>IF($A85="","",IF((AND($A85="ADD",OR(BN85="",BN85="Excellent"))),"1",(_xlfn.XLOOKUP(BN85,condition[lookupValue],condition[lookupKey],""))))</f>
        <v/>
      </c>
      <c r="BP85" s="8" t="str">
        <f t="shared" si="19"/>
        <v/>
      </c>
      <c r="BQ85" s="9"/>
    </row>
    <row r="86" spans="2:69"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M86" s="3" t="str">
        <f>IF($A86="ADD",IF(NOT(ISBLANK(AL86)),_xlfn.XLOOKUP(AL86,ud_cover_subtype[lookupValue],ud_cover_subtype[lookupKey],"ERROR"),""), "")</f>
        <v/>
      </c>
      <c r="AO86" s="4"/>
      <c r="AQ86" s="4"/>
      <c r="AS86" s="8"/>
      <c r="AT86" s="4" t="str">
        <f t="shared" ca="1" si="10"/>
        <v/>
      </c>
      <c r="AU86" s="4"/>
      <c r="AV86" s="3" t="str">
        <f t="shared" si="11"/>
        <v/>
      </c>
      <c r="AW86" s="3" t="str">
        <f>IF($A86="","",IF((AND($A86="ADD",OR(AV86="",AV86="In Use"))),"5",(_xlfn.XLOOKUP(AV86,ud_asset_status[lookupValue],ud_asset_status[lookupKey],""))))</f>
        <v/>
      </c>
      <c r="AY86" s="3" t="str">
        <f>IF($A86="ADD",IF(NOT(ISBLANK(AX86)),_xlfn.XLOOKUP(AX86,ud_replacement_status[lookupValue],ud_replacement_status[lookupKey],"ERROR"),""), "")</f>
        <v/>
      </c>
      <c r="AZ86" s="8"/>
      <c r="BB86" s="3" t="str">
        <f>IF($A86="ADD",IF(NOT(ISBLANK(BA86)),_xlfn.XLOOKUP(BA86,ar_replace_reason[lookupValue],ar_replace_reason[lookupKey],"ERROR"),""), "")</f>
        <v/>
      </c>
      <c r="BC86" s="3" t="str">
        <f t="shared" si="12"/>
        <v/>
      </c>
      <c r="BD86" s="3" t="str">
        <f>IF($A86="","",IF((AND($A86="ADD",OR(BC86="",BC86="Queenstown-Lakes District Council"))),"70",(_xlfn.XLOOKUP(BC86,ud_organisation_owner[lookupValue],ud_organisation_owner[lookupKey],""))))</f>
        <v/>
      </c>
      <c r="BE86" s="3" t="str">
        <f t="shared" si="13"/>
        <v/>
      </c>
      <c r="BF86" s="3" t="str">
        <f>IF($A86="","",IF((AND($A86="ADD",OR(BE86="",BE86="Queenstown-Lakes District Council"))),"70",(_xlfn.XLOOKUP(BE86,ud_organisation_owner[lookupValue],ud_organisation_owner[lookupKey],""))))</f>
        <v/>
      </c>
      <c r="BG86" s="3" t="str">
        <f t="shared" si="14"/>
        <v/>
      </c>
      <c r="BH86" s="3" t="str">
        <f>IF($A86="","",IF((AND($A86="ADD",OR(BG86="",BG86="Local Authority"))),"17",(_xlfn.XLOOKUP(BG86,ud_sub_organisation[lookupValue],ud_sub_organisation[lookupKey],""))))</f>
        <v/>
      </c>
      <c r="BI86" s="3" t="str">
        <f t="shared" si="15"/>
        <v/>
      </c>
      <c r="BJ86" s="3" t="str">
        <f>IF($A86="","",IF((AND($A86="ADD",OR(BI86="",BI86="Vested Assets"))),"12",(_xlfn.XLOOKUP(BI86,ud_work_category[lookupValue],ud_work_category[lookupKey],""))))</f>
        <v/>
      </c>
      <c r="BK86" s="7"/>
      <c r="BL86" s="2" t="str">
        <f t="shared" si="16"/>
        <v/>
      </c>
      <c r="BM86" s="2" t="str">
        <f t="shared" si="17"/>
        <v/>
      </c>
      <c r="BN86" s="3" t="str">
        <f t="shared" si="18"/>
        <v/>
      </c>
      <c r="BO86" s="3" t="str">
        <f>IF($A86="","",IF((AND($A86="ADD",OR(BN86="",BN86="Excellent"))),"1",(_xlfn.XLOOKUP(BN86,condition[lookupValue],condition[lookupKey],""))))</f>
        <v/>
      </c>
      <c r="BP86" s="8" t="str">
        <f t="shared" si="19"/>
        <v/>
      </c>
      <c r="BQ86" s="9"/>
    </row>
    <row r="87" spans="2:69"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M87" s="3" t="str">
        <f>IF($A87="ADD",IF(NOT(ISBLANK(AL87)),_xlfn.XLOOKUP(AL87,ud_cover_subtype[lookupValue],ud_cover_subtype[lookupKey],"ERROR"),""), "")</f>
        <v/>
      </c>
      <c r="AO87" s="4"/>
      <c r="AQ87" s="4"/>
      <c r="AS87" s="8"/>
      <c r="AT87" s="4" t="str">
        <f t="shared" ca="1" si="10"/>
        <v/>
      </c>
      <c r="AU87" s="4"/>
      <c r="AV87" s="3" t="str">
        <f t="shared" si="11"/>
        <v/>
      </c>
      <c r="AW87" s="3" t="str">
        <f>IF($A87="","",IF((AND($A87="ADD",OR(AV87="",AV87="In Use"))),"5",(_xlfn.XLOOKUP(AV87,ud_asset_status[lookupValue],ud_asset_status[lookupKey],""))))</f>
        <v/>
      </c>
      <c r="AY87" s="3" t="str">
        <f>IF($A87="ADD",IF(NOT(ISBLANK(AX87)),_xlfn.XLOOKUP(AX87,ud_replacement_status[lookupValue],ud_replacement_status[lookupKey],"ERROR"),""), "")</f>
        <v/>
      </c>
      <c r="AZ87" s="8"/>
      <c r="BB87" s="3" t="str">
        <f>IF($A87="ADD",IF(NOT(ISBLANK(BA87)),_xlfn.XLOOKUP(BA87,ar_replace_reason[lookupValue],ar_replace_reason[lookupKey],"ERROR"),""), "")</f>
        <v/>
      </c>
      <c r="BC87" s="3" t="str">
        <f t="shared" si="12"/>
        <v/>
      </c>
      <c r="BD87" s="3" t="str">
        <f>IF($A87="","",IF((AND($A87="ADD",OR(BC87="",BC87="Queenstown-Lakes District Council"))),"70",(_xlfn.XLOOKUP(BC87,ud_organisation_owner[lookupValue],ud_organisation_owner[lookupKey],""))))</f>
        <v/>
      </c>
      <c r="BE87" s="3" t="str">
        <f t="shared" si="13"/>
        <v/>
      </c>
      <c r="BF87" s="3" t="str">
        <f>IF($A87="","",IF((AND($A87="ADD",OR(BE87="",BE87="Queenstown-Lakes District Council"))),"70",(_xlfn.XLOOKUP(BE87,ud_organisation_owner[lookupValue],ud_organisation_owner[lookupKey],""))))</f>
        <v/>
      </c>
      <c r="BG87" s="3" t="str">
        <f t="shared" si="14"/>
        <v/>
      </c>
      <c r="BH87" s="3" t="str">
        <f>IF($A87="","",IF((AND($A87="ADD",OR(BG87="",BG87="Local Authority"))),"17",(_xlfn.XLOOKUP(BG87,ud_sub_organisation[lookupValue],ud_sub_organisation[lookupKey],""))))</f>
        <v/>
      </c>
      <c r="BI87" s="3" t="str">
        <f t="shared" si="15"/>
        <v/>
      </c>
      <c r="BJ87" s="3" t="str">
        <f>IF($A87="","",IF((AND($A87="ADD",OR(BI87="",BI87="Vested Assets"))),"12",(_xlfn.XLOOKUP(BI87,ud_work_category[lookupValue],ud_work_category[lookupKey],""))))</f>
        <v/>
      </c>
      <c r="BK87" s="7"/>
      <c r="BL87" s="2" t="str">
        <f t="shared" si="16"/>
        <v/>
      </c>
      <c r="BM87" s="2" t="str">
        <f t="shared" si="17"/>
        <v/>
      </c>
      <c r="BN87" s="3" t="str">
        <f t="shared" si="18"/>
        <v/>
      </c>
      <c r="BO87" s="3" t="str">
        <f>IF($A87="","",IF((AND($A87="ADD",OR(BN87="",BN87="Excellent"))),"1",(_xlfn.XLOOKUP(BN87,condition[lookupValue],condition[lookupKey],""))))</f>
        <v/>
      </c>
      <c r="BP87" s="8" t="str">
        <f t="shared" si="19"/>
        <v/>
      </c>
      <c r="BQ87" s="9"/>
    </row>
    <row r="88" spans="2:69"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M88" s="3" t="str">
        <f>IF($A88="ADD",IF(NOT(ISBLANK(AL88)),_xlfn.XLOOKUP(AL88,ud_cover_subtype[lookupValue],ud_cover_subtype[lookupKey],"ERROR"),""), "")</f>
        <v/>
      </c>
      <c r="AO88" s="4"/>
      <c r="AQ88" s="4"/>
      <c r="AS88" s="8"/>
      <c r="AT88" s="4" t="str">
        <f t="shared" ca="1" si="10"/>
        <v/>
      </c>
      <c r="AU88" s="4"/>
      <c r="AV88" s="3" t="str">
        <f t="shared" si="11"/>
        <v/>
      </c>
      <c r="AW88" s="3" t="str">
        <f>IF($A88="","",IF((AND($A88="ADD",OR(AV88="",AV88="In Use"))),"5",(_xlfn.XLOOKUP(AV88,ud_asset_status[lookupValue],ud_asset_status[lookupKey],""))))</f>
        <v/>
      </c>
      <c r="AY88" s="3" t="str">
        <f>IF($A88="ADD",IF(NOT(ISBLANK(AX88)),_xlfn.XLOOKUP(AX88,ud_replacement_status[lookupValue],ud_replacement_status[lookupKey],"ERROR"),""), "")</f>
        <v/>
      </c>
      <c r="AZ88" s="8"/>
      <c r="BB88" s="3" t="str">
        <f>IF($A88="ADD",IF(NOT(ISBLANK(BA88)),_xlfn.XLOOKUP(BA88,ar_replace_reason[lookupValue],ar_replace_reason[lookupKey],"ERROR"),""), "")</f>
        <v/>
      </c>
      <c r="BC88" s="3" t="str">
        <f t="shared" si="12"/>
        <v/>
      </c>
      <c r="BD88" s="3" t="str">
        <f>IF($A88="","",IF((AND($A88="ADD",OR(BC88="",BC88="Queenstown-Lakes District Council"))),"70",(_xlfn.XLOOKUP(BC88,ud_organisation_owner[lookupValue],ud_organisation_owner[lookupKey],""))))</f>
        <v/>
      </c>
      <c r="BE88" s="3" t="str">
        <f t="shared" si="13"/>
        <v/>
      </c>
      <c r="BF88" s="3" t="str">
        <f>IF($A88="","",IF((AND($A88="ADD",OR(BE88="",BE88="Queenstown-Lakes District Council"))),"70",(_xlfn.XLOOKUP(BE88,ud_organisation_owner[lookupValue],ud_organisation_owner[lookupKey],""))))</f>
        <v/>
      </c>
      <c r="BG88" s="3" t="str">
        <f t="shared" si="14"/>
        <v/>
      </c>
      <c r="BH88" s="3" t="str">
        <f>IF($A88="","",IF((AND($A88="ADD",OR(BG88="",BG88="Local Authority"))),"17",(_xlfn.XLOOKUP(BG88,ud_sub_organisation[lookupValue],ud_sub_organisation[lookupKey],""))))</f>
        <v/>
      </c>
      <c r="BI88" s="3" t="str">
        <f t="shared" si="15"/>
        <v/>
      </c>
      <c r="BJ88" s="3" t="str">
        <f>IF($A88="","",IF((AND($A88="ADD",OR(BI88="",BI88="Vested Assets"))),"12",(_xlfn.XLOOKUP(BI88,ud_work_category[lookupValue],ud_work_category[lookupKey],""))))</f>
        <v/>
      </c>
      <c r="BK88" s="7"/>
      <c r="BL88" s="2" t="str">
        <f t="shared" si="16"/>
        <v/>
      </c>
      <c r="BM88" s="2" t="str">
        <f t="shared" si="17"/>
        <v/>
      </c>
      <c r="BN88" s="3" t="str">
        <f t="shared" si="18"/>
        <v/>
      </c>
      <c r="BO88" s="3" t="str">
        <f>IF($A88="","",IF((AND($A88="ADD",OR(BN88="",BN88="Excellent"))),"1",(_xlfn.XLOOKUP(BN88,condition[lookupValue],condition[lookupKey],""))))</f>
        <v/>
      </c>
      <c r="BP88" s="8" t="str">
        <f t="shared" si="19"/>
        <v/>
      </c>
      <c r="BQ88" s="9"/>
    </row>
    <row r="89" spans="2:69"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M89" s="3" t="str">
        <f>IF($A89="ADD",IF(NOT(ISBLANK(AL89)),_xlfn.XLOOKUP(AL89,ud_cover_subtype[lookupValue],ud_cover_subtype[lookupKey],"ERROR"),""), "")</f>
        <v/>
      </c>
      <c r="AO89" s="4"/>
      <c r="AQ89" s="4"/>
      <c r="AS89" s="8"/>
      <c r="AT89" s="4" t="str">
        <f t="shared" ca="1" si="10"/>
        <v/>
      </c>
      <c r="AU89" s="4"/>
      <c r="AV89" s="3" t="str">
        <f t="shared" si="11"/>
        <v/>
      </c>
      <c r="AW89" s="3" t="str">
        <f>IF($A89="","",IF((AND($A89="ADD",OR(AV89="",AV89="In Use"))),"5",(_xlfn.XLOOKUP(AV89,ud_asset_status[lookupValue],ud_asset_status[lookupKey],""))))</f>
        <v/>
      </c>
      <c r="AY89" s="3" t="str">
        <f>IF($A89="ADD",IF(NOT(ISBLANK(AX89)),_xlfn.XLOOKUP(AX89,ud_replacement_status[lookupValue],ud_replacement_status[lookupKey],"ERROR"),""), "")</f>
        <v/>
      </c>
      <c r="AZ89" s="8"/>
      <c r="BB89" s="3" t="str">
        <f>IF($A89="ADD",IF(NOT(ISBLANK(BA89)),_xlfn.XLOOKUP(BA89,ar_replace_reason[lookupValue],ar_replace_reason[lookupKey],"ERROR"),""), "")</f>
        <v/>
      </c>
      <c r="BC89" s="3" t="str">
        <f t="shared" si="12"/>
        <v/>
      </c>
      <c r="BD89" s="3" t="str">
        <f>IF($A89="","",IF((AND($A89="ADD",OR(BC89="",BC89="Queenstown-Lakes District Council"))),"70",(_xlfn.XLOOKUP(BC89,ud_organisation_owner[lookupValue],ud_organisation_owner[lookupKey],""))))</f>
        <v/>
      </c>
      <c r="BE89" s="3" t="str">
        <f t="shared" si="13"/>
        <v/>
      </c>
      <c r="BF89" s="3" t="str">
        <f>IF($A89="","",IF((AND($A89="ADD",OR(BE89="",BE89="Queenstown-Lakes District Council"))),"70",(_xlfn.XLOOKUP(BE89,ud_organisation_owner[lookupValue],ud_organisation_owner[lookupKey],""))))</f>
        <v/>
      </c>
      <c r="BG89" s="3" t="str">
        <f t="shared" si="14"/>
        <v/>
      </c>
      <c r="BH89" s="3" t="str">
        <f>IF($A89="","",IF((AND($A89="ADD",OR(BG89="",BG89="Local Authority"))),"17",(_xlfn.XLOOKUP(BG89,ud_sub_organisation[lookupValue],ud_sub_organisation[lookupKey],""))))</f>
        <v/>
      </c>
      <c r="BI89" s="3" t="str">
        <f t="shared" si="15"/>
        <v/>
      </c>
      <c r="BJ89" s="3" t="str">
        <f>IF($A89="","",IF((AND($A89="ADD",OR(BI89="",BI89="Vested Assets"))),"12",(_xlfn.XLOOKUP(BI89,ud_work_category[lookupValue],ud_work_category[lookupKey],""))))</f>
        <v/>
      </c>
      <c r="BK89" s="7"/>
      <c r="BL89" s="2" t="str">
        <f t="shared" si="16"/>
        <v/>
      </c>
      <c r="BM89" s="2" t="str">
        <f t="shared" si="17"/>
        <v/>
      </c>
      <c r="BN89" s="3" t="str">
        <f t="shared" si="18"/>
        <v/>
      </c>
      <c r="BO89" s="3" t="str">
        <f>IF($A89="","",IF((AND($A89="ADD",OR(BN89="",BN89="Excellent"))),"1",(_xlfn.XLOOKUP(BN89,condition[lookupValue],condition[lookupKey],""))))</f>
        <v/>
      </c>
      <c r="BP89" s="8" t="str">
        <f t="shared" si="19"/>
        <v/>
      </c>
      <c r="BQ89" s="9"/>
    </row>
    <row r="90" spans="2:69"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M90" s="3" t="str">
        <f>IF($A90="ADD",IF(NOT(ISBLANK(AL90)),_xlfn.XLOOKUP(AL90,ud_cover_subtype[lookupValue],ud_cover_subtype[lookupKey],"ERROR"),""), "")</f>
        <v/>
      </c>
      <c r="AO90" s="4"/>
      <c r="AQ90" s="4"/>
      <c r="AS90" s="8"/>
      <c r="AT90" s="4" t="str">
        <f t="shared" ca="1" si="10"/>
        <v/>
      </c>
      <c r="AU90" s="4"/>
      <c r="AV90" s="3" t="str">
        <f t="shared" si="11"/>
        <v/>
      </c>
      <c r="AW90" s="3" t="str">
        <f>IF($A90="","",IF((AND($A90="ADD",OR(AV90="",AV90="In Use"))),"5",(_xlfn.XLOOKUP(AV90,ud_asset_status[lookupValue],ud_asset_status[lookupKey],""))))</f>
        <v/>
      </c>
      <c r="AY90" s="3" t="str">
        <f>IF($A90="ADD",IF(NOT(ISBLANK(AX90)),_xlfn.XLOOKUP(AX90,ud_replacement_status[lookupValue],ud_replacement_status[lookupKey],"ERROR"),""), "")</f>
        <v/>
      </c>
      <c r="AZ90" s="8"/>
      <c r="BB90" s="3" t="str">
        <f>IF($A90="ADD",IF(NOT(ISBLANK(BA90)),_xlfn.XLOOKUP(BA90,ar_replace_reason[lookupValue],ar_replace_reason[lookupKey],"ERROR"),""), "")</f>
        <v/>
      </c>
      <c r="BC90" s="3" t="str">
        <f t="shared" si="12"/>
        <v/>
      </c>
      <c r="BD90" s="3" t="str">
        <f>IF($A90="","",IF((AND($A90="ADD",OR(BC90="",BC90="Queenstown-Lakes District Council"))),"70",(_xlfn.XLOOKUP(BC90,ud_organisation_owner[lookupValue],ud_organisation_owner[lookupKey],""))))</f>
        <v/>
      </c>
      <c r="BE90" s="3" t="str">
        <f t="shared" si="13"/>
        <v/>
      </c>
      <c r="BF90" s="3" t="str">
        <f>IF($A90="","",IF((AND($A90="ADD",OR(BE90="",BE90="Queenstown-Lakes District Council"))),"70",(_xlfn.XLOOKUP(BE90,ud_organisation_owner[lookupValue],ud_organisation_owner[lookupKey],""))))</f>
        <v/>
      </c>
      <c r="BG90" s="3" t="str">
        <f t="shared" si="14"/>
        <v/>
      </c>
      <c r="BH90" s="3" t="str">
        <f>IF($A90="","",IF((AND($A90="ADD",OR(BG90="",BG90="Local Authority"))),"17",(_xlfn.XLOOKUP(BG90,ud_sub_organisation[lookupValue],ud_sub_organisation[lookupKey],""))))</f>
        <v/>
      </c>
      <c r="BI90" s="3" t="str">
        <f t="shared" si="15"/>
        <v/>
      </c>
      <c r="BJ90" s="3" t="str">
        <f>IF($A90="","",IF((AND($A90="ADD",OR(BI90="",BI90="Vested Assets"))),"12",(_xlfn.XLOOKUP(BI90,ud_work_category[lookupValue],ud_work_category[lookupKey],""))))</f>
        <v/>
      </c>
      <c r="BK90" s="7"/>
      <c r="BL90" s="2" t="str">
        <f t="shared" si="16"/>
        <v/>
      </c>
      <c r="BM90" s="2" t="str">
        <f t="shared" si="17"/>
        <v/>
      </c>
      <c r="BN90" s="3" t="str">
        <f t="shared" si="18"/>
        <v/>
      </c>
      <c r="BO90" s="3" t="str">
        <f>IF($A90="","",IF((AND($A90="ADD",OR(BN90="",BN90="Excellent"))),"1",(_xlfn.XLOOKUP(BN90,condition[lookupValue],condition[lookupKey],""))))</f>
        <v/>
      </c>
      <c r="BP90" s="8" t="str">
        <f t="shared" si="19"/>
        <v/>
      </c>
      <c r="BQ90" s="9"/>
    </row>
    <row r="91" spans="2:69"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M91" s="3" t="str">
        <f>IF($A91="ADD",IF(NOT(ISBLANK(AL91)),_xlfn.XLOOKUP(AL91,ud_cover_subtype[lookupValue],ud_cover_subtype[lookupKey],"ERROR"),""), "")</f>
        <v/>
      </c>
      <c r="AO91" s="4"/>
      <c r="AQ91" s="4"/>
      <c r="AS91" s="8"/>
      <c r="AT91" s="4" t="str">
        <f t="shared" ca="1" si="10"/>
        <v/>
      </c>
      <c r="AU91" s="4"/>
      <c r="AV91" s="3" t="str">
        <f t="shared" si="11"/>
        <v/>
      </c>
      <c r="AW91" s="3" t="str">
        <f>IF($A91="","",IF((AND($A91="ADD",OR(AV91="",AV91="In Use"))),"5",(_xlfn.XLOOKUP(AV91,ud_asset_status[lookupValue],ud_asset_status[lookupKey],""))))</f>
        <v/>
      </c>
      <c r="AY91" s="3" t="str">
        <f>IF($A91="ADD",IF(NOT(ISBLANK(AX91)),_xlfn.XLOOKUP(AX91,ud_replacement_status[lookupValue],ud_replacement_status[lookupKey],"ERROR"),""), "")</f>
        <v/>
      </c>
      <c r="AZ91" s="8"/>
      <c r="BB91" s="3" t="str">
        <f>IF($A91="ADD",IF(NOT(ISBLANK(BA91)),_xlfn.XLOOKUP(BA91,ar_replace_reason[lookupValue],ar_replace_reason[lookupKey],"ERROR"),""), "")</f>
        <v/>
      </c>
      <c r="BC91" s="3" t="str">
        <f t="shared" si="12"/>
        <v/>
      </c>
      <c r="BD91" s="3" t="str">
        <f>IF($A91="","",IF((AND($A91="ADD",OR(BC91="",BC91="Queenstown-Lakes District Council"))),"70",(_xlfn.XLOOKUP(BC91,ud_organisation_owner[lookupValue],ud_organisation_owner[lookupKey],""))))</f>
        <v/>
      </c>
      <c r="BE91" s="3" t="str">
        <f t="shared" si="13"/>
        <v/>
      </c>
      <c r="BF91" s="3" t="str">
        <f>IF($A91="","",IF((AND($A91="ADD",OR(BE91="",BE91="Queenstown-Lakes District Council"))),"70",(_xlfn.XLOOKUP(BE91,ud_organisation_owner[lookupValue],ud_organisation_owner[lookupKey],""))))</f>
        <v/>
      </c>
      <c r="BG91" s="3" t="str">
        <f t="shared" si="14"/>
        <v/>
      </c>
      <c r="BH91" s="3" t="str">
        <f>IF($A91="","",IF((AND($A91="ADD",OR(BG91="",BG91="Local Authority"))),"17",(_xlfn.XLOOKUP(BG91,ud_sub_organisation[lookupValue],ud_sub_organisation[lookupKey],""))))</f>
        <v/>
      </c>
      <c r="BI91" s="3" t="str">
        <f t="shared" si="15"/>
        <v/>
      </c>
      <c r="BJ91" s="3" t="str">
        <f>IF($A91="","",IF((AND($A91="ADD",OR(BI91="",BI91="Vested Assets"))),"12",(_xlfn.XLOOKUP(BI91,ud_work_category[lookupValue],ud_work_category[lookupKey],""))))</f>
        <v/>
      </c>
      <c r="BK91" s="7"/>
      <c r="BL91" s="2" t="str">
        <f t="shared" si="16"/>
        <v/>
      </c>
      <c r="BM91" s="2" t="str">
        <f t="shared" si="17"/>
        <v/>
      </c>
      <c r="BN91" s="3" t="str">
        <f t="shared" si="18"/>
        <v/>
      </c>
      <c r="BO91" s="3" t="str">
        <f>IF($A91="","",IF((AND($A91="ADD",OR(BN91="",BN91="Excellent"))),"1",(_xlfn.XLOOKUP(BN91,condition[lookupValue],condition[lookupKey],""))))</f>
        <v/>
      </c>
      <c r="BP91" s="8" t="str">
        <f t="shared" si="19"/>
        <v/>
      </c>
      <c r="BQ91" s="9"/>
    </row>
    <row r="92" spans="2:69"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M92" s="3" t="str">
        <f>IF($A92="ADD",IF(NOT(ISBLANK(AL92)),_xlfn.XLOOKUP(AL92,ud_cover_subtype[lookupValue],ud_cover_subtype[lookupKey],"ERROR"),""), "")</f>
        <v/>
      </c>
      <c r="AO92" s="4"/>
      <c r="AQ92" s="4"/>
      <c r="AS92" s="8"/>
      <c r="AT92" s="4" t="str">
        <f t="shared" ca="1" si="10"/>
        <v/>
      </c>
      <c r="AU92" s="4"/>
      <c r="AV92" s="3" t="str">
        <f t="shared" si="11"/>
        <v/>
      </c>
      <c r="AW92" s="3" t="str">
        <f>IF($A92="","",IF((AND($A92="ADD",OR(AV92="",AV92="In Use"))),"5",(_xlfn.XLOOKUP(AV92,ud_asset_status[lookupValue],ud_asset_status[lookupKey],""))))</f>
        <v/>
      </c>
      <c r="AY92" s="3" t="str">
        <f>IF($A92="ADD",IF(NOT(ISBLANK(AX92)),_xlfn.XLOOKUP(AX92,ud_replacement_status[lookupValue],ud_replacement_status[lookupKey],"ERROR"),""), "")</f>
        <v/>
      </c>
      <c r="AZ92" s="8"/>
      <c r="BB92" s="3" t="str">
        <f>IF($A92="ADD",IF(NOT(ISBLANK(BA92)),_xlfn.XLOOKUP(BA92,ar_replace_reason[lookupValue],ar_replace_reason[lookupKey],"ERROR"),""), "")</f>
        <v/>
      </c>
      <c r="BC92" s="3" t="str">
        <f t="shared" si="12"/>
        <v/>
      </c>
      <c r="BD92" s="3" t="str">
        <f>IF($A92="","",IF((AND($A92="ADD",OR(BC92="",BC92="Queenstown-Lakes District Council"))),"70",(_xlfn.XLOOKUP(BC92,ud_organisation_owner[lookupValue],ud_organisation_owner[lookupKey],""))))</f>
        <v/>
      </c>
      <c r="BE92" s="3" t="str">
        <f t="shared" si="13"/>
        <v/>
      </c>
      <c r="BF92" s="3" t="str">
        <f>IF($A92="","",IF((AND($A92="ADD",OR(BE92="",BE92="Queenstown-Lakes District Council"))),"70",(_xlfn.XLOOKUP(BE92,ud_organisation_owner[lookupValue],ud_organisation_owner[lookupKey],""))))</f>
        <v/>
      </c>
      <c r="BG92" s="3" t="str">
        <f t="shared" si="14"/>
        <v/>
      </c>
      <c r="BH92" s="3" t="str">
        <f>IF($A92="","",IF((AND($A92="ADD",OR(BG92="",BG92="Local Authority"))),"17",(_xlfn.XLOOKUP(BG92,ud_sub_organisation[lookupValue],ud_sub_organisation[lookupKey],""))))</f>
        <v/>
      </c>
      <c r="BI92" s="3" t="str">
        <f t="shared" si="15"/>
        <v/>
      </c>
      <c r="BJ92" s="3" t="str">
        <f>IF($A92="","",IF((AND($A92="ADD",OR(BI92="",BI92="Vested Assets"))),"12",(_xlfn.XLOOKUP(BI92,ud_work_category[lookupValue],ud_work_category[lookupKey],""))))</f>
        <v/>
      </c>
      <c r="BK92" s="7"/>
      <c r="BL92" s="2" t="str">
        <f t="shared" si="16"/>
        <v/>
      </c>
      <c r="BM92" s="2" t="str">
        <f t="shared" si="17"/>
        <v/>
      </c>
      <c r="BN92" s="3" t="str">
        <f t="shared" si="18"/>
        <v/>
      </c>
      <c r="BO92" s="3" t="str">
        <f>IF($A92="","",IF((AND($A92="ADD",OR(BN92="",BN92="Excellent"))),"1",(_xlfn.XLOOKUP(BN92,condition[lookupValue],condition[lookupKey],""))))</f>
        <v/>
      </c>
      <c r="BP92" s="8" t="str">
        <f t="shared" si="19"/>
        <v/>
      </c>
      <c r="BQ92" s="9"/>
    </row>
    <row r="93" spans="2:69"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M93" s="3" t="str">
        <f>IF($A93="ADD",IF(NOT(ISBLANK(AL93)),_xlfn.XLOOKUP(AL93,ud_cover_subtype[lookupValue],ud_cover_subtype[lookupKey],"ERROR"),""), "")</f>
        <v/>
      </c>
      <c r="AO93" s="4"/>
      <c r="AQ93" s="4"/>
      <c r="AS93" s="8"/>
      <c r="AT93" s="4" t="str">
        <f t="shared" ca="1" si="10"/>
        <v/>
      </c>
      <c r="AU93" s="4"/>
      <c r="AV93" s="3" t="str">
        <f t="shared" si="11"/>
        <v/>
      </c>
      <c r="AW93" s="3" t="str">
        <f>IF($A93="","",IF((AND($A93="ADD",OR(AV93="",AV93="In Use"))),"5",(_xlfn.XLOOKUP(AV93,ud_asset_status[lookupValue],ud_asset_status[lookupKey],""))))</f>
        <v/>
      </c>
      <c r="AY93" s="3" t="str">
        <f>IF($A93="ADD",IF(NOT(ISBLANK(AX93)),_xlfn.XLOOKUP(AX93,ud_replacement_status[lookupValue],ud_replacement_status[lookupKey],"ERROR"),""), "")</f>
        <v/>
      </c>
      <c r="AZ93" s="8"/>
      <c r="BB93" s="3" t="str">
        <f>IF($A93="ADD",IF(NOT(ISBLANK(BA93)),_xlfn.XLOOKUP(BA93,ar_replace_reason[lookupValue],ar_replace_reason[lookupKey],"ERROR"),""), "")</f>
        <v/>
      </c>
      <c r="BC93" s="3" t="str">
        <f t="shared" si="12"/>
        <v/>
      </c>
      <c r="BD93" s="3" t="str">
        <f>IF($A93="","",IF((AND($A93="ADD",OR(BC93="",BC93="Queenstown-Lakes District Council"))),"70",(_xlfn.XLOOKUP(BC93,ud_organisation_owner[lookupValue],ud_organisation_owner[lookupKey],""))))</f>
        <v/>
      </c>
      <c r="BE93" s="3" t="str">
        <f t="shared" si="13"/>
        <v/>
      </c>
      <c r="BF93" s="3" t="str">
        <f>IF($A93="","",IF((AND($A93="ADD",OR(BE93="",BE93="Queenstown-Lakes District Council"))),"70",(_xlfn.XLOOKUP(BE93,ud_organisation_owner[lookupValue],ud_organisation_owner[lookupKey],""))))</f>
        <v/>
      </c>
      <c r="BG93" s="3" t="str">
        <f t="shared" si="14"/>
        <v/>
      </c>
      <c r="BH93" s="3" t="str">
        <f>IF($A93="","",IF((AND($A93="ADD",OR(BG93="",BG93="Local Authority"))),"17",(_xlfn.XLOOKUP(BG93,ud_sub_organisation[lookupValue],ud_sub_organisation[lookupKey],""))))</f>
        <v/>
      </c>
      <c r="BI93" s="3" t="str">
        <f t="shared" si="15"/>
        <v/>
      </c>
      <c r="BJ93" s="3" t="str">
        <f>IF($A93="","",IF((AND($A93="ADD",OR(BI93="",BI93="Vested Assets"))),"12",(_xlfn.XLOOKUP(BI93,ud_work_category[lookupValue],ud_work_category[lookupKey],""))))</f>
        <v/>
      </c>
      <c r="BK93" s="7"/>
      <c r="BL93" s="2" t="str">
        <f t="shared" si="16"/>
        <v/>
      </c>
      <c r="BM93" s="2" t="str">
        <f t="shared" si="17"/>
        <v/>
      </c>
      <c r="BN93" s="3" t="str">
        <f t="shared" si="18"/>
        <v/>
      </c>
      <c r="BO93" s="3" t="str">
        <f>IF($A93="","",IF((AND($A93="ADD",OR(BN93="",BN93="Excellent"))),"1",(_xlfn.XLOOKUP(BN93,condition[lookupValue],condition[lookupKey],""))))</f>
        <v/>
      </c>
      <c r="BP93" s="8" t="str">
        <f t="shared" si="19"/>
        <v/>
      </c>
      <c r="BQ93" s="9"/>
    </row>
    <row r="94" spans="2:69"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M94" s="3" t="str">
        <f>IF($A94="ADD",IF(NOT(ISBLANK(AL94)),_xlfn.XLOOKUP(AL94,ud_cover_subtype[lookupValue],ud_cover_subtype[lookupKey],"ERROR"),""), "")</f>
        <v/>
      </c>
      <c r="AO94" s="4"/>
      <c r="AQ94" s="4"/>
      <c r="AS94" s="8"/>
      <c r="AT94" s="4" t="str">
        <f t="shared" ca="1" si="10"/>
        <v/>
      </c>
      <c r="AU94" s="4"/>
      <c r="AV94" s="3" t="str">
        <f t="shared" si="11"/>
        <v/>
      </c>
      <c r="AW94" s="3" t="str">
        <f>IF($A94="","",IF((AND($A94="ADD",OR(AV94="",AV94="In Use"))),"5",(_xlfn.XLOOKUP(AV94,ud_asset_status[lookupValue],ud_asset_status[lookupKey],""))))</f>
        <v/>
      </c>
      <c r="AY94" s="3" t="str">
        <f>IF($A94="ADD",IF(NOT(ISBLANK(AX94)),_xlfn.XLOOKUP(AX94,ud_replacement_status[lookupValue],ud_replacement_status[lookupKey],"ERROR"),""), "")</f>
        <v/>
      </c>
      <c r="AZ94" s="8"/>
      <c r="BB94" s="3" t="str">
        <f>IF($A94="ADD",IF(NOT(ISBLANK(BA94)),_xlfn.XLOOKUP(BA94,ar_replace_reason[lookupValue],ar_replace_reason[lookupKey],"ERROR"),""), "")</f>
        <v/>
      </c>
      <c r="BC94" s="3" t="str">
        <f t="shared" si="12"/>
        <v/>
      </c>
      <c r="BD94" s="3" t="str">
        <f>IF($A94="","",IF((AND($A94="ADD",OR(BC94="",BC94="Queenstown-Lakes District Council"))),"70",(_xlfn.XLOOKUP(BC94,ud_organisation_owner[lookupValue],ud_organisation_owner[lookupKey],""))))</f>
        <v/>
      </c>
      <c r="BE94" s="3" t="str">
        <f t="shared" si="13"/>
        <v/>
      </c>
      <c r="BF94" s="3" t="str">
        <f>IF($A94="","",IF((AND($A94="ADD",OR(BE94="",BE94="Queenstown-Lakes District Council"))),"70",(_xlfn.XLOOKUP(BE94,ud_organisation_owner[lookupValue],ud_organisation_owner[lookupKey],""))))</f>
        <v/>
      </c>
      <c r="BG94" s="3" t="str">
        <f t="shared" si="14"/>
        <v/>
      </c>
      <c r="BH94" s="3" t="str">
        <f>IF($A94="","",IF((AND($A94="ADD",OR(BG94="",BG94="Local Authority"))),"17",(_xlfn.XLOOKUP(BG94,ud_sub_organisation[lookupValue],ud_sub_organisation[lookupKey],""))))</f>
        <v/>
      </c>
      <c r="BI94" s="3" t="str">
        <f t="shared" si="15"/>
        <v/>
      </c>
      <c r="BJ94" s="3" t="str">
        <f>IF($A94="","",IF((AND($A94="ADD",OR(BI94="",BI94="Vested Assets"))),"12",(_xlfn.XLOOKUP(BI94,ud_work_category[lookupValue],ud_work_category[lookupKey],""))))</f>
        <v/>
      </c>
      <c r="BK94" s="7"/>
      <c r="BL94" s="2" t="str">
        <f t="shared" si="16"/>
        <v/>
      </c>
      <c r="BM94" s="2" t="str">
        <f t="shared" si="17"/>
        <v/>
      </c>
      <c r="BN94" s="3" t="str">
        <f t="shared" si="18"/>
        <v/>
      </c>
      <c r="BO94" s="3" t="str">
        <f>IF($A94="","",IF((AND($A94="ADD",OR(BN94="",BN94="Excellent"))),"1",(_xlfn.XLOOKUP(BN94,condition[lookupValue],condition[lookupKey],""))))</f>
        <v/>
      </c>
      <c r="BP94" s="8" t="str">
        <f t="shared" si="19"/>
        <v/>
      </c>
      <c r="BQ94" s="9"/>
    </row>
    <row r="95" spans="2:69"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M95" s="3" t="str">
        <f>IF($A95="ADD",IF(NOT(ISBLANK(AL95)),_xlfn.XLOOKUP(AL95,ud_cover_subtype[lookupValue],ud_cover_subtype[lookupKey],"ERROR"),""), "")</f>
        <v/>
      </c>
      <c r="AO95" s="4"/>
      <c r="AQ95" s="4"/>
      <c r="AS95" s="8"/>
      <c r="AT95" s="4" t="str">
        <f t="shared" ca="1" si="10"/>
        <v/>
      </c>
      <c r="AU95" s="4"/>
      <c r="AV95" s="3" t="str">
        <f t="shared" si="11"/>
        <v/>
      </c>
      <c r="AW95" s="3" t="str">
        <f>IF($A95="","",IF((AND($A95="ADD",OR(AV95="",AV95="In Use"))),"5",(_xlfn.XLOOKUP(AV95,ud_asset_status[lookupValue],ud_asset_status[lookupKey],""))))</f>
        <v/>
      </c>
      <c r="AY95" s="3" t="str">
        <f>IF($A95="ADD",IF(NOT(ISBLANK(AX95)),_xlfn.XLOOKUP(AX95,ud_replacement_status[lookupValue],ud_replacement_status[lookupKey],"ERROR"),""), "")</f>
        <v/>
      </c>
      <c r="AZ95" s="8"/>
      <c r="BB95" s="3" t="str">
        <f>IF($A95="ADD",IF(NOT(ISBLANK(BA95)),_xlfn.XLOOKUP(BA95,ar_replace_reason[lookupValue],ar_replace_reason[lookupKey],"ERROR"),""), "")</f>
        <v/>
      </c>
      <c r="BC95" s="3" t="str">
        <f t="shared" si="12"/>
        <v/>
      </c>
      <c r="BD95" s="3" t="str">
        <f>IF($A95="","",IF((AND($A95="ADD",OR(BC95="",BC95="Queenstown-Lakes District Council"))),"70",(_xlfn.XLOOKUP(BC95,ud_organisation_owner[lookupValue],ud_organisation_owner[lookupKey],""))))</f>
        <v/>
      </c>
      <c r="BE95" s="3" t="str">
        <f t="shared" si="13"/>
        <v/>
      </c>
      <c r="BF95" s="3" t="str">
        <f>IF($A95="","",IF((AND($A95="ADD",OR(BE95="",BE95="Queenstown-Lakes District Council"))),"70",(_xlfn.XLOOKUP(BE95,ud_organisation_owner[lookupValue],ud_organisation_owner[lookupKey],""))))</f>
        <v/>
      </c>
      <c r="BG95" s="3" t="str">
        <f t="shared" si="14"/>
        <v/>
      </c>
      <c r="BH95" s="3" t="str">
        <f>IF($A95="","",IF((AND($A95="ADD",OR(BG95="",BG95="Local Authority"))),"17",(_xlfn.XLOOKUP(BG95,ud_sub_organisation[lookupValue],ud_sub_organisation[lookupKey],""))))</f>
        <v/>
      </c>
      <c r="BI95" s="3" t="str">
        <f t="shared" si="15"/>
        <v/>
      </c>
      <c r="BJ95" s="3" t="str">
        <f>IF($A95="","",IF((AND($A95="ADD",OR(BI95="",BI95="Vested Assets"))),"12",(_xlfn.XLOOKUP(BI95,ud_work_category[lookupValue],ud_work_category[lookupKey],""))))</f>
        <v/>
      </c>
      <c r="BK95" s="7"/>
      <c r="BL95" s="2" t="str">
        <f t="shared" si="16"/>
        <v/>
      </c>
      <c r="BM95" s="2" t="str">
        <f t="shared" si="17"/>
        <v/>
      </c>
      <c r="BN95" s="3" t="str">
        <f t="shared" si="18"/>
        <v/>
      </c>
      <c r="BO95" s="3" t="str">
        <f>IF($A95="","",IF((AND($A95="ADD",OR(BN95="",BN95="Excellent"))),"1",(_xlfn.XLOOKUP(BN95,condition[lookupValue],condition[lookupKey],""))))</f>
        <v/>
      </c>
      <c r="BP95" s="8" t="str">
        <f t="shared" si="19"/>
        <v/>
      </c>
      <c r="BQ95" s="9"/>
    </row>
    <row r="96" spans="2:69"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M96" s="3" t="str">
        <f>IF($A96="ADD",IF(NOT(ISBLANK(AL96)),_xlfn.XLOOKUP(AL96,ud_cover_subtype[lookupValue],ud_cover_subtype[lookupKey],"ERROR"),""), "")</f>
        <v/>
      </c>
      <c r="AO96" s="4"/>
      <c r="AQ96" s="4"/>
      <c r="AS96" s="8"/>
      <c r="AT96" s="4" t="str">
        <f t="shared" ca="1" si="10"/>
        <v/>
      </c>
      <c r="AU96" s="4"/>
      <c r="AV96" s="3" t="str">
        <f t="shared" si="11"/>
        <v/>
      </c>
      <c r="AW96" s="3" t="str">
        <f>IF($A96="","",IF((AND($A96="ADD",OR(AV96="",AV96="In Use"))),"5",(_xlfn.XLOOKUP(AV96,ud_asset_status[lookupValue],ud_asset_status[lookupKey],""))))</f>
        <v/>
      </c>
      <c r="AY96" s="3" t="str">
        <f>IF($A96="ADD",IF(NOT(ISBLANK(AX96)),_xlfn.XLOOKUP(AX96,ud_replacement_status[lookupValue],ud_replacement_status[lookupKey],"ERROR"),""), "")</f>
        <v/>
      </c>
      <c r="AZ96" s="8"/>
      <c r="BB96" s="3" t="str">
        <f>IF($A96="ADD",IF(NOT(ISBLANK(BA96)),_xlfn.XLOOKUP(BA96,ar_replace_reason[lookupValue],ar_replace_reason[lookupKey],"ERROR"),""), "")</f>
        <v/>
      </c>
      <c r="BC96" s="3" t="str">
        <f t="shared" si="12"/>
        <v/>
      </c>
      <c r="BD96" s="3" t="str">
        <f>IF($A96="","",IF((AND($A96="ADD",OR(BC96="",BC96="Queenstown-Lakes District Council"))),"70",(_xlfn.XLOOKUP(BC96,ud_organisation_owner[lookupValue],ud_organisation_owner[lookupKey],""))))</f>
        <v/>
      </c>
      <c r="BE96" s="3" t="str">
        <f t="shared" si="13"/>
        <v/>
      </c>
      <c r="BF96" s="3" t="str">
        <f>IF($A96="","",IF((AND($A96="ADD",OR(BE96="",BE96="Queenstown-Lakes District Council"))),"70",(_xlfn.XLOOKUP(BE96,ud_organisation_owner[lookupValue],ud_organisation_owner[lookupKey],""))))</f>
        <v/>
      </c>
      <c r="BG96" s="3" t="str">
        <f t="shared" si="14"/>
        <v/>
      </c>
      <c r="BH96" s="3" t="str">
        <f>IF($A96="","",IF((AND($A96="ADD",OR(BG96="",BG96="Local Authority"))),"17",(_xlfn.XLOOKUP(BG96,ud_sub_organisation[lookupValue],ud_sub_organisation[lookupKey],""))))</f>
        <v/>
      </c>
      <c r="BI96" s="3" t="str">
        <f t="shared" si="15"/>
        <v/>
      </c>
      <c r="BJ96" s="3" t="str">
        <f>IF($A96="","",IF((AND($A96="ADD",OR(BI96="",BI96="Vested Assets"))),"12",(_xlfn.XLOOKUP(BI96,ud_work_category[lookupValue],ud_work_category[lookupKey],""))))</f>
        <v/>
      </c>
      <c r="BK96" s="7"/>
      <c r="BL96" s="2" t="str">
        <f t="shared" si="16"/>
        <v/>
      </c>
      <c r="BM96" s="2" t="str">
        <f t="shared" si="17"/>
        <v/>
      </c>
      <c r="BN96" s="3" t="str">
        <f t="shared" si="18"/>
        <v/>
      </c>
      <c r="BO96" s="3" t="str">
        <f>IF($A96="","",IF((AND($A96="ADD",OR(BN96="",BN96="Excellent"))),"1",(_xlfn.XLOOKUP(BN96,condition[lookupValue],condition[lookupKey],""))))</f>
        <v/>
      </c>
      <c r="BP96" s="8" t="str">
        <f t="shared" si="19"/>
        <v/>
      </c>
      <c r="BQ96" s="9"/>
    </row>
    <row r="97" spans="2:69"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M97" s="3" t="str">
        <f>IF($A97="ADD",IF(NOT(ISBLANK(AL97)),_xlfn.XLOOKUP(AL97,ud_cover_subtype[lookupValue],ud_cover_subtype[lookupKey],"ERROR"),""), "")</f>
        <v/>
      </c>
      <c r="AO97" s="4"/>
      <c r="AQ97" s="4"/>
      <c r="AS97" s="8"/>
      <c r="AT97" s="4" t="str">
        <f t="shared" ca="1" si="10"/>
        <v/>
      </c>
      <c r="AU97" s="4"/>
      <c r="AV97" s="3" t="str">
        <f t="shared" si="11"/>
        <v/>
      </c>
      <c r="AW97" s="3" t="str">
        <f>IF($A97="","",IF((AND($A97="ADD",OR(AV97="",AV97="In Use"))),"5",(_xlfn.XLOOKUP(AV97,ud_asset_status[lookupValue],ud_asset_status[lookupKey],""))))</f>
        <v/>
      </c>
      <c r="AY97" s="3" t="str">
        <f>IF($A97="ADD",IF(NOT(ISBLANK(AX97)),_xlfn.XLOOKUP(AX97,ud_replacement_status[lookupValue],ud_replacement_status[lookupKey],"ERROR"),""), "")</f>
        <v/>
      </c>
      <c r="AZ97" s="8"/>
      <c r="BB97" s="3" t="str">
        <f>IF($A97="ADD",IF(NOT(ISBLANK(BA97)),_xlfn.XLOOKUP(BA97,ar_replace_reason[lookupValue],ar_replace_reason[lookupKey],"ERROR"),""), "")</f>
        <v/>
      </c>
      <c r="BC97" s="3" t="str">
        <f t="shared" si="12"/>
        <v/>
      </c>
      <c r="BD97" s="3" t="str">
        <f>IF($A97="","",IF((AND($A97="ADD",OR(BC97="",BC97="Queenstown-Lakes District Council"))),"70",(_xlfn.XLOOKUP(BC97,ud_organisation_owner[lookupValue],ud_organisation_owner[lookupKey],""))))</f>
        <v/>
      </c>
      <c r="BE97" s="3" t="str">
        <f t="shared" si="13"/>
        <v/>
      </c>
      <c r="BF97" s="3" t="str">
        <f>IF($A97="","",IF((AND($A97="ADD",OR(BE97="",BE97="Queenstown-Lakes District Council"))),"70",(_xlfn.XLOOKUP(BE97,ud_organisation_owner[lookupValue],ud_organisation_owner[lookupKey],""))))</f>
        <v/>
      </c>
      <c r="BG97" s="3" t="str">
        <f t="shared" si="14"/>
        <v/>
      </c>
      <c r="BH97" s="3" t="str">
        <f>IF($A97="","",IF((AND($A97="ADD",OR(BG97="",BG97="Local Authority"))),"17",(_xlfn.XLOOKUP(BG97,ud_sub_organisation[lookupValue],ud_sub_organisation[lookupKey],""))))</f>
        <v/>
      </c>
      <c r="BI97" s="3" t="str">
        <f t="shared" si="15"/>
        <v/>
      </c>
      <c r="BJ97" s="3" t="str">
        <f>IF($A97="","",IF((AND($A97="ADD",OR(BI97="",BI97="Vested Assets"))),"12",(_xlfn.XLOOKUP(BI97,ud_work_category[lookupValue],ud_work_category[lookupKey],""))))</f>
        <v/>
      </c>
      <c r="BK97" s="7"/>
      <c r="BL97" s="2" t="str">
        <f t="shared" si="16"/>
        <v/>
      </c>
      <c r="BM97" s="2" t="str">
        <f t="shared" si="17"/>
        <v/>
      </c>
      <c r="BN97" s="3" t="str">
        <f t="shared" si="18"/>
        <v/>
      </c>
      <c r="BO97" s="3" t="str">
        <f>IF($A97="","",IF((AND($A97="ADD",OR(BN97="",BN97="Excellent"))),"1",(_xlfn.XLOOKUP(BN97,condition[lookupValue],condition[lookupKey],""))))</f>
        <v/>
      </c>
      <c r="BP97" s="8" t="str">
        <f t="shared" si="19"/>
        <v/>
      </c>
      <c r="BQ97" s="9"/>
    </row>
    <row r="98" spans="2:69"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M98" s="3" t="str">
        <f>IF($A98="ADD",IF(NOT(ISBLANK(AL98)),_xlfn.XLOOKUP(AL98,ud_cover_subtype[lookupValue],ud_cover_subtype[lookupKey],"ERROR"),""), "")</f>
        <v/>
      </c>
      <c r="AO98" s="4"/>
      <c r="AQ98" s="4"/>
      <c r="AS98" s="8"/>
      <c r="AT98" s="4" t="str">
        <f t="shared" ca="1" si="10"/>
        <v/>
      </c>
      <c r="AU98" s="4"/>
      <c r="AV98" s="3" t="str">
        <f t="shared" si="11"/>
        <v/>
      </c>
      <c r="AW98" s="3" t="str">
        <f>IF($A98="","",IF((AND($A98="ADD",OR(AV98="",AV98="In Use"))),"5",(_xlfn.XLOOKUP(AV98,ud_asset_status[lookupValue],ud_asset_status[lookupKey],""))))</f>
        <v/>
      </c>
      <c r="AY98" s="3" t="str">
        <f>IF($A98="ADD",IF(NOT(ISBLANK(AX98)),_xlfn.XLOOKUP(AX98,ud_replacement_status[lookupValue],ud_replacement_status[lookupKey],"ERROR"),""), "")</f>
        <v/>
      </c>
      <c r="AZ98" s="8"/>
      <c r="BB98" s="3" t="str">
        <f>IF($A98="ADD",IF(NOT(ISBLANK(BA98)),_xlfn.XLOOKUP(BA98,ar_replace_reason[lookupValue],ar_replace_reason[lookupKey],"ERROR"),""), "")</f>
        <v/>
      </c>
      <c r="BC98" s="3" t="str">
        <f t="shared" si="12"/>
        <v/>
      </c>
      <c r="BD98" s="3" t="str">
        <f>IF($A98="","",IF((AND($A98="ADD",OR(BC98="",BC98="Queenstown-Lakes District Council"))),"70",(_xlfn.XLOOKUP(BC98,ud_organisation_owner[lookupValue],ud_organisation_owner[lookupKey],""))))</f>
        <v/>
      </c>
      <c r="BE98" s="3" t="str">
        <f t="shared" si="13"/>
        <v/>
      </c>
      <c r="BF98" s="3" t="str">
        <f>IF($A98="","",IF((AND($A98="ADD",OR(BE98="",BE98="Queenstown-Lakes District Council"))),"70",(_xlfn.XLOOKUP(BE98,ud_organisation_owner[lookupValue],ud_organisation_owner[lookupKey],""))))</f>
        <v/>
      </c>
      <c r="BG98" s="3" t="str">
        <f t="shared" si="14"/>
        <v/>
      </c>
      <c r="BH98" s="3" t="str">
        <f>IF($A98="","",IF((AND($A98="ADD",OR(BG98="",BG98="Local Authority"))),"17",(_xlfn.XLOOKUP(BG98,ud_sub_organisation[lookupValue],ud_sub_organisation[lookupKey],""))))</f>
        <v/>
      </c>
      <c r="BI98" s="3" t="str">
        <f t="shared" si="15"/>
        <v/>
      </c>
      <c r="BJ98" s="3" t="str">
        <f>IF($A98="","",IF((AND($A98="ADD",OR(BI98="",BI98="Vested Assets"))),"12",(_xlfn.XLOOKUP(BI98,ud_work_category[lookupValue],ud_work_category[lookupKey],""))))</f>
        <v/>
      </c>
      <c r="BK98" s="7"/>
      <c r="BL98" s="2" t="str">
        <f t="shared" si="16"/>
        <v/>
      </c>
      <c r="BM98" s="2" t="str">
        <f t="shared" si="17"/>
        <v/>
      </c>
      <c r="BN98" s="3" t="str">
        <f t="shared" si="18"/>
        <v/>
      </c>
      <c r="BO98" s="3" t="str">
        <f>IF($A98="","",IF((AND($A98="ADD",OR(BN98="",BN98="Excellent"))),"1",(_xlfn.XLOOKUP(BN98,condition[lookupValue],condition[lookupKey],""))))</f>
        <v/>
      </c>
      <c r="BP98" s="8" t="str">
        <f t="shared" si="19"/>
        <v/>
      </c>
      <c r="BQ98" s="9"/>
    </row>
    <row r="99" spans="2:69"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M99" s="3" t="str">
        <f>IF($A99="ADD",IF(NOT(ISBLANK(AL99)),_xlfn.XLOOKUP(AL99,ud_cover_subtype[lookupValue],ud_cover_subtype[lookupKey],"ERROR"),""), "")</f>
        <v/>
      </c>
      <c r="AO99" s="4"/>
      <c r="AQ99" s="4"/>
      <c r="AS99" s="8"/>
      <c r="AT99" s="4" t="str">
        <f t="shared" ca="1" si="10"/>
        <v/>
      </c>
      <c r="AU99" s="4"/>
      <c r="AV99" s="3" t="str">
        <f t="shared" si="11"/>
        <v/>
      </c>
      <c r="AW99" s="3" t="str">
        <f>IF($A99="","",IF((AND($A99="ADD",OR(AV99="",AV99="In Use"))),"5",(_xlfn.XLOOKUP(AV99,ud_asset_status[lookupValue],ud_asset_status[lookupKey],""))))</f>
        <v/>
      </c>
      <c r="AY99" s="3" t="str">
        <f>IF($A99="ADD",IF(NOT(ISBLANK(AX99)),_xlfn.XLOOKUP(AX99,ud_replacement_status[lookupValue],ud_replacement_status[lookupKey],"ERROR"),""), "")</f>
        <v/>
      </c>
      <c r="AZ99" s="8"/>
      <c r="BB99" s="3" t="str">
        <f>IF($A99="ADD",IF(NOT(ISBLANK(BA99)),_xlfn.XLOOKUP(BA99,ar_replace_reason[lookupValue],ar_replace_reason[lookupKey],"ERROR"),""), "")</f>
        <v/>
      </c>
      <c r="BC99" s="3" t="str">
        <f t="shared" si="12"/>
        <v/>
      </c>
      <c r="BD99" s="3" t="str">
        <f>IF($A99="","",IF((AND($A99="ADD",OR(BC99="",BC99="Queenstown-Lakes District Council"))),"70",(_xlfn.XLOOKUP(BC99,ud_organisation_owner[lookupValue],ud_organisation_owner[lookupKey],""))))</f>
        <v/>
      </c>
      <c r="BE99" s="3" t="str">
        <f t="shared" si="13"/>
        <v/>
      </c>
      <c r="BF99" s="3" t="str">
        <f>IF($A99="","",IF((AND($A99="ADD",OR(BE99="",BE99="Queenstown-Lakes District Council"))),"70",(_xlfn.XLOOKUP(BE99,ud_organisation_owner[lookupValue],ud_organisation_owner[lookupKey],""))))</f>
        <v/>
      </c>
      <c r="BG99" s="3" t="str">
        <f t="shared" si="14"/>
        <v/>
      </c>
      <c r="BH99" s="3" t="str">
        <f>IF($A99="","",IF((AND($A99="ADD",OR(BG99="",BG99="Local Authority"))),"17",(_xlfn.XLOOKUP(BG99,ud_sub_organisation[lookupValue],ud_sub_organisation[lookupKey],""))))</f>
        <v/>
      </c>
      <c r="BI99" s="3" t="str">
        <f t="shared" si="15"/>
        <v/>
      </c>
      <c r="BJ99" s="3" t="str">
        <f>IF($A99="","",IF((AND($A99="ADD",OR(BI99="",BI99="Vested Assets"))),"12",(_xlfn.XLOOKUP(BI99,ud_work_category[lookupValue],ud_work_category[lookupKey],""))))</f>
        <v/>
      </c>
      <c r="BK99" s="7"/>
      <c r="BL99" s="2" t="str">
        <f t="shared" si="16"/>
        <v/>
      </c>
      <c r="BM99" s="2" t="str">
        <f t="shared" si="17"/>
        <v/>
      </c>
      <c r="BN99" s="3" t="str">
        <f t="shared" si="18"/>
        <v/>
      </c>
      <c r="BO99" s="3" t="str">
        <f>IF($A99="","",IF((AND($A99="ADD",OR(BN99="",BN99="Excellent"))),"1",(_xlfn.XLOOKUP(BN99,condition[lookupValue],condition[lookupKey],""))))</f>
        <v/>
      </c>
      <c r="BP99" s="8" t="str">
        <f t="shared" si="19"/>
        <v/>
      </c>
      <c r="BQ99" s="9"/>
    </row>
    <row r="100" spans="2:69"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M100" s="3" t="str">
        <f>IF($A100="ADD",IF(NOT(ISBLANK(AL100)),_xlfn.XLOOKUP(AL100,ud_cover_subtype[lookupValue],ud_cover_subtype[lookupKey],"ERROR"),""), "")</f>
        <v/>
      </c>
      <c r="AO100" s="4"/>
      <c r="AQ100" s="4"/>
      <c r="AS100" s="8"/>
      <c r="AT100" s="4" t="str">
        <f t="shared" ca="1" si="10"/>
        <v/>
      </c>
      <c r="AU100" s="4"/>
      <c r="AV100" s="3" t="str">
        <f t="shared" si="11"/>
        <v/>
      </c>
      <c r="AW100" s="3" t="str">
        <f>IF($A100="","",IF((AND($A100="ADD",OR(AV100="",AV100="In Use"))),"5",(_xlfn.XLOOKUP(AV100,ud_asset_status[lookupValue],ud_asset_status[lookupKey],""))))</f>
        <v/>
      </c>
      <c r="AY100" s="3" t="str">
        <f>IF($A100="ADD",IF(NOT(ISBLANK(AX100)),_xlfn.XLOOKUP(AX100,ud_replacement_status[lookupValue],ud_replacement_status[lookupKey],"ERROR"),""), "")</f>
        <v/>
      </c>
      <c r="AZ100" s="8"/>
      <c r="BB100" s="3" t="str">
        <f>IF($A100="ADD",IF(NOT(ISBLANK(BA100)),_xlfn.XLOOKUP(BA100,ar_replace_reason[lookupValue],ar_replace_reason[lookupKey],"ERROR"),""), "")</f>
        <v/>
      </c>
      <c r="BC100" s="3" t="str">
        <f t="shared" si="12"/>
        <v/>
      </c>
      <c r="BD100" s="3" t="str">
        <f>IF($A100="","",IF((AND($A100="ADD",OR(BC100="",BC100="Queenstown-Lakes District Council"))),"70",(_xlfn.XLOOKUP(BC100,ud_organisation_owner[lookupValue],ud_organisation_owner[lookupKey],""))))</f>
        <v/>
      </c>
      <c r="BE100" s="3" t="str">
        <f t="shared" si="13"/>
        <v/>
      </c>
      <c r="BF100" s="3" t="str">
        <f>IF($A100="","",IF((AND($A100="ADD",OR(BE100="",BE100="Queenstown-Lakes District Council"))),"70",(_xlfn.XLOOKUP(BE100,ud_organisation_owner[lookupValue],ud_organisation_owner[lookupKey],""))))</f>
        <v/>
      </c>
      <c r="BG100" s="3" t="str">
        <f t="shared" si="14"/>
        <v/>
      </c>
      <c r="BH100" s="3" t="str">
        <f>IF($A100="","",IF((AND($A100="ADD",OR(BG100="",BG100="Local Authority"))),"17",(_xlfn.XLOOKUP(BG100,ud_sub_organisation[lookupValue],ud_sub_organisation[lookupKey],""))))</f>
        <v/>
      </c>
      <c r="BI100" s="3" t="str">
        <f t="shared" si="15"/>
        <v/>
      </c>
      <c r="BJ100" s="3" t="str">
        <f>IF($A100="","",IF((AND($A100="ADD",OR(BI100="",BI100="Vested Assets"))),"12",(_xlfn.XLOOKUP(BI100,ud_work_category[lookupValue],ud_work_category[lookupKey],""))))</f>
        <v/>
      </c>
      <c r="BK100" s="7"/>
      <c r="BL100" s="2" t="str">
        <f t="shared" si="16"/>
        <v/>
      </c>
      <c r="BM100" s="2" t="str">
        <f t="shared" si="17"/>
        <v/>
      </c>
      <c r="BN100" s="3" t="str">
        <f t="shared" si="18"/>
        <v/>
      </c>
      <c r="BO100" s="3" t="str">
        <f>IF($A100="","",IF((AND($A100="ADD",OR(BN100="",BN100="Excellent"))),"1",(_xlfn.XLOOKUP(BN100,condition[lookupValue],condition[lookupKey],""))))</f>
        <v/>
      </c>
      <c r="BP100" s="8" t="str">
        <f t="shared" si="19"/>
        <v/>
      </c>
      <c r="BQ100" s="9"/>
    </row>
    <row r="101" spans="2:69"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M101" s="3" t="str">
        <f>IF($A101="ADD",IF(NOT(ISBLANK(AL101)),_xlfn.XLOOKUP(AL101,ud_cover_subtype[lookupValue],ud_cover_subtype[lookupKey],"ERROR"),""), "")</f>
        <v/>
      </c>
      <c r="AO101" s="4"/>
      <c r="AQ101" s="4"/>
      <c r="AS101" s="8"/>
      <c r="AT101" s="4" t="str">
        <f t="shared" ca="1" si="10"/>
        <v/>
      </c>
      <c r="AU101" s="4"/>
      <c r="AV101" s="3" t="str">
        <f t="shared" si="11"/>
        <v/>
      </c>
      <c r="AW101" s="3" t="str">
        <f>IF($A101="","",IF((AND($A101="ADD",OR(AV101="",AV101="In Use"))),"5",(_xlfn.XLOOKUP(AV101,ud_asset_status[lookupValue],ud_asset_status[lookupKey],""))))</f>
        <v/>
      </c>
      <c r="AY101" s="3" t="str">
        <f>IF($A101="ADD",IF(NOT(ISBLANK(AX101)),_xlfn.XLOOKUP(AX101,ud_replacement_status[lookupValue],ud_replacement_status[lookupKey],"ERROR"),""), "")</f>
        <v/>
      </c>
      <c r="AZ101" s="8"/>
      <c r="BB101" s="3" t="str">
        <f>IF($A101="ADD",IF(NOT(ISBLANK(BA101)),_xlfn.XLOOKUP(BA101,ar_replace_reason[lookupValue],ar_replace_reason[lookupKey],"ERROR"),""), "")</f>
        <v/>
      </c>
      <c r="BC101" s="3" t="str">
        <f t="shared" si="12"/>
        <v/>
      </c>
      <c r="BD101" s="3" t="str">
        <f>IF($A101="","",IF((AND($A101="ADD",OR(BC101="",BC101="Queenstown-Lakes District Council"))),"70",(_xlfn.XLOOKUP(BC101,ud_organisation_owner[lookupValue],ud_organisation_owner[lookupKey],""))))</f>
        <v/>
      </c>
      <c r="BE101" s="3" t="str">
        <f t="shared" si="13"/>
        <v/>
      </c>
      <c r="BF101" s="3" t="str">
        <f>IF($A101="","",IF((AND($A101="ADD",OR(BE101="",BE101="Queenstown-Lakes District Council"))),"70",(_xlfn.XLOOKUP(BE101,ud_organisation_owner[lookupValue],ud_organisation_owner[lookupKey],""))))</f>
        <v/>
      </c>
      <c r="BG101" s="3" t="str">
        <f t="shared" si="14"/>
        <v/>
      </c>
      <c r="BH101" s="3" t="str">
        <f>IF($A101="","",IF((AND($A101="ADD",OR(BG101="",BG101="Local Authority"))),"17",(_xlfn.XLOOKUP(BG101,ud_sub_organisation[lookupValue],ud_sub_organisation[lookupKey],""))))</f>
        <v/>
      </c>
      <c r="BI101" s="3" t="str">
        <f t="shared" si="15"/>
        <v/>
      </c>
      <c r="BJ101" s="3" t="str">
        <f>IF($A101="","",IF((AND($A101="ADD",OR(BI101="",BI101="Vested Assets"))),"12",(_xlfn.XLOOKUP(BI101,ud_work_category[lookupValue],ud_work_category[lookupKey],""))))</f>
        <v/>
      </c>
      <c r="BK101" s="7"/>
      <c r="BL101" s="2" t="str">
        <f t="shared" si="16"/>
        <v/>
      </c>
      <c r="BM101" s="2" t="str">
        <f t="shared" si="17"/>
        <v/>
      </c>
      <c r="BN101" s="3" t="str">
        <f t="shared" si="18"/>
        <v/>
      </c>
      <c r="BO101" s="3" t="str">
        <f>IF($A101="","",IF((AND($A101="ADD",OR(BN101="",BN101="Excellent"))),"1",(_xlfn.XLOOKUP(BN101,condition[lookupValue],condition[lookupKey],""))))</f>
        <v/>
      </c>
      <c r="BP101" s="8" t="str">
        <f t="shared" si="19"/>
        <v/>
      </c>
      <c r="BQ101" s="9"/>
    </row>
    <row r="102" spans="2:69"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M102" s="3" t="str">
        <f>IF($A102="ADD",IF(NOT(ISBLANK(AL102)),_xlfn.XLOOKUP(AL102,ud_cover_subtype[lookupValue],ud_cover_subtype[lookupKey],"ERROR"),""), "")</f>
        <v/>
      </c>
      <c r="AO102" s="4"/>
      <c r="AQ102" s="4"/>
      <c r="AS102" s="8"/>
      <c r="AT102" s="4" t="str">
        <f t="shared" ca="1" si="10"/>
        <v/>
      </c>
      <c r="AU102" s="4"/>
      <c r="AV102" s="3" t="str">
        <f t="shared" si="11"/>
        <v/>
      </c>
      <c r="AW102" s="3" t="str">
        <f>IF($A102="","",IF((AND($A102="ADD",OR(AV102="",AV102="In Use"))),"5",(_xlfn.XLOOKUP(AV102,ud_asset_status[lookupValue],ud_asset_status[lookupKey],""))))</f>
        <v/>
      </c>
      <c r="AY102" s="3" t="str">
        <f>IF($A102="ADD",IF(NOT(ISBLANK(AX102)),_xlfn.XLOOKUP(AX102,ud_replacement_status[lookupValue],ud_replacement_status[lookupKey],"ERROR"),""), "")</f>
        <v/>
      </c>
      <c r="AZ102" s="8"/>
      <c r="BB102" s="3" t="str">
        <f>IF($A102="ADD",IF(NOT(ISBLANK(BA102)),_xlfn.XLOOKUP(BA102,ar_replace_reason[lookupValue],ar_replace_reason[lookupKey],"ERROR"),""), "")</f>
        <v/>
      </c>
      <c r="BC102" s="3" t="str">
        <f t="shared" si="12"/>
        <v/>
      </c>
      <c r="BD102" s="3" t="str">
        <f>IF($A102="","",IF((AND($A102="ADD",OR(BC102="",BC102="Queenstown-Lakes District Council"))),"70",(_xlfn.XLOOKUP(BC102,ud_organisation_owner[lookupValue],ud_organisation_owner[lookupKey],""))))</f>
        <v/>
      </c>
      <c r="BE102" s="3" t="str">
        <f t="shared" si="13"/>
        <v/>
      </c>
      <c r="BF102" s="3" t="str">
        <f>IF($A102="","",IF((AND($A102="ADD",OR(BE102="",BE102="Queenstown-Lakes District Council"))),"70",(_xlfn.XLOOKUP(BE102,ud_organisation_owner[lookupValue],ud_organisation_owner[lookupKey],""))))</f>
        <v/>
      </c>
      <c r="BG102" s="3" t="str">
        <f t="shared" si="14"/>
        <v/>
      </c>
      <c r="BH102" s="3" t="str">
        <f>IF($A102="","",IF((AND($A102="ADD",OR(BG102="",BG102="Local Authority"))),"17",(_xlfn.XLOOKUP(BG102,ud_sub_organisation[lookupValue],ud_sub_organisation[lookupKey],""))))</f>
        <v/>
      </c>
      <c r="BI102" s="3" t="str">
        <f t="shared" si="15"/>
        <v/>
      </c>
      <c r="BJ102" s="3" t="str">
        <f>IF($A102="","",IF((AND($A102="ADD",OR(BI102="",BI102="Vested Assets"))),"12",(_xlfn.XLOOKUP(BI102,ud_work_category[lookupValue],ud_work_category[lookupKey],""))))</f>
        <v/>
      </c>
      <c r="BK102" s="7"/>
      <c r="BL102" s="2" t="str">
        <f t="shared" si="16"/>
        <v/>
      </c>
      <c r="BM102" s="2" t="str">
        <f t="shared" si="17"/>
        <v/>
      </c>
      <c r="BN102" s="3" t="str">
        <f t="shared" si="18"/>
        <v/>
      </c>
      <c r="BO102" s="3" t="str">
        <f>IF($A102="","",IF((AND($A102="ADD",OR(BN102="",BN102="Excellent"))),"1",(_xlfn.XLOOKUP(BN102,condition[lookupValue],condition[lookupKey],""))))</f>
        <v/>
      </c>
      <c r="BP102" s="8" t="str">
        <f t="shared" si="19"/>
        <v/>
      </c>
      <c r="BQ102" s="9"/>
    </row>
    <row r="103" spans="2:69"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M103" s="3" t="str">
        <f>IF($A103="ADD",IF(NOT(ISBLANK(AL103)),_xlfn.XLOOKUP(AL103,ud_cover_subtype[lookupValue],ud_cover_subtype[lookupKey],"ERROR"),""), "")</f>
        <v/>
      </c>
      <c r="AO103" s="4"/>
      <c r="AQ103" s="4"/>
      <c r="AS103" s="8"/>
      <c r="AT103" s="4" t="str">
        <f t="shared" ca="1" si="10"/>
        <v/>
      </c>
      <c r="AU103" s="4"/>
      <c r="AV103" s="3" t="str">
        <f t="shared" si="11"/>
        <v/>
      </c>
      <c r="AW103" s="3" t="str">
        <f>IF($A103="","",IF((AND($A103="ADD",OR(AV103="",AV103="In Use"))),"5",(_xlfn.XLOOKUP(AV103,ud_asset_status[lookupValue],ud_asset_status[lookupKey],""))))</f>
        <v/>
      </c>
      <c r="AY103" s="3" t="str">
        <f>IF($A103="ADD",IF(NOT(ISBLANK(AX103)),_xlfn.XLOOKUP(AX103,ud_replacement_status[lookupValue],ud_replacement_status[lookupKey],"ERROR"),""), "")</f>
        <v/>
      </c>
      <c r="AZ103" s="8"/>
      <c r="BB103" s="3" t="str">
        <f>IF($A103="ADD",IF(NOT(ISBLANK(BA103)),_xlfn.XLOOKUP(BA103,ar_replace_reason[lookupValue],ar_replace_reason[lookupKey],"ERROR"),""), "")</f>
        <v/>
      </c>
      <c r="BC103" s="3" t="str">
        <f t="shared" si="12"/>
        <v/>
      </c>
      <c r="BD103" s="3" t="str">
        <f>IF($A103="","",IF((AND($A103="ADD",OR(BC103="",BC103="Queenstown-Lakes District Council"))),"70",(_xlfn.XLOOKUP(BC103,ud_organisation_owner[lookupValue],ud_organisation_owner[lookupKey],""))))</f>
        <v/>
      </c>
      <c r="BE103" s="3" t="str">
        <f t="shared" si="13"/>
        <v/>
      </c>
      <c r="BF103" s="3" t="str">
        <f>IF($A103="","",IF((AND($A103="ADD",OR(BE103="",BE103="Queenstown-Lakes District Council"))),"70",(_xlfn.XLOOKUP(BE103,ud_organisation_owner[lookupValue],ud_organisation_owner[lookupKey],""))))</f>
        <v/>
      </c>
      <c r="BG103" s="3" t="str">
        <f t="shared" si="14"/>
        <v/>
      </c>
      <c r="BH103" s="3" t="str">
        <f>IF($A103="","",IF((AND($A103="ADD",OR(BG103="",BG103="Local Authority"))),"17",(_xlfn.XLOOKUP(BG103,ud_sub_organisation[lookupValue],ud_sub_organisation[lookupKey],""))))</f>
        <v/>
      </c>
      <c r="BI103" s="3" t="str">
        <f t="shared" si="15"/>
        <v/>
      </c>
      <c r="BJ103" s="3" t="str">
        <f>IF($A103="","",IF((AND($A103="ADD",OR(BI103="",BI103="Vested Assets"))),"12",(_xlfn.XLOOKUP(BI103,ud_work_category[lookupValue],ud_work_category[lookupKey],""))))</f>
        <v/>
      </c>
      <c r="BK103" s="7"/>
      <c r="BL103" s="2" t="str">
        <f t="shared" si="16"/>
        <v/>
      </c>
      <c r="BM103" s="2" t="str">
        <f t="shared" si="17"/>
        <v/>
      </c>
      <c r="BN103" s="3" t="str">
        <f t="shared" si="18"/>
        <v/>
      </c>
      <c r="BO103" s="3" t="str">
        <f>IF($A103="","",IF((AND($A103="ADD",OR(BN103="",BN103="Excellent"))),"1",(_xlfn.XLOOKUP(BN103,condition[lookupValue],condition[lookupKey],""))))</f>
        <v/>
      </c>
      <c r="BP103" s="8" t="str">
        <f t="shared" si="19"/>
        <v/>
      </c>
      <c r="BQ103" s="9"/>
    </row>
    <row r="104" spans="2:69"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M104" s="3" t="str">
        <f>IF($A104="ADD",IF(NOT(ISBLANK(AL104)),_xlfn.XLOOKUP(AL104,ud_cover_subtype[lookupValue],ud_cover_subtype[lookupKey],"ERROR"),""), "")</f>
        <v/>
      </c>
      <c r="AO104" s="4"/>
      <c r="AQ104" s="4"/>
      <c r="AS104" s="8"/>
      <c r="AT104" s="4" t="str">
        <f t="shared" ca="1" si="10"/>
        <v/>
      </c>
      <c r="AU104" s="4"/>
      <c r="AV104" s="3" t="str">
        <f t="shared" si="11"/>
        <v/>
      </c>
      <c r="AW104" s="3" t="str">
        <f>IF($A104="","",IF((AND($A104="ADD",OR(AV104="",AV104="In Use"))),"5",(_xlfn.XLOOKUP(AV104,ud_asset_status[lookupValue],ud_asset_status[lookupKey],""))))</f>
        <v/>
      </c>
      <c r="AY104" s="3" t="str">
        <f>IF($A104="ADD",IF(NOT(ISBLANK(AX104)),_xlfn.XLOOKUP(AX104,ud_replacement_status[lookupValue],ud_replacement_status[lookupKey],"ERROR"),""), "")</f>
        <v/>
      </c>
      <c r="AZ104" s="8"/>
      <c r="BB104" s="3" t="str">
        <f>IF($A104="ADD",IF(NOT(ISBLANK(BA104)),_xlfn.XLOOKUP(BA104,ar_replace_reason[lookupValue],ar_replace_reason[lookupKey],"ERROR"),""), "")</f>
        <v/>
      </c>
      <c r="BC104" s="3" t="str">
        <f t="shared" si="12"/>
        <v/>
      </c>
      <c r="BD104" s="3" t="str">
        <f>IF($A104="","",IF((AND($A104="ADD",OR(BC104="",BC104="Queenstown-Lakes District Council"))),"70",(_xlfn.XLOOKUP(BC104,ud_organisation_owner[lookupValue],ud_organisation_owner[lookupKey],""))))</f>
        <v/>
      </c>
      <c r="BE104" s="3" t="str">
        <f t="shared" si="13"/>
        <v/>
      </c>
      <c r="BF104" s="3" t="str">
        <f>IF($A104="","",IF((AND($A104="ADD",OR(BE104="",BE104="Queenstown-Lakes District Council"))),"70",(_xlfn.XLOOKUP(BE104,ud_organisation_owner[lookupValue],ud_organisation_owner[lookupKey],""))))</f>
        <v/>
      </c>
      <c r="BG104" s="3" t="str">
        <f t="shared" si="14"/>
        <v/>
      </c>
      <c r="BH104" s="3" t="str">
        <f>IF($A104="","",IF((AND($A104="ADD",OR(BG104="",BG104="Local Authority"))),"17",(_xlfn.XLOOKUP(BG104,ud_sub_organisation[lookupValue],ud_sub_organisation[lookupKey],""))))</f>
        <v/>
      </c>
      <c r="BI104" s="3" t="str">
        <f t="shared" si="15"/>
        <v/>
      </c>
      <c r="BJ104" s="3" t="str">
        <f>IF($A104="","",IF((AND($A104="ADD",OR(BI104="",BI104="Vested Assets"))),"12",(_xlfn.XLOOKUP(BI104,ud_work_category[lookupValue],ud_work_category[lookupKey],""))))</f>
        <v/>
      </c>
      <c r="BK104" s="7"/>
      <c r="BL104" s="2" t="str">
        <f t="shared" si="16"/>
        <v/>
      </c>
      <c r="BM104" s="2" t="str">
        <f t="shared" si="17"/>
        <v/>
      </c>
      <c r="BN104" s="3" t="str">
        <f t="shared" si="18"/>
        <v/>
      </c>
      <c r="BO104" s="3" t="str">
        <f>IF($A104="","",IF((AND($A104="ADD",OR(BN104="",BN104="Excellent"))),"1",(_xlfn.XLOOKUP(BN104,condition[lookupValue],condition[lookupKey],""))))</f>
        <v/>
      </c>
      <c r="BP104" s="8" t="str">
        <f t="shared" si="19"/>
        <v/>
      </c>
      <c r="BQ104" s="9"/>
    </row>
    <row r="105" spans="2:69"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M105" s="3" t="str">
        <f>IF($A105="ADD",IF(NOT(ISBLANK(AL105)),_xlfn.XLOOKUP(AL105,ud_cover_subtype[lookupValue],ud_cover_subtype[lookupKey],"ERROR"),""), "")</f>
        <v/>
      </c>
      <c r="AO105" s="4"/>
      <c r="AQ105" s="4"/>
      <c r="AS105" s="8"/>
      <c r="AT105" s="4" t="str">
        <f t="shared" ca="1" si="10"/>
        <v/>
      </c>
      <c r="AU105" s="4"/>
      <c r="AV105" s="3" t="str">
        <f t="shared" si="11"/>
        <v/>
      </c>
      <c r="AW105" s="3" t="str">
        <f>IF($A105="","",IF((AND($A105="ADD",OR(AV105="",AV105="In Use"))),"5",(_xlfn.XLOOKUP(AV105,ud_asset_status[lookupValue],ud_asset_status[lookupKey],""))))</f>
        <v/>
      </c>
      <c r="AY105" s="3" t="str">
        <f>IF($A105="ADD",IF(NOT(ISBLANK(AX105)),_xlfn.XLOOKUP(AX105,ud_replacement_status[lookupValue],ud_replacement_status[lookupKey],"ERROR"),""), "")</f>
        <v/>
      </c>
      <c r="AZ105" s="8"/>
      <c r="BB105" s="3" t="str">
        <f>IF($A105="ADD",IF(NOT(ISBLANK(BA105)),_xlfn.XLOOKUP(BA105,ar_replace_reason[lookupValue],ar_replace_reason[lookupKey],"ERROR"),""), "")</f>
        <v/>
      </c>
      <c r="BC105" s="3" t="str">
        <f t="shared" si="12"/>
        <v/>
      </c>
      <c r="BD105" s="3" t="str">
        <f>IF($A105="","",IF((AND($A105="ADD",OR(BC105="",BC105="Queenstown-Lakes District Council"))),"70",(_xlfn.XLOOKUP(BC105,ud_organisation_owner[lookupValue],ud_organisation_owner[lookupKey],""))))</f>
        <v/>
      </c>
      <c r="BE105" s="3" t="str">
        <f t="shared" si="13"/>
        <v/>
      </c>
      <c r="BF105" s="3" t="str">
        <f>IF($A105="","",IF((AND($A105="ADD",OR(BE105="",BE105="Queenstown-Lakes District Council"))),"70",(_xlfn.XLOOKUP(BE105,ud_organisation_owner[lookupValue],ud_organisation_owner[lookupKey],""))))</f>
        <v/>
      </c>
      <c r="BG105" s="3" t="str">
        <f t="shared" si="14"/>
        <v/>
      </c>
      <c r="BH105" s="3" t="str">
        <f>IF($A105="","",IF((AND($A105="ADD",OR(BG105="",BG105="Local Authority"))),"17",(_xlfn.XLOOKUP(BG105,ud_sub_organisation[lookupValue],ud_sub_organisation[lookupKey],""))))</f>
        <v/>
      </c>
      <c r="BI105" s="3" t="str">
        <f t="shared" si="15"/>
        <v/>
      </c>
      <c r="BJ105" s="3" t="str">
        <f>IF($A105="","",IF((AND($A105="ADD",OR(BI105="",BI105="Vested Assets"))),"12",(_xlfn.XLOOKUP(BI105,ud_work_category[lookupValue],ud_work_category[lookupKey],""))))</f>
        <v/>
      </c>
      <c r="BK105" s="7"/>
      <c r="BL105" s="2" t="str">
        <f t="shared" si="16"/>
        <v/>
      </c>
      <c r="BM105" s="2" t="str">
        <f t="shared" si="17"/>
        <v/>
      </c>
      <c r="BN105" s="3" t="str">
        <f t="shared" si="18"/>
        <v/>
      </c>
      <c r="BO105" s="3" t="str">
        <f>IF($A105="","",IF((AND($A105="ADD",OR(BN105="",BN105="Excellent"))),"1",(_xlfn.XLOOKUP(BN105,condition[lookupValue],condition[lookupKey],""))))</f>
        <v/>
      </c>
      <c r="BP105" s="8" t="str">
        <f t="shared" si="19"/>
        <v/>
      </c>
      <c r="BQ105" s="9"/>
    </row>
    <row r="106" spans="2:69"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M106" s="3" t="str">
        <f>IF($A106="ADD",IF(NOT(ISBLANK(AL106)),_xlfn.XLOOKUP(AL106,ud_cover_subtype[lookupValue],ud_cover_subtype[lookupKey],"ERROR"),""), "")</f>
        <v/>
      </c>
      <c r="AO106" s="4"/>
      <c r="AQ106" s="4"/>
      <c r="AS106" s="8"/>
      <c r="AT106" s="4" t="str">
        <f t="shared" ca="1" si="10"/>
        <v/>
      </c>
      <c r="AU106" s="4"/>
      <c r="AV106" s="3" t="str">
        <f t="shared" si="11"/>
        <v/>
      </c>
      <c r="AW106" s="3" t="str">
        <f>IF($A106="","",IF((AND($A106="ADD",OR(AV106="",AV106="In Use"))),"5",(_xlfn.XLOOKUP(AV106,ud_asset_status[lookupValue],ud_asset_status[lookupKey],""))))</f>
        <v/>
      </c>
      <c r="AY106" s="3" t="str">
        <f>IF($A106="ADD",IF(NOT(ISBLANK(AX106)),_xlfn.XLOOKUP(AX106,ud_replacement_status[lookupValue],ud_replacement_status[lookupKey],"ERROR"),""), "")</f>
        <v/>
      </c>
      <c r="AZ106" s="8"/>
      <c r="BB106" s="3" t="str">
        <f>IF($A106="ADD",IF(NOT(ISBLANK(BA106)),_xlfn.XLOOKUP(BA106,ar_replace_reason[lookupValue],ar_replace_reason[lookupKey],"ERROR"),""), "")</f>
        <v/>
      </c>
      <c r="BC106" s="3" t="str">
        <f t="shared" si="12"/>
        <v/>
      </c>
      <c r="BD106" s="3" t="str">
        <f>IF($A106="","",IF((AND($A106="ADD",OR(BC106="",BC106="Queenstown-Lakes District Council"))),"70",(_xlfn.XLOOKUP(BC106,ud_organisation_owner[lookupValue],ud_organisation_owner[lookupKey],""))))</f>
        <v/>
      </c>
      <c r="BE106" s="3" t="str">
        <f t="shared" si="13"/>
        <v/>
      </c>
      <c r="BF106" s="3" t="str">
        <f>IF($A106="","",IF((AND($A106="ADD",OR(BE106="",BE106="Queenstown-Lakes District Council"))),"70",(_xlfn.XLOOKUP(BE106,ud_organisation_owner[lookupValue],ud_organisation_owner[lookupKey],""))))</f>
        <v/>
      </c>
      <c r="BG106" s="3" t="str">
        <f t="shared" si="14"/>
        <v/>
      </c>
      <c r="BH106" s="3" t="str">
        <f>IF($A106="","",IF((AND($A106="ADD",OR(BG106="",BG106="Local Authority"))),"17",(_xlfn.XLOOKUP(BG106,ud_sub_organisation[lookupValue],ud_sub_organisation[lookupKey],""))))</f>
        <v/>
      </c>
      <c r="BI106" s="3" t="str">
        <f t="shared" si="15"/>
        <v/>
      </c>
      <c r="BJ106" s="3" t="str">
        <f>IF($A106="","",IF((AND($A106="ADD",OR(BI106="",BI106="Vested Assets"))),"12",(_xlfn.XLOOKUP(BI106,ud_work_category[lookupValue],ud_work_category[lookupKey],""))))</f>
        <v/>
      </c>
      <c r="BK106" s="7"/>
      <c r="BL106" s="2" t="str">
        <f t="shared" si="16"/>
        <v/>
      </c>
      <c r="BM106" s="2" t="str">
        <f t="shared" si="17"/>
        <v/>
      </c>
      <c r="BN106" s="3" t="str">
        <f t="shared" si="18"/>
        <v/>
      </c>
      <c r="BO106" s="3" t="str">
        <f>IF($A106="","",IF((AND($A106="ADD",OR(BN106="",BN106="Excellent"))),"1",(_xlfn.XLOOKUP(BN106,condition[lookupValue],condition[lookupKey],""))))</f>
        <v/>
      </c>
      <c r="BP106" s="8" t="str">
        <f t="shared" si="19"/>
        <v/>
      </c>
      <c r="BQ106" s="9"/>
    </row>
    <row r="107" spans="2:69"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M107" s="3" t="str">
        <f>IF($A107="ADD",IF(NOT(ISBLANK(AL107)),_xlfn.XLOOKUP(AL107,ud_cover_subtype[lookupValue],ud_cover_subtype[lookupKey],"ERROR"),""), "")</f>
        <v/>
      </c>
      <c r="AO107" s="4"/>
      <c r="AQ107" s="4"/>
      <c r="AS107" s="8"/>
      <c r="AT107" s="4" t="str">
        <f t="shared" ca="1" si="10"/>
        <v/>
      </c>
      <c r="AU107" s="4"/>
      <c r="AV107" s="3" t="str">
        <f t="shared" si="11"/>
        <v/>
      </c>
      <c r="AW107" s="3" t="str">
        <f>IF($A107="","",IF((AND($A107="ADD",OR(AV107="",AV107="In Use"))),"5",(_xlfn.XLOOKUP(AV107,ud_asset_status[lookupValue],ud_asset_status[lookupKey],""))))</f>
        <v/>
      </c>
      <c r="AY107" s="3" t="str">
        <f>IF($A107="ADD",IF(NOT(ISBLANK(AX107)),_xlfn.XLOOKUP(AX107,ud_replacement_status[lookupValue],ud_replacement_status[lookupKey],"ERROR"),""), "")</f>
        <v/>
      </c>
      <c r="AZ107" s="8"/>
      <c r="BB107" s="3" t="str">
        <f>IF($A107="ADD",IF(NOT(ISBLANK(BA107)),_xlfn.XLOOKUP(BA107,ar_replace_reason[lookupValue],ar_replace_reason[lookupKey],"ERROR"),""), "")</f>
        <v/>
      </c>
      <c r="BC107" s="3" t="str">
        <f t="shared" si="12"/>
        <v/>
      </c>
      <c r="BD107" s="3" t="str">
        <f>IF($A107="","",IF((AND($A107="ADD",OR(BC107="",BC107="Queenstown-Lakes District Council"))),"70",(_xlfn.XLOOKUP(BC107,ud_organisation_owner[lookupValue],ud_organisation_owner[lookupKey],""))))</f>
        <v/>
      </c>
      <c r="BE107" s="3" t="str">
        <f t="shared" si="13"/>
        <v/>
      </c>
      <c r="BF107" s="3" t="str">
        <f>IF($A107="","",IF((AND($A107="ADD",OR(BE107="",BE107="Queenstown-Lakes District Council"))),"70",(_xlfn.XLOOKUP(BE107,ud_organisation_owner[lookupValue],ud_organisation_owner[lookupKey],""))))</f>
        <v/>
      </c>
      <c r="BG107" s="3" t="str">
        <f t="shared" si="14"/>
        <v/>
      </c>
      <c r="BH107" s="3" t="str">
        <f>IF($A107="","",IF((AND($A107="ADD",OR(BG107="",BG107="Local Authority"))),"17",(_xlfn.XLOOKUP(BG107,ud_sub_organisation[lookupValue],ud_sub_organisation[lookupKey],""))))</f>
        <v/>
      </c>
      <c r="BI107" s="3" t="str">
        <f t="shared" si="15"/>
        <v/>
      </c>
      <c r="BJ107" s="3" t="str">
        <f>IF($A107="","",IF((AND($A107="ADD",OR(BI107="",BI107="Vested Assets"))),"12",(_xlfn.XLOOKUP(BI107,ud_work_category[lookupValue],ud_work_category[lookupKey],""))))</f>
        <v/>
      </c>
      <c r="BK107" s="7"/>
      <c r="BL107" s="2" t="str">
        <f t="shared" si="16"/>
        <v/>
      </c>
      <c r="BM107" s="2" t="str">
        <f t="shared" si="17"/>
        <v/>
      </c>
      <c r="BN107" s="3" t="str">
        <f t="shared" si="18"/>
        <v/>
      </c>
      <c r="BO107" s="3" t="str">
        <f>IF($A107="","",IF((AND($A107="ADD",OR(BN107="",BN107="Excellent"))),"1",(_xlfn.XLOOKUP(BN107,condition[lookupValue],condition[lookupKey],""))))</f>
        <v/>
      </c>
      <c r="BP107" s="8" t="str">
        <f t="shared" si="19"/>
        <v/>
      </c>
      <c r="BQ107" s="9"/>
    </row>
    <row r="108" spans="2:69"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M108" s="3" t="str">
        <f>IF($A108="ADD",IF(NOT(ISBLANK(AL108)),_xlfn.XLOOKUP(AL108,ud_cover_subtype[lookupValue],ud_cover_subtype[lookupKey],"ERROR"),""), "")</f>
        <v/>
      </c>
      <c r="AO108" s="4"/>
      <c r="AQ108" s="4"/>
      <c r="AS108" s="8"/>
      <c r="AT108" s="4" t="str">
        <f t="shared" ca="1" si="10"/>
        <v/>
      </c>
      <c r="AU108" s="4"/>
      <c r="AV108" s="3" t="str">
        <f t="shared" si="11"/>
        <v/>
      </c>
      <c r="AW108" s="3" t="str">
        <f>IF($A108="","",IF((AND($A108="ADD",OR(AV108="",AV108="In Use"))),"5",(_xlfn.XLOOKUP(AV108,ud_asset_status[lookupValue],ud_asset_status[lookupKey],""))))</f>
        <v/>
      </c>
      <c r="AY108" s="3" t="str">
        <f>IF($A108="ADD",IF(NOT(ISBLANK(AX108)),_xlfn.XLOOKUP(AX108,ud_replacement_status[lookupValue],ud_replacement_status[lookupKey],"ERROR"),""), "")</f>
        <v/>
      </c>
      <c r="AZ108" s="8"/>
      <c r="BB108" s="3" t="str">
        <f>IF($A108="ADD",IF(NOT(ISBLANK(BA108)),_xlfn.XLOOKUP(BA108,ar_replace_reason[lookupValue],ar_replace_reason[lookupKey],"ERROR"),""), "")</f>
        <v/>
      </c>
      <c r="BC108" s="3" t="str">
        <f t="shared" si="12"/>
        <v/>
      </c>
      <c r="BD108" s="3" t="str">
        <f>IF($A108="","",IF((AND($A108="ADD",OR(BC108="",BC108="Queenstown-Lakes District Council"))),"70",(_xlfn.XLOOKUP(BC108,ud_organisation_owner[lookupValue],ud_organisation_owner[lookupKey],""))))</f>
        <v/>
      </c>
      <c r="BE108" s="3" t="str">
        <f t="shared" si="13"/>
        <v/>
      </c>
      <c r="BF108" s="3" t="str">
        <f>IF($A108="","",IF((AND($A108="ADD",OR(BE108="",BE108="Queenstown-Lakes District Council"))),"70",(_xlfn.XLOOKUP(BE108,ud_organisation_owner[lookupValue],ud_organisation_owner[lookupKey],""))))</f>
        <v/>
      </c>
      <c r="BG108" s="3" t="str">
        <f t="shared" si="14"/>
        <v/>
      </c>
      <c r="BH108" s="3" t="str">
        <f>IF($A108="","",IF((AND($A108="ADD",OR(BG108="",BG108="Local Authority"))),"17",(_xlfn.XLOOKUP(BG108,ud_sub_organisation[lookupValue],ud_sub_organisation[lookupKey],""))))</f>
        <v/>
      </c>
      <c r="BI108" s="3" t="str">
        <f t="shared" si="15"/>
        <v/>
      </c>
      <c r="BJ108" s="3" t="str">
        <f>IF($A108="","",IF((AND($A108="ADD",OR(BI108="",BI108="Vested Assets"))),"12",(_xlfn.XLOOKUP(BI108,ud_work_category[lookupValue],ud_work_category[lookupKey],""))))</f>
        <v/>
      </c>
      <c r="BK108" s="7"/>
      <c r="BL108" s="2" t="str">
        <f t="shared" si="16"/>
        <v/>
      </c>
      <c r="BM108" s="2" t="str">
        <f t="shared" si="17"/>
        <v/>
      </c>
      <c r="BN108" s="3" t="str">
        <f t="shared" si="18"/>
        <v/>
      </c>
      <c r="BO108" s="3" t="str">
        <f>IF($A108="","",IF((AND($A108="ADD",OR(BN108="",BN108="Excellent"))),"1",(_xlfn.XLOOKUP(BN108,condition[lookupValue],condition[lookupKey],""))))</f>
        <v/>
      </c>
      <c r="BP108" s="8" t="str">
        <f t="shared" si="19"/>
        <v/>
      </c>
      <c r="BQ108" s="9"/>
    </row>
    <row r="109" spans="2:69"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M109" s="3" t="str">
        <f>IF($A109="ADD",IF(NOT(ISBLANK(AL109)),_xlfn.XLOOKUP(AL109,ud_cover_subtype[lookupValue],ud_cover_subtype[lookupKey],"ERROR"),""), "")</f>
        <v/>
      </c>
      <c r="AO109" s="4"/>
      <c r="AQ109" s="4"/>
      <c r="AS109" s="8"/>
      <c r="AT109" s="4" t="str">
        <f t="shared" ca="1" si="10"/>
        <v/>
      </c>
      <c r="AU109" s="4"/>
      <c r="AV109" s="3" t="str">
        <f t="shared" si="11"/>
        <v/>
      </c>
      <c r="AW109" s="3" t="str">
        <f>IF($A109="","",IF((AND($A109="ADD",OR(AV109="",AV109="In Use"))),"5",(_xlfn.XLOOKUP(AV109,ud_asset_status[lookupValue],ud_asset_status[lookupKey],""))))</f>
        <v/>
      </c>
      <c r="AY109" s="3" t="str">
        <f>IF($A109="ADD",IF(NOT(ISBLANK(AX109)),_xlfn.XLOOKUP(AX109,ud_replacement_status[lookupValue],ud_replacement_status[lookupKey],"ERROR"),""), "")</f>
        <v/>
      </c>
      <c r="AZ109" s="8"/>
      <c r="BB109" s="3" t="str">
        <f>IF($A109="ADD",IF(NOT(ISBLANK(BA109)),_xlfn.XLOOKUP(BA109,ar_replace_reason[lookupValue],ar_replace_reason[lookupKey],"ERROR"),""), "")</f>
        <v/>
      </c>
      <c r="BC109" s="3" t="str">
        <f t="shared" si="12"/>
        <v/>
      </c>
      <c r="BD109" s="3" t="str">
        <f>IF($A109="","",IF((AND($A109="ADD",OR(BC109="",BC109="Queenstown-Lakes District Council"))),"70",(_xlfn.XLOOKUP(BC109,ud_organisation_owner[lookupValue],ud_organisation_owner[lookupKey],""))))</f>
        <v/>
      </c>
      <c r="BE109" s="3" t="str">
        <f t="shared" si="13"/>
        <v/>
      </c>
      <c r="BF109" s="3" t="str">
        <f>IF($A109="","",IF((AND($A109="ADD",OR(BE109="",BE109="Queenstown-Lakes District Council"))),"70",(_xlfn.XLOOKUP(BE109,ud_organisation_owner[lookupValue],ud_organisation_owner[lookupKey],""))))</f>
        <v/>
      </c>
      <c r="BG109" s="3" t="str">
        <f t="shared" si="14"/>
        <v/>
      </c>
      <c r="BH109" s="3" t="str">
        <f>IF($A109="","",IF((AND($A109="ADD",OR(BG109="",BG109="Local Authority"))),"17",(_xlfn.XLOOKUP(BG109,ud_sub_organisation[lookupValue],ud_sub_organisation[lookupKey],""))))</f>
        <v/>
      </c>
      <c r="BI109" s="3" t="str">
        <f t="shared" si="15"/>
        <v/>
      </c>
      <c r="BJ109" s="3" t="str">
        <f>IF($A109="","",IF((AND($A109="ADD",OR(BI109="",BI109="Vested Assets"))),"12",(_xlfn.XLOOKUP(BI109,ud_work_category[lookupValue],ud_work_category[lookupKey],""))))</f>
        <v/>
      </c>
      <c r="BK109" s="7"/>
      <c r="BL109" s="2" t="str">
        <f t="shared" si="16"/>
        <v/>
      </c>
      <c r="BM109" s="2" t="str">
        <f t="shared" si="17"/>
        <v/>
      </c>
      <c r="BN109" s="3" t="str">
        <f t="shared" si="18"/>
        <v/>
      </c>
      <c r="BO109" s="3" t="str">
        <f>IF($A109="","",IF((AND($A109="ADD",OR(BN109="",BN109="Excellent"))),"1",(_xlfn.XLOOKUP(BN109,condition[lookupValue],condition[lookupKey],""))))</f>
        <v/>
      </c>
      <c r="BP109" s="8" t="str">
        <f t="shared" si="19"/>
        <v/>
      </c>
      <c r="BQ109" s="9"/>
    </row>
    <row r="110" spans="2:69"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M110" s="3" t="str">
        <f>IF($A110="ADD",IF(NOT(ISBLANK(AL110)),_xlfn.XLOOKUP(AL110,ud_cover_subtype[lookupValue],ud_cover_subtype[lookupKey],"ERROR"),""), "")</f>
        <v/>
      </c>
      <c r="AO110" s="4"/>
      <c r="AQ110" s="4"/>
      <c r="AS110" s="8"/>
      <c r="AT110" s="4" t="str">
        <f t="shared" ca="1" si="10"/>
        <v/>
      </c>
      <c r="AU110" s="4"/>
      <c r="AV110" s="3" t="str">
        <f t="shared" si="11"/>
        <v/>
      </c>
      <c r="AW110" s="3" t="str">
        <f>IF($A110="","",IF((AND($A110="ADD",OR(AV110="",AV110="In Use"))),"5",(_xlfn.XLOOKUP(AV110,ud_asset_status[lookupValue],ud_asset_status[lookupKey],""))))</f>
        <v/>
      </c>
      <c r="AY110" s="3" t="str">
        <f>IF($A110="ADD",IF(NOT(ISBLANK(AX110)),_xlfn.XLOOKUP(AX110,ud_replacement_status[lookupValue],ud_replacement_status[lookupKey],"ERROR"),""), "")</f>
        <v/>
      </c>
      <c r="AZ110" s="8"/>
      <c r="BB110" s="3" t="str">
        <f>IF($A110="ADD",IF(NOT(ISBLANK(BA110)),_xlfn.XLOOKUP(BA110,ar_replace_reason[lookupValue],ar_replace_reason[lookupKey],"ERROR"),""), "")</f>
        <v/>
      </c>
      <c r="BC110" s="3" t="str">
        <f t="shared" si="12"/>
        <v/>
      </c>
      <c r="BD110" s="3" t="str">
        <f>IF($A110="","",IF((AND($A110="ADD",OR(BC110="",BC110="Queenstown-Lakes District Council"))),"70",(_xlfn.XLOOKUP(BC110,ud_organisation_owner[lookupValue],ud_organisation_owner[lookupKey],""))))</f>
        <v/>
      </c>
      <c r="BE110" s="3" t="str">
        <f t="shared" si="13"/>
        <v/>
      </c>
      <c r="BF110" s="3" t="str">
        <f>IF($A110="","",IF((AND($A110="ADD",OR(BE110="",BE110="Queenstown-Lakes District Council"))),"70",(_xlfn.XLOOKUP(BE110,ud_organisation_owner[lookupValue],ud_organisation_owner[lookupKey],""))))</f>
        <v/>
      </c>
      <c r="BG110" s="3" t="str">
        <f t="shared" si="14"/>
        <v/>
      </c>
      <c r="BH110" s="3" t="str">
        <f>IF($A110="","",IF((AND($A110="ADD",OR(BG110="",BG110="Local Authority"))),"17",(_xlfn.XLOOKUP(BG110,ud_sub_organisation[lookupValue],ud_sub_organisation[lookupKey],""))))</f>
        <v/>
      </c>
      <c r="BI110" s="3" t="str">
        <f t="shared" si="15"/>
        <v/>
      </c>
      <c r="BJ110" s="3" t="str">
        <f>IF($A110="","",IF((AND($A110="ADD",OR(BI110="",BI110="Vested Assets"))),"12",(_xlfn.XLOOKUP(BI110,ud_work_category[lookupValue],ud_work_category[lookupKey],""))))</f>
        <v/>
      </c>
      <c r="BK110" s="7"/>
      <c r="BL110" s="2" t="str">
        <f t="shared" si="16"/>
        <v/>
      </c>
      <c r="BM110" s="2" t="str">
        <f t="shared" si="17"/>
        <v/>
      </c>
      <c r="BN110" s="3" t="str">
        <f t="shared" si="18"/>
        <v/>
      </c>
      <c r="BO110" s="3" t="str">
        <f>IF($A110="","",IF((AND($A110="ADD",OR(BN110="",BN110="Excellent"))),"1",(_xlfn.XLOOKUP(BN110,condition[lookupValue],condition[lookupKey],""))))</f>
        <v/>
      </c>
      <c r="BP110" s="8" t="str">
        <f t="shared" si="19"/>
        <v/>
      </c>
      <c r="BQ110" s="9"/>
    </row>
    <row r="111" spans="2:69"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M111" s="3" t="str">
        <f>IF($A111="ADD",IF(NOT(ISBLANK(AL111)),_xlfn.XLOOKUP(AL111,ud_cover_subtype[lookupValue],ud_cover_subtype[lookupKey],"ERROR"),""), "")</f>
        <v/>
      </c>
      <c r="AO111" s="4"/>
      <c r="AQ111" s="4"/>
      <c r="AS111" s="8"/>
      <c r="AT111" s="4" t="str">
        <f t="shared" ca="1" si="10"/>
        <v/>
      </c>
      <c r="AU111" s="4"/>
      <c r="AV111" s="3" t="str">
        <f t="shared" si="11"/>
        <v/>
      </c>
      <c r="AW111" s="3" t="str">
        <f>IF($A111="","",IF((AND($A111="ADD",OR(AV111="",AV111="In Use"))),"5",(_xlfn.XLOOKUP(AV111,ud_asset_status[lookupValue],ud_asset_status[lookupKey],""))))</f>
        <v/>
      </c>
      <c r="AY111" s="3" t="str">
        <f>IF($A111="ADD",IF(NOT(ISBLANK(AX111)),_xlfn.XLOOKUP(AX111,ud_replacement_status[lookupValue],ud_replacement_status[lookupKey],"ERROR"),""), "")</f>
        <v/>
      </c>
      <c r="AZ111" s="8"/>
      <c r="BB111" s="3" t="str">
        <f>IF($A111="ADD",IF(NOT(ISBLANK(BA111)),_xlfn.XLOOKUP(BA111,ar_replace_reason[lookupValue],ar_replace_reason[lookupKey],"ERROR"),""), "")</f>
        <v/>
      </c>
      <c r="BC111" s="3" t="str">
        <f t="shared" si="12"/>
        <v/>
      </c>
      <c r="BD111" s="3" t="str">
        <f>IF($A111="","",IF((AND($A111="ADD",OR(BC111="",BC111="Queenstown-Lakes District Council"))),"70",(_xlfn.XLOOKUP(BC111,ud_organisation_owner[lookupValue],ud_organisation_owner[lookupKey],""))))</f>
        <v/>
      </c>
      <c r="BE111" s="3" t="str">
        <f t="shared" si="13"/>
        <v/>
      </c>
      <c r="BF111" s="3" t="str">
        <f>IF($A111="","",IF((AND($A111="ADD",OR(BE111="",BE111="Queenstown-Lakes District Council"))),"70",(_xlfn.XLOOKUP(BE111,ud_organisation_owner[lookupValue],ud_organisation_owner[lookupKey],""))))</f>
        <v/>
      </c>
      <c r="BG111" s="3" t="str">
        <f t="shared" si="14"/>
        <v/>
      </c>
      <c r="BH111" s="3" t="str">
        <f>IF($A111="","",IF((AND($A111="ADD",OR(BG111="",BG111="Local Authority"))),"17",(_xlfn.XLOOKUP(BG111,ud_sub_organisation[lookupValue],ud_sub_organisation[lookupKey],""))))</f>
        <v/>
      </c>
      <c r="BI111" s="3" t="str">
        <f t="shared" si="15"/>
        <v/>
      </c>
      <c r="BJ111" s="3" t="str">
        <f>IF($A111="","",IF((AND($A111="ADD",OR(BI111="",BI111="Vested Assets"))),"12",(_xlfn.XLOOKUP(BI111,ud_work_category[lookupValue],ud_work_category[lookupKey],""))))</f>
        <v/>
      </c>
      <c r="BK111" s="7"/>
      <c r="BL111" s="2" t="str">
        <f t="shared" si="16"/>
        <v/>
      </c>
      <c r="BM111" s="2" t="str">
        <f t="shared" si="17"/>
        <v/>
      </c>
      <c r="BN111" s="3" t="str">
        <f t="shared" si="18"/>
        <v/>
      </c>
      <c r="BO111" s="3" t="str">
        <f>IF($A111="","",IF((AND($A111="ADD",OR(BN111="",BN111="Excellent"))),"1",(_xlfn.XLOOKUP(BN111,condition[lookupValue],condition[lookupKey],""))))</f>
        <v/>
      </c>
      <c r="BP111" s="8" t="str">
        <f t="shared" si="19"/>
        <v/>
      </c>
      <c r="BQ111" s="9"/>
    </row>
    <row r="112" spans="2:69"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M112" s="3" t="str">
        <f>IF($A112="ADD",IF(NOT(ISBLANK(AL112)),_xlfn.XLOOKUP(AL112,ud_cover_subtype[lookupValue],ud_cover_subtype[lookupKey],"ERROR"),""), "")</f>
        <v/>
      </c>
      <c r="AO112" s="4"/>
      <c r="AQ112" s="4"/>
      <c r="AS112" s="8"/>
      <c r="AT112" s="4" t="str">
        <f t="shared" ca="1" si="10"/>
        <v/>
      </c>
      <c r="AU112" s="4"/>
      <c r="AV112" s="3" t="str">
        <f t="shared" si="11"/>
        <v/>
      </c>
      <c r="AW112" s="3" t="str">
        <f>IF($A112="","",IF((AND($A112="ADD",OR(AV112="",AV112="In Use"))),"5",(_xlfn.XLOOKUP(AV112,ud_asset_status[lookupValue],ud_asset_status[lookupKey],""))))</f>
        <v/>
      </c>
      <c r="AY112" s="3" t="str">
        <f>IF($A112="ADD",IF(NOT(ISBLANK(AX112)),_xlfn.XLOOKUP(AX112,ud_replacement_status[lookupValue],ud_replacement_status[lookupKey],"ERROR"),""), "")</f>
        <v/>
      </c>
      <c r="AZ112" s="8"/>
      <c r="BB112" s="3" t="str">
        <f>IF($A112="ADD",IF(NOT(ISBLANK(BA112)),_xlfn.XLOOKUP(BA112,ar_replace_reason[lookupValue],ar_replace_reason[lookupKey],"ERROR"),""), "")</f>
        <v/>
      </c>
      <c r="BC112" s="3" t="str">
        <f t="shared" si="12"/>
        <v/>
      </c>
      <c r="BD112" s="3" t="str">
        <f>IF($A112="","",IF((AND($A112="ADD",OR(BC112="",BC112="Queenstown-Lakes District Council"))),"70",(_xlfn.XLOOKUP(BC112,ud_organisation_owner[lookupValue],ud_organisation_owner[lookupKey],""))))</f>
        <v/>
      </c>
      <c r="BE112" s="3" t="str">
        <f t="shared" si="13"/>
        <v/>
      </c>
      <c r="BF112" s="3" t="str">
        <f>IF($A112="","",IF((AND($A112="ADD",OR(BE112="",BE112="Queenstown-Lakes District Council"))),"70",(_xlfn.XLOOKUP(BE112,ud_organisation_owner[lookupValue],ud_organisation_owner[lookupKey],""))))</f>
        <v/>
      </c>
      <c r="BG112" s="3" t="str">
        <f t="shared" si="14"/>
        <v/>
      </c>
      <c r="BH112" s="3" t="str">
        <f>IF($A112="","",IF((AND($A112="ADD",OR(BG112="",BG112="Local Authority"))),"17",(_xlfn.XLOOKUP(BG112,ud_sub_organisation[lookupValue],ud_sub_organisation[lookupKey],""))))</f>
        <v/>
      </c>
      <c r="BI112" s="3" t="str">
        <f t="shared" si="15"/>
        <v/>
      </c>
      <c r="BJ112" s="3" t="str">
        <f>IF($A112="","",IF((AND($A112="ADD",OR(BI112="",BI112="Vested Assets"))),"12",(_xlfn.XLOOKUP(BI112,ud_work_category[lookupValue],ud_work_category[lookupKey],""))))</f>
        <v/>
      </c>
      <c r="BK112" s="7"/>
      <c r="BL112" s="2" t="str">
        <f t="shared" si="16"/>
        <v/>
      </c>
      <c r="BM112" s="2" t="str">
        <f t="shared" si="17"/>
        <v/>
      </c>
      <c r="BN112" s="3" t="str">
        <f t="shared" si="18"/>
        <v/>
      </c>
      <c r="BO112" s="3" t="str">
        <f>IF($A112="","",IF((AND($A112="ADD",OR(BN112="",BN112="Excellent"))),"1",(_xlfn.XLOOKUP(BN112,condition[lookupValue],condition[lookupKey],""))))</f>
        <v/>
      </c>
      <c r="BP112" s="8" t="str">
        <f t="shared" si="19"/>
        <v/>
      </c>
      <c r="BQ112" s="9"/>
    </row>
    <row r="113" spans="2:69"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M113" s="3" t="str">
        <f>IF($A113="ADD",IF(NOT(ISBLANK(AL113)),_xlfn.XLOOKUP(AL113,ud_cover_subtype[lookupValue],ud_cover_subtype[lookupKey],"ERROR"),""), "")</f>
        <v/>
      </c>
      <c r="AO113" s="4"/>
      <c r="AQ113" s="4"/>
      <c r="AS113" s="8"/>
      <c r="AT113" s="4" t="str">
        <f t="shared" ca="1" si="10"/>
        <v/>
      </c>
      <c r="AU113" s="4"/>
      <c r="AV113" s="3" t="str">
        <f t="shared" si="11"/>
        <v/>
      </c>
      <c r="AW113" s="3" t="str">
        <f>IF($A113="","",IF((AND($A113="ADD",OR(AV113="",AV113="In Use"))),"5",(_xlfn.XLOOKUP(AV113,ud_asset_status[lookupValue],ud_asset_status[lookupKey],""))))</f>
        <v/>
      </c>
      <c r="AY113" s="3" t="str">
        <f>IF($A113="ADD",IF(NOT(ISBLANK(AX113)),_xlfn.XLOOKUP(AX113,ud_replacement_status[lookupValue],ud_replacement_status[lookupKey],"ERROR"),""), "")</f>
        <v/>
      </c>
      <c r="AZ113" s="8"/>
      <c r="BB113" s="3" t="str">
        <f>IF($A113="ADD",IF(NOT(ISBLANK(BA113)),_xlfn.XLOOKUP(BA113,ar_replace_reason[lookupValue],ar_replace_reason[lookupKey],"ERROR"),""), "")</f>
        <v/>
      </c>
      <c r="BC113" s="3" t="str">
        <f t="shared" si="12"/>
        <v/>
      </c>
      <c r="BD113" s="3" t="str">
        <f>IF($A113="","",IF((AND($A113="ADD",OR(BC113="",BC113="Queenstown-Lakes District Council"))),"70",(_xlfn.XLOOKUP(BC113,ud_organisation_owner[lookupValue],ud_organisation_owner[lookupKey],""))))</f>
        <v/>
      </c>
      <c r="BE113" s="3" t="str">
        <f t="shared" si="13"/>
        <v/>
      </c>
      <c r="BF113" s="3" t="str">
        <f>IF($A113="","",IF((AND($A113="ADD",OR(BE113="",BE113="Queenstown-Lakes District Council"))),"70",(_xlfn.XLOOKUP(BE113,ud_organisation_owner[lookupValue],ud_organisation_owner[lookupKey],""))))</f>
        <v/>
      </c>
      <c r="BG113" s="3" t="str">
        <f t="shared" si="14"/>
        <v/>
      </c>
      <c r="BH113" s="3" t="str">
        <f>IF($A113="","",IF((AND($A113="ADD",OR(BG113="",BG113="Local Authority"))),"17",(_xlfn.XLOOKUP(BG113,ud_sub_organisation[lookupValue],ud_sub_organisation[lookupKey],""))))</f>
        <v/>
      </c>
      <c r="BI113" s="3" t="str">
        <f t="shared" si="15"/>
        <v/>
      </c>
      <c r="BJ113" s="3" t="str">
        <f>IF($A113="","",IF((AND($A113="ADD",OR(BI113="",BI113="Vested Assets"))),"12",(_xlfn.XLOOKUP(BI113,ud_work_category[lookupValue],ud_work_category[lookupKey],""))))</f>
        <v/>
      </c>
      <c r="BK113" s="7"/>
      <c r="BL113" s="2" t="str">
        <f t="shared" si="16"/>
        <v/>
      </c>
      <c r="BM113" s="2" t="str">
        <f t="shared" si="17"/>
        <v/>
      </c>
      <c r="BN113" s="3" t="str">
        <f t="shared" si="18"/>
        <v/>
      </c>
      <c r="BO113" s="3" t="str">
        <f>IF($A113="","",IF((AND($A113="ADD",OR(BN113="",BN113="Excellent"))),"1",(_xlfn.XLOOKUP(BN113,condition[lookupValue],condition[lookupKey],""))))</f>
        <v/>
      </c>
      <c r="BP113" s="8" t="str">
        <f t="shared" si="19"/>
        <v/>
      </c>
      <c r="BQ113" s="9"/>
    </row>
    <row r="114" spans="2:69"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M114" s="3" t="str">
        <f>IF($A114="ADD",IF(NOT(ISBLANK(AL114)),_xlfn.XLOOKUP(AL114,ud_cover_subtype[lookupValue],ud_cover_subtype[lookupKey],"ERROR"),""), "")</f>
        <v/>
      </c>
      <c r="AO114" s="4"/>
      <c r="AQ114" s="4"/>
      <c r="AS114" s="8"/>
      <c r="AT114" s="4" t="str">
        <f t="shared" ca="1" si="10"/>
        <v/>
      </c>
      <c r="AU114" s="4"/>
      <c r="AV114" s="3" t="str">
        <f t="shared" si="11"/>
        <v/>
      </c>
      <c r="AW114" s="3" t="str">
        <f>IF($A114="","",IF((AND($A114="ADD",OR(AV114="",AV114="In Use"))),"5",(_xlfn.XLOOKUP(AV114,ud_asset_status[lookupValue],ud_asset_status[lookupKey],""))))</f>
        <v/>
      </c>
      <c r="AY114" s="3" t="str">
        <f>IF($A114="ADD",IF(NOT(ISBLANK(AX114)),_xlfn.XLOOKUP(AX114,ud_replacement_status[lookupValue],ud_replacement_status[lookupKey],"ERROR"),""), "")</f>
        <v/>
      </c>
      <c r="AZ114" s="8"/>
      <c r="BB114" s="3" t="str">
        <f>IF($A114="ADD",IF(NOT(ISBLANK(BA114)),_xlfn.XLOOKUP(BA114,ar_replace_reason[lookupValue],ar_replace_reason[lookupKey],"ERROR"),""), "")</f>
        <v/>
      </c>
      <c r="BC114" s="3" t="str">
        <f t="shared" si="12"/>
        <v/>
      </c>
      <c r="BD114" s="3" t="str">
        <f>IF($A114="","",IF((AND($A114="ADD",OR(BC114="",BC114="Queenstown-Lakes District Council"))),"70",(_xlfn.XLOOKUP(BC114,ud_organisation_owner[lookupValue],ud_organisation_owner[lookupKey],""))))</f>
        <v/>
      </c>
      <c r="BE114" s="3" t="str">
        <f t="shared" si="13"/>
        <v/>
      </c>
      <c r="BF114" s="3" t="str">
        <f>IF($A114="","",IF((AND($A114="ADD",OR(BE114="",BE114="Queenstown-Lakes District Council"))),"70",(_xlfn.XLOOKUP(BE114,ud_organisation_owner[lookupValue],ud_organisation_owner[lookupKey],""))))</f>
        <v/>
      </c>
      <c r="BG114" s="3" t="str">
        <f t="shared" si="14"/>
        <v/>
      </c>
      <c r="BH114" s="3" t="str">
        <f>IF($A114="","",IF((AND($A114="ADD",OR(BG114="",BG114="Local Authority"))),"17",(_xlfn.XLOOKUP(BG114,ud_sub_organisation[lookupValue],ud_sub_organisation[lookupKey],""))))</f>
        <v/>
      </c>
      <c r="BI114" s="3" t="str">
        <f t="shared" si="15"/>
        <v/>
      </c>
      <c r="BJ114" s="3" t="str">
        <f>IF($A114="","",IF((AND($A114="ADD",OR(BI114="",BI114="Vested Assets"))),"12",(_xlfn.XLOOKUP(BI114,ud_work_category[lookupValue],ud_work_category[lookupKey],""))))</f>
        <v/>
      </c>
      <c r="BK114" s="7"/>
      <c r="BL114" s="2" t="str">
        <f t="shared" si="16"/>
        <v/>
      </c>
      <c r="BM114" s="2" t="str">
        <f t="shared" si="17"/>
        <v/>
      </c>
      <c r="BN114" s="3" t="str">
        <f t="shared" si="18"/>
        <v/>
      </c>
      <c r="BO114" s="3" t="str">
        <f>IF($A114="","",IF((AND($A114="ADD",OR(BN114="",BN114="Excellent"))),"1",(_xlfn.XLOOKUP(BN114,condition[lookupValue],condition[lookupKey],""))))</f>
        <v/>
      </c>
      <c r="BP114" s="8" t="str">
        <f t="shared" si="19"/>
        <v/>
      </c>
      <c r="BQ114" s="9"/>
    </row>
    <row r="115" spans="2:69"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M115" s="3" t="str">
        <f>IF($A115="ADD",IF(NOT(ISBLANK(AL115)),_xlfn.XLOOKUP(AL115,ud_cover_subtype[lookupValue],ud_cover_subtype[lookupKey],"ERROR"),""), "")</f>
        <v/>
      </c>
      <c r="AO115" s="4"/>
      <c r="AQ115" s="4"/>
      <c r="AS115" s="8"/>
      <c r="AT115" s="4" t="str">
        <f t="shared" ca="1" si="10"/>
        <v/>
      </c>
      <c r="AU115" s="4"/>
      <c r="AV115" s="3" t="str">
        <f t="shared" si="11"/>
        <v/>
      </c>
      <c r="AW115" s="3" t="str">
        <f>IF($A115="","",IF((AND($A115="ADD",OR(AV115="",AV115="In Use"))),"5",(_xlfn.XLOOKUP(AV115,ud_asset_status[lookupValue],ud_asset_status[lookupKey],""))))</f>
        <v/>
      </c>
      <c r="AY115" s="3" t="str">
        <f>IF($A115="ADD",IF(NOT(ISBLANK(AX115)),_xlfn.XLOOKUP(AX115,ud_replacement_status[lookupValue],ud_replacement_status[lookupKey],"ERROR"),""), "")</f>
        <v/>
      </c>
      <c r="AZ115" s="8"/>
      <c r="BB115" s="3" t="str">
        <f>IF($A115="ADD",IF(NOT(ISBLANK(BA115)),_xlfn.XLOOKUP(BA115,ar_replace_reason[lookupValue],ar_replace_reason[lookupKey],"ERROR"),""), "")</f>
        <v/>
      </c>
      <c r="BC115" s="3" t="str">
        <f t="shared" si="12"/>
        <v/>
      </c>
      <c r="BD115" s="3" t="str">
        <f>IF($A115="","",IF((AND($A115="ADD",OR(BC115="",BC115="Queenstown-Lakes District Council"))),"70",(_xlfn.XLOOKUP(BC115,ud_organisation_owner[lookupValue],ud_organisation_owner[lookupKey],""))))</f>
        <v/>
      </c>
      <c r="BE115" s="3" t="str">
        <f t="shared" si="13"/>
        <v/>
      </c>
      <c r="BF115" s="3" t="str">
        <f>IF($A115="","",IF((AND($A115="ADD",OR(BE115="",BE115="Queenstown-Lakes District Council"))),"70",(_xlfn.XLOOKUP(BE115,ud_organisation_owner[lookupValue],ud_organisation_owner[lookupKey],""))))</f>
        <v/>
      </c>
      <c r="BG115" s="3" t="str">
        <f t="shared" si="14"/>
        <v/>
      </c>
      <c r="BH115" s="3" t="str">
        <f>IF($A115="","",IF((AND($A115="ADD",OR(BG115="",BG115="Local Authority"))),"17",(_xlfn.XLOOKUP(BG115,ud_sub_organisation[lookupValue],ud_sub_organisation[lookupKey],""))))</f>
        <v/>
      </c>
      <c r="BI115" s="3" t="str">
        <f t="shared" si="15"/>
        <v/>
      </c>
      <c r="BJ115" s="3" t="str">
        <f>IF($A115="","",IF((AND($A115="ADD",OR(BI115="",BI115="Vested Assets"))),"12",(_xlfn.XLOOKUP(BI115,ud_work_category[lookupValue],ud_work_category[lookupKey],""))))</f>
        <v/>
      </c>
      <c r="BK115" s="7"/>
      <c r="BL115" s="2" t="str">
        <f t="shared" si="16"/>
        <v/>
      </c>
      <c r="BM115" s="2" t="str">
        <f t="shared" si="17"/>
        <v/>
      </c>
      <c r="BN115" s="3" t="str">
        <f t="shared" si="18"/>
        <v/>
      </c>
      <c r="BO115" s="3" t="str">
        <f>IF($A115="","",IF((AND($A115="ADD",OR(BN115="",BN115="Excellent"))),"1",(_xlfn.XLOOKUP(BN115,condition[lookupValue],condition[lookupKey],""))))</f>
        <v/>
      </c>
      <c r="BP115" s="8" t="str">
        <f t="shared" si="19"/>
        <v/>
      </c>
      <c r="BQ115" s="9"/>
    </row>
    <row r="116" spans="2:69"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M116" s="3" t="str">
        <f>IF($A116="ADD",IF(NOT(ISBLANK(AL116)),_xlfn.XLOOKUP(AL116,ud_cover_subtype[lookupValue],ud_cover_subtype[lookupKey],"ERROR"),""), "")</f>
        <v/>
      </c>
      <c r="AO116" s="4"/>
      <c r="AQ116" s="4"/>
      <c r="AS116" s="8"/>
      <c r="AT116" s="4" t="str">
        <f t="shared" ca="1" si="10"/>
        <v/>
      </c>
      <c r="AU116" s="4"/>
      <c r="AV116" s="3" t="str">
        <f t="shared" si="11"/>
        <v/>
      </c>
      <c r="AW116" s="3" t="str">
        <f>IF($A116="","",IF((AND($A116="ADD",OR(AV116="",AV116="In Use"))),"5",(_xlfn.XLOOKUP(AV116,ud_asset_status[lookupValue],ud_asset_status[lookupKey],""))))</f>
        <v/>
      </c>
      <c r="AY116" s="3" t="str">
        <f>IF($A116="ADD",IF(NOT(ISBLANK(AX116)),_xlfn.XLOOKUP(AX116,ud_replacement_status[lookupValue],ud_replacement_status[lookupKey],"ERROR"),""), "")</f>
        <v/>
      </c>
      <c r="AZ116" s="8"/>
      <c r="BB116" s="3" t="str">
        <f>IF($A116="ADD",IF(NOT(ISBLANK(BA116)),_xlfn.XLOOKUP(BA116,ar_replace_reason[lookupValue],ar_replace_reason[lookupKey],"ERROR"),""), "")</f>
        <v/>
      </c>
      <c r="BC116" s="3" t="str">
        <f t="shared" si="12"/>
        <v/>
      </c>
      <c r="BD116" s="3" t="str">
        <f>IF($A116="","",IF((AND($A116="ADD",OR(BC116="",BC116="Queenstown-Lakes District Council"))),"70",(_xlfn.XLOOKUP(BC116,ud_organisation_owner[lookupValue],ud_organisation_owner[lookupKey],""))))</f>
        <v/>
      </c>
      <c r="BE116" s="3" t="str">
        <f t="shared" si="13"/>
        <v/>
      </c>
      <c r="BF116" s="3" t="str">
        <f>IF($A116="","",IF((AND($A116="ADD",OR(BE116="",BE116="Queenstown-Lakes District Council"))),"70",(_xlfn.XLOOKUP(BE116,ud_organisation_owner[lookupValue],ud_organisation_owner[lookupKey],""))))</f>
        <v/>
      </c>
      <c r="BG116" s="3" t="str">
        <f t="shared" si="14"/>
        <v/>
      </c>
      <c r="BH116" s="3" t="str">
        <f>IF($A116="","",IF((AND($A116="ADD",OR(BG116="",BG116="Local Authority"))),"17",(_xlfn.XLOOKUP(BG116,ud_sub_organisation[lookupValue],ud_sub_organisation[lookupKey],""))))</f>
        <v/>
      </c>
      <c r="BI116" s="3" t="str">
        <f t="shared" si="15"/>
        <v/>
      </c>
      <c r="BJ116" s="3" t="str">
        <f>IF($A116="","",IF((AND($A116="ADD",OR(BI116="",BI116="Vested Assets"))),"12",(_xlfn.XLOOKUP(BI116,ud_work_category[lookupValue],ud_work_category[lookupKey],""))))</f>
        <v/>
      </c>
      <c r="BK116" s="7"/>
      <c r="BL116" s="2" t="str">
        <f t="shared" si="16"/>
        <v/>
      </c>
      <c r="BM116" s="2" t="str">
        <f t="shared" si="17"/>
        <v/>
      </c>
      <c r="BN116" s="3" t="str">
        <f t="shared" si="18"/>
        <v/>
      </c>
      <c r="BO116" s="3" t="str">
        <f>IF($A116="","",IF((AND($A116="ADD",OR(BN116="",BN116="Excellent"))),"1",(_xlfn.XLOOKUP(BN116,condition[lookupValue],condition[lookupKey],""))))</f>
        <v/>
      </c>
      <c r="BP116" s="8" t="str">
        <f t="shared" si="19"/>
        <v/>
      </c>
      <c r="BQ116" s="9"/>
    </row>
    <row r="117" spans="2:69"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M117" s="3" t="str">
        <f>IF($A117="ADD",IF(NOT(ISBLANK(AL117)),_xlfn.XLOOKUP(AL117,ud_cover_subtype[lookupValue],ud_cover_subtype[lookupKey],"ERROR"),""), "")</f>
        <v/>
      </c>
      <c r="AO117" s="4"/>
      <c r="AQ117" s="4"/>
      <c r="AS117" s="8"/>
      <c r="AT117" s="4" t="str">
        <f t="shared" ca="1" si="10"/>
        <v/>
      </c>
      <c r="AU117" s="4"/>
      <c r="AV117" s="3" t="str">
        <f t="shared" si="11"/>
        <v/>
      </c>
      <c r="AW117" s="3" t="str">
        <f>IF($A117="","",IF((AND($A117="ADD",OR(AV117="",AV117="In Use"))),"5",(_xlfn.XLOOKUP(AV117,ud_asset_status[lookupValue],ud_asset_status[lookupKey],""))))</f>
        <v/>
      </c>
      <c r="AY117" s="3" t="str">
        <f>IF($A117="ADD",IF(NOT(ISBLANK(AX117)),_xlfn.XLOOKUP(AX117,ud_replacement_status[lookupValue],ud_replacement_status[lookupKey],"ERROR"),""), "")</f>
        <v/>
      </c>
      <c r="AZ117" s="8"/>
      <c r="BB117" s="3" t="str">
        <f>IF($A117="ADD",IF(NOT(ISBLANK(BA117)),_xlfn.XLOOKUP(BA117,ar_replace_reason[lookupValue],ar_replace_reason[lookupKey],"ERROR"),""), "")</f>
        <v/>
      </c>
      <c r="BC117" s="3" t="str">
        <f t="shared" si="12"/>
        <v/>
      </c>
      <c r="BD117" s="3" t="str">
        <f>IF($A117="","",IF((AND($A117="ADD",OR(BC117="",BC117="Queenstown-Lakes District Council"))),"70",(_xlfn.XLOOKUP(BC117,ud_organisation_owner[lookupValue],ud_organisation_owner[lookupKey],""))))</f>
        <v/>
      </c>
      <c r="BE117" s="3" t="str">
        <f t="shared" si="13"/>
        <v/>
      </c>
      <c r="BF117" s="3" t="str">
        <f>IF($A117="","",IF((AND($A117="ADD",OR(BE117="",BE117="Queenstown-Lakes District Council"))),"70",(_xlfn.XLOOKUP(BE117,ud_organisation_owner[lookupValue],ud_organisation_owner[lookupKey],""))))</f>
        <v/>
      </c>
      <c r="BG117" s="3" t="str">
        <f t="shared" si="14"/>
        <v/>
      </c>
      <c r="BH117" s="3" t="str">
        <f>IF($A117="","",IF((AND($A117="ADD",OR(BG117="",BG117="Local Authority"))),"17",(_xlfn.XLOOKUP(BG117,ud_sub_organisation[lookupValue],ud_sub_organisation[lookupKey],""))))</f>
        <v/>
      </c>
      <c r="BI117" s="3" t="str">
        <f t="shared" si="15"/>
        <v/>
      </c>
      <c r="BJ117" s="3" t="str">
        <f>IF($A117="","",IF((AND($A117="ADD",OR(BI117="",BI117="Vested Assets"))),"12",(_xlfn.XLOOKUP(BI117,ud_work_category[lookupValue],ud_work_category[lookupKey],""))))</f>
        <v/>
      </c>
      <c r="BK117" s="7"/>
      <c r="BL117" s="2" t="str">
        <f t="shared" si="16"/>
        <v/>
      </c>
      <c r="BM117" s="2" t="str">
        <f t="shared" si="17"/>
        <v/>
      </c>
      <c r="BN117" s="3" t="str">
        <f t="shared" si="18"/>
        <v/>
      </c>
      <c r="BO117" s="3" t="str">
        <f>IF($A117="","",IF((AND($A117="ADD",OR(BN117="",BN117="Excellent"))),"1",(_xlfn.XLOOKUP(BN117,condition[lookupValue],condition[lookupKey],""))))</f>
        <v/>
      </c>
      <c r="BP117" s="8" t="str">
        <f t="shared" si="19"/>
        <v/>
      </c>
      <c r="BQ117" s="9"/>
    </row>
    <row r="118" spans="2:69"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M118" s="3" t="str">
        <f>IF($A118="ADD",IF(NOT(ISBLANK(AL118)),_xlfn.XLOOKUP(AL118,ud_cover_subtype[lookupValue],ud_cover_subtype[lookupKey],"ERROR"),""), "")</f>
        <v/>
      </c>
      <c r="AO118" s="4"/>
      <c r="AQ118" s="4"/>
      <c r="AS118" s="8"/>
      <c r="AT118" s="4" t="str">
        <f t="shared" ca="1" si="10"/>
        <v/>
      </c>
      <c r="AU118" s="4"/>
      <c r="AV118" s="3" t="str">
        <f t="shared" si="11"/>
        <v/>
      </c>
      <c r="AW118" s="3" t="str">
        <f>IF($A118="","",IF((AND($A118="ADD",OR(AV118="",AV118="In Use"))),"5",(_xlfn.XLOOKUP(AV118,ud_asset_status[lookupValue],ud_asset_status[lookupKey],""))))</f>
        <v/>
      </c>
      <c r="AY118" s="3" t="str">
        <f>IF($A118="ADD",IF(NOT(ISBLANK(AX118)),_xlfn.XLOOKUP(AX118,ud_replacement_status[lookupValue],ud_replacement_status[lookupKey],"ERROR"),""), "")</f>
        <v/>
      </c>
      <c r="AZ118" s="8"/>
      <c r="BB118" s="3" t="str">
        <f>IF($A118="ADD",IF(NOT(ISBLANK(BA118)),_xlfn.XLOOKUP(BA118,ar_replace_reason[lookupValue],ar_replace_reason[lookupKey],"ERROR"),""), "")</f>
        <v/>
      </c>
      <c r="BC118" s="3" t="str">
        <f t="shared" si="12"/>
        <v/>
      </c>
      <c r="BD118" s="3" t="str">
        <f>IF($A118="","",IF((AND($A118="ADD",OR(BC118="",BC118="Queenstown-Lakes District Council"))),"70",(_xlfn.XLOOKUP(BC118,ud_organisation_owner[lookupValue],ud_organisation_owner[lookupKey],""))))</f>
        <v/>
      </c>
      <c r="BE118" s="3" t="str">
        <f t="shared" si="13"/>
        <v/>
      </c>
      <c r="BF118" s="3" t="str">
        <f>IF($A118="","",IF((AND($A118="ADD",OR(BE118="",BE118="Queenstown-Lakes District Council"))),"70",(_xlfn.XLOOKUP(BE118,ud_organisation_owner[lookupValue],ud_organisation_owner[lookupKey],""))))</f>
        <v/>
      </c>
      <c r="BG118" s="3" t="str">
        <f t="shared" si="14"/>
        <v/>
      </c>
      <c r="BH118" s="3" t="str">
        <f>IF($A118="","",IF((AND($A118="ADD",OR(BG118="",BG118="Local Authority"))),"17",(_xlfn.XLOOKUP(BG118,ud_sub_organisation[lookupValue],ud_sub_organisation[lookupKey],""))))</f>
        <v/>
      </c>
      <c r="BI118" s="3" t="str">
        <f t="shared" si="15"/>
        <v/>
      </c>
      <c r="BJ118" s="3" t="str">
        <f>IF($A118="","",IF((AND($A118="ADD",OR(BI118="",BI118="Vested Assets"))),"12",(_xlfn.XLOOKUP(BI118,ud_work_category[lookupValue],ud_work_category[lookupKey],""))))</f>
        <v/>
      </c>
      <c r="BK118" s="7"/>
      <c r="BL118" s="2" t="str">
        <f t="shared" si="16"/>
        <v/>
      </c>
      <c r="BM118" s="2" t="str">
        <f t="shared" si="17"/>
        <v/>
      </c>
      <c r="BN118" s="3" t="str">
        <f t="shared" si="18"/>
        <v/>
      </c>
      <c r="BO118" s="3" t="str">
        <f>IF($A118="","",IF((AND($A118="ADD",OR(BN118="",BN118="Excellent"))),"1",(_xlfn.XLOOKUP(BN118,condition[lookupValue],condition[lookupKey],""))))</f>
        <v/>
      </c>
      <c r="BP118" s="8" t="str">
        <f t="shared" si="19"/>
        <v/>
      </c>
      <c r="BQ118" s="9"/>
    </row>
    <row r="119" spans="2:69"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M119" s="3" t="str">
        <f>IF($A119="ADD",IF(NOT(ISBLANK(AL119)),_xlfn.XLOOKUP(AL119,ud_cover_subtype[lookupValue],ud_cover_subtype[lookupKey],"ERROR"),""), "")</f>
        <v/>
      </c>
      <c r="AO119" s="4"/>
      <c r="AQ119" s="4"/>
      <c r="AS119" s="8"/>
      <c r="AT119" s="4" t="str">
        <f t="shared" ca="1" si="10"/>
        <v/>
      </c>
      <c r="AU119" s="4"/>
      <c r="AV119" s="3" t="str">
        <f t="shared" si="11"/>
        <v/>
      </c>
      <c r="AW119" s="3" t="str">
        <f>IF($A119="","",IF((AND($A119="ADD",OR(AV119="",AV119="In Use"))),"5",(_xlfn.XLOOKUP(AV119,ud_asset_status[lookupValue],ud_asset_status[lookupKey],""))))</f>
        <v/>
      </c>
      <c r="AY119" s="3" t="str">
        <f>IF($A119="ADD",IF(NOT(ISBLANK(AX119)),_xlfn.XLOOKUP(AX119,ud_replacement_status[lookupValue],ud_replacement_status[lookupKey],"ERROR"),""), "")</f>
        <v/>
      </c>
      <c r="AZ119" s="8"/>
      <c r="BB119" s="3" t="str">
        <f>IF($A119="ADD",IF(NOT(ISBLANK(BA119)),_xlfn.XLOOKUP(BA119,ar_replace_reason[lookupValue],ar_replace_reason[lookupKey],"ERROR"),""), "")</f>
        <v/>
      </c>
      <c r="BC119" s="3" t="str">
        <f t="shared" si="12"/>
        <v/>
      </c>
      <c r="BD119" s="3" t="str">
        <f>IF($A119="","",IF((AND($A119="ADD",OR(BC119="",BC119="Queenstown-Lakes District Council"))),"70",(_xlfn.XLOOKUP(BC119,ud_organisation_owner[lookupValue],ud_organisation_owner[lookupKey],""))))</f>
        <v/>
      </c>
      <c r="BE119" s="3" t="str">
        <f t="shared" si="13"/>
        <v/>
      </c>
      <c r="BF119" s="3" t="str">
        <f>IF($A119="","",IF((AND($A119="ADD",OR(BE119="",BE119="Queenstown-Lakes District Council"))),"70",(_xlfn.XLOOKUP(BE119,ud_organisation_owner[lookupValue],ud_organisation_owner[lookupKey],""))))</f>
        <v/>
      </c>
      <c r="BG119" s="3" t="str">
        <f t="shared" si="14"/>
        <v/>
      </c>
      <c r="BH119" s="3" t="str">
        <f>IF($A119="","",IF((AND($A119="ADD",OR(BG119="",BG119="Local Authority"))),"17",(_xlfn.XLOOKUP(BG119,ud_sub_organisation[lookupValue],ud_sub_organisation[lookupKey],""))))</f>
        <v/>
      </c>
      <c r="BI119" s="3" t="str">
        <f t="shared" si="15"/>
        <v/>
      </c>
      <c r="BJ119" s="3" t="str">
        <f>IF($A119="","",IF((AND($A119="ADD",OR(BI119="",BI119="Vested Assets"))),"12",(_xlfn.XLOOKUP(BI119,ud_work_category[lookupValue],ud_work_category[lookupKey],""))))</f>
        <v/>
      </c>
      <c r="BK119" s="7"/>
      <c r="BL119" s="2" t="str">
        <f t="shared" si="16"/>
        <v/>
      </c>
      <c r="BM119" s="2" t="str">
        <f t="shared" si="17"/>
        <v/>
      </c>
      <c r="BN119" s="3" t="str">
        <f t="shared" si="18"/>
        <v/>
      </c>
      <c r="BO119" s="3" t="str">
        <f>IF($A119="","",IF((AND($A119="ADD",OR(BN119="",BN119="Excellent"))),"1",(_xlfn.XLOOKUP(BN119,condition[lookupValue],condition[lookupKey],""))))</f>
        <v/>
      </c>
      <c r="BP119" s="8" t="str">
        <f t="shared" si="19"/>
        <v/>
      </c>
      <c r="BQ119" s="9"/>
    </row>
    <row r="120" spans="2:69"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M120" s="3" t="str">
        <f>IF($A120="ADD",IF(NOT(ISBLANK(AL120)),_xlfn.XLOOKUP(AL120,ud_cover_subtype[lookupValue],ud_cover_subtype[lookupKey],"ERROR"),""), "")</f>
        <v/>
      </c>
      <c r="AO120" s="4"/>
      <c r="AQ120" s="4"/>
      <c r="AS120" s="8"/>
      <c r="AT120" s="4" t="str">
        <f t="shared" ca="1" si="10"/>
        <v/>
      </c>
      <c r="AU120" s="4"/>
      <c r="AV120" s="3" t="str">
        <f t="shared" si="11"/>
        <v/>
      </c>
      <c r="AW120" s="3" t="str">
        <f>IF($A120="","",IF((AND($A120="ADD",OR(AV120="",AV120="In Use"))),"5",(_xlfn.XLOOKUP(AV120,ud_asset_status[lookupValue],ud_asset_status[lookupKey],""))))</f>
        <v/>
      </c>
      <c r="AY120" s="3" t="str">
        <f>IF($A120="ADD",IF(NOT(ISBLANK(AX120)),_xlfn.XLOOKUP(AX120,ud_replacement_status[lookupValue],ud_replacement_status[lookupKey],"ERROR"),""), "")</f>
        <v/>
      </c>
      <c r="AZ120" s="8"/>
      <c r="BB120" s="3" t="str">
        <f>IF($A120="ADD",IF(NOT(ISBLANK(BA120)),_xlfn.XLOOKUP(BA120,ar_replace_reason[lookupValue],ar_replace_reason[lookupKey],"ERROR"),""), "")</f>
        <v/>
      </c>
      <c r="BC120" s="3" t="str">
        <f t="shared" si="12"/>
        <v/>
      </c>
      <c r="BD120" s="3" t="str">
        <f>IF($A120="","",IF((AND($A120="ADD",OR(BC120="",BC120="Queenstown-Lakes District Council"))),"70",(_xlfn.XLOOKUP(BC120,ud_organisation_owner[lookupValue],ud_organisation_owner[lookupKey],""))))</f>
        <v/>
      </c>
      <c r="BE120" s="3" t="str">
        <f t="shared" si="13"/>
        <v/>
      </c>
      <c r="BF120" s="3" t="str">
        <f>IF($A120="","",IF((AND($A120="ADD",OR(BE120="",BE120="Queenstown-Lakes District Council"))),"70",(_xlfn.XLOOKUP(BE120,ud_organisation_owner[lookupValue],ud_organisation_owner[lookupKey],""))))</f>
        <v/>
      </c>
      <c r="BG120" s="3" t="str">
        <f t="shared" si="14"/>
        <v/>
      </c>
      <c r="BH120" s="3" t="str">
        <f>IF($A120="","",IF((AND($A120="ADD",OR(BG120="",BG120="Local Authority"))),"17",(_xlfn.XLOOKUP(BG120,ud_sub_organisation[lookupValue],ud_sub_organisation[lookupKey],""))))</f>
        <v/>
      </c>
      <c r="BI120" s="3" t="str">
        <f t="shared" si="15"/>
        <v/>
      </c>
      <c r="BJ120" s="3" t="str">
        <f>IF($A120="","",IF((AND($A120="ADD",OR(BI120="",BI120="Vested Assets"))),"12",(_xlfn.XLOOKUP(BI120,ud_work_category[lookupValue],ud_work_category[lookupKey],""))))</f>
        <v/>
      </c>
      <c r="BK120" s="7"/>
      <c r="BL120" s="2" t="str">
        <f t="shared" si="16"/>
        <v/>
      </c>
      <c r="BM120" s="2" t="str">
        <f t="shared" si="17"/>
        <v/>
      </c>
      <c r="BN120" s="3" t="str">
        <f t="shared" si="18"/>
        <v/>
      </c>
      <c r="BO120" s="3" t="str">
        <f>IF($A120="","",IF((AND($A120="ADD",OR(BN120="",BN120="Excellent"))),"1",(_xlfn.XLOOKUP(BN120,condition[lookupValue],condition[lookupKey],""))))</f>
        <v/>
      </c>
      <c r="BP120" s="8" t="str">
        <f t="shared" si="19"/>
        <v/>
      </c>
      <c r="BQ120" s="9"/>
    </row>
    <row r="121" spans="2:69"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M121" s="3" t="str">
        <f>IF($A121="ADD",IF(NOT(ISBLANK(AL121)),_xlfn.XLOOKUP(AL121,ud_cover_subtype[lookupValue],ud_cover_subtype[lookupKey],"ERROR"),""), "")</f>
        <v/>
      </c>
      <c r="AO121" s="4"/>
      <c r="AQ121" s="4"/>
      <c r="AS121" s="8"/>
      <c r="AT121" s="4" t="str">
        <f t="shared" ca="1" si="10"/>
        <v/>
      </c>
      <c r="AU121" s="4"/>
      <c r="AV121" s="3" t="str">
        <f t="shared" si="11"/>
        <v/>
      </c>
      <c r="AW121" s="3" t="str">
        <f>IF($A121="","",IF((AND($A121="ADD",OR(AV121="",AV121="In Use"))),"5",(_xlfn.XLOOKUP(AV121,ud_asset_status[lookupValue],ud_asset_status[lookupKey],""))))</f>
        <v/>
      </c>
      <c r="AY121" s="3" t="str">
        <f>IF($A121="ADD",IF(NOT(ISBLANK(AX121)),_xlfn.XLOOKUP(AX121,ud_replacement_status[lookupValue],ud_replacement_status[lookupKey],"ERROR"),""), "")</f>
        <v/>
      </c>
      <c r="AZ121" s="8"/>
      <c r="BB121" s="3" t="str">
        <f>IF($A121="ADD",IF(NOT(ISBLANK(BA121)),_xlfn.XLOOKUP(BA121,ar_replace_reason[lookupValue],ar_replace_reason[lookupKey],"ERROR"),""), "")</f>
        <v/>
      </c>
      <c r="BC121" s="3" t="str">
        <f t="shared" si="12"/>
        <v/>
      </c>
      <c r="BD121" s="3" t="str">
        <f>IF($A121="","",IF((AND($A121="ADD",OR(BC121="",BC121="Queenstown-Lakes District Council"))),"70",(_xlfn.XLOOKUP(BC121,ud_organisation_owner[lookupValue],ud_organisation_owner[lookupKey],""))))</f>
        <v/>
      </c>
      <c r="BE121" s="3" t="str">
        <f t="shared" si="13"/>
        <v/>
      </c>
      <c r="BF121" s="3" t="str">
        <f>IF($A121="","",IF((AND($A121="ADD",OR(BE121="",BE121="Queenstown-Lakes District Council"))),"70",(_xlfn.XLOOKUP(BE121,ud_organisation_owner[lookupValue],ud_organisation_owner[lookupKey],""))))</f>
        <v/>
      </c>
      <c r="BG121" s="3" t="str">
        <f t="shared" si="14"/>
        <v/>
      </c>
      <c r="BH121" s="3" t="str">
        <f>IF($A121="","",IF((AND($A121="ADD",OR(BG121="",BG121="Local Authority"))),"17",(_xlfn.XLOOKUP(BG121,ud_sub_organisation[lookupValue],ud_sub_organisation[lookupKey],""))))</f>
        <v/>
      </c>
      <c r="BI121" s="3" t="str">
        <f t="shared" si="15"/>
        <v/>
      </c>
      <c r="BJ121" s="3" t="str">
        <f>IF($A121="","",IF((AND($A121="ADD",OR(BI121="",BI121="Vested Assets"))),"12",(_xlfn.XLOOKUP(BI121,ud_work_category[lookupValue],ud_work_category[lookupKey],""))))</f>
        <v/>
      </c>
      <c r="BK121" s="7"/>
      <c r="BL121" s="2" t="str">
        <f t="shared" si="16"/>
        <v/>
      </c>
      <c r="BM121" s="2" t="str">
        <f t="shared" si="17"/>
        <v/>
      </c>
      <c r="BN121" s="3" t="str">
        <f t="shared" si="18"/>
        <v/>
      </c>
      <c r="BO121" s="3" t="str">
        <f>IF($A121="","",IF((AND($A121="ADD",OR(BN121="",BN121="Excellent"))),"1",(_xlfn.XLOOKUP(BN121,condition[lookupValue],condition[lookupKey],""))))</f>
        <v/>
      </c>
      <c r="BP121" s="8" t="str">
        <f t="shared" si="19"/>
        <v/>
      </c>
      <c r="BQ121" s="9"/>
    </row>
    <row r="122" spans="2:69"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M122" s="3" t="str">
        <f>IF($A122="ADD",IF(NOT(ISBLANK(AL122)),_xlfn.XLOOKUP(AL122,ud_cover_subtype[lookupValue],ud_cover_subtype[lookupKey],"ERROR"),""), "")</f>
        <v/>
      </c>
      <c r="AO122" s="4"/>
      <c r="AQ122" s="4"/>
      <c r="AS122" s="8"/>
      <c r="AT122" s="4" t="str">
        <f t="shared" ca="1" si="10"/>
        <v/>
      </c>
      <c r="AU122" s="4"/>
      <c r="AV122" s="3" t="str">
        <f t="shared" si="11"/>
        <v/>
      </c>
      <c r="AW122" s="3" t="str">
        <f>IF($A122="","",IF((AND($A122="ADD",OR(AV122="",AV122="In Use"))),"5",(_xlfn.XLOOKUP(AV122,ud_asset_status[lookupValue],ud_asset_status[lookupKey],""))))</f>
        <v/>
      </c>
      <c r="AY122" s="3" t="str">
        <f>IF($A122="ADD",IF(NOT(ISBLANK(AX122)),_xlfn.XLOOKUP(AX122,ud_replacement_status[lookupValue],ud_replacement_status[lookupKey],"ERROR"),""), "")</f>
        <v/>
      </c>
      <c r="AZ122" s="8"/>
      <c r="BB122" s="3" t="str">
        <f>IF($A122="ADD",IF(NOT(ISBLANK(BA122)),_xlfn.XLOOKUP(BA122,ar_replace_reason[lookupValue],ar_replace_reason[lookupKey],"ERROR"),""), "")</f>
        <v/>
      </c>
      <c r="BC122" s="3" t="str">
        <f t="shared" si="12"/>
        <v/>
      </c>
      <c r="BD122" s="3" t="str">
        <f>IF($A122="","",IF((AND($A122="ADD",OR(BC122="",BC122="Queenstown-Lakes District Council"))),"70",(_xlfn.XLOOKUP(BC122,ud_organisation_owner[lookupValue],ud_organisation_owner[lookupKey],""))))</f>
        <v/>
      </c>
      <c r="BE122" s="3" t="str">
        <f t="shared" si="13"/>
        <v/>
      </c>
      <c r="BF122" s="3" t="str">
        <f>IF($A122="","",IF((AND($A122="ADD",OR(BE122="",BE122="Queenstown-Lakes District Council"))),"70",(_xlfn.XLOOKUP(BE122,ud_organisation_owner[lookupValue],ud_organisation_owner[lookupKey],""))))</f>
        <v/>
      </c>
      <c r="BG122" s="3" t="str">
        <f t="shared" si="14"/>
        <v/>
      </c>
      <c r="BH122" s="3" t="str">
        <f>IF($A122="","",IF((AND($A122="ADD",OR(BG122="",BG122="Local Authority"))),"17",(_xlfn.XLOOKUP(BG122,ud_sub_organisation[lookupValue],ud_sub_organisation[lookupKey],""))))</f>
        <v/>
      </c>
      <c r="BI122" s="3" t="str">
        <f t="shared" si="15"/>
        <v/>
      </c>
      <c r="BJ122" s="3" t="str">
        <f>IF($A122="","",IF((AND($A122="ADD",OR(BI122="",BI122="Vested Assets"))),"12",(_xlfn.XLOOKUP(BI122,ud_work_category[lookupValue],ud_work_category[lookupKey],""))))</f>
        <v/>
      </c>
      <c r="BK122" s="7"/>
      <c r="BL122" s="2" t="str">
        <f t="shared" si="16"/>
        <v/>
      </c>
      <c r="BM122" s="2" t="str">
        <f t="shared" si="17"/>
        <v/>
      </c>
      <c r="BN122" s="3" t="str">
        <f t="shared" si="18"/>
        <v/>
      </c>
      <c r="BO122" s="3" t="str">
        <f>IF($A122="","",IF((AND($A122="ADD",OR(BN122="",BN122="Excellent"))),"1",(_xlfn.XLOOKUP(BN122,condition[lookupValue],condition[lookupKey],""))))</f>
        <v/>
      </c>
      <c r="BP122" s="8" t="str">
        <f t="shared" si="19"/>
        <v/>
      </c>
      <c r="BQ122" s="9"/>
    </row>
    <row r="123" spans="2:69"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M123" s="3" t="str">
        <f>IF($A123="ADD",IF(NOT(ISBLANK(AL123)),_xlfn.XLOOKUP(AL123,ud_cover_subtype[lookupValue],ud_cover_subtype[lookupKey],"ERROR"),""), "")</f>
        <v/>
      </c>
      <c r="AO123" s="4"/>
      <c r="AQ123" s="4"/>
      <c r="AS123" s="8"/>
      <c r="AT123" s="4" t="str">
        <f t="shared" ca="1" si="10"/>
        <v/>
      </c>
      <c r="AU123" s="4"/>
      <c r="AV123" s="3" t="str">
        <f t="shared" si="11"/>
        <v/>
      </c>
      <c r="AW123" s="3" t="str">
        <f>IF($A123="","",IF((AND($A123="ADD",OR(AV123="",AV123="In Use"))),"5",(_xlfn.XLOOKUP(AV123,ud_asset_status[lookupValue],ud_asset_status[lookupKey],""))))</f>
        <v/>
      </c>
      <c r="AY123" s="3" t="str">
        <f>IF($A123="ADD",IF(NOT(ISBLANK(AX123)),_xlfn.XLOOKUP(AX123,ud_replacement_status[lookupValue],ud_replacement_status[lookupKey],"ERROR"),""), "")</f>
        <v/>
      </c>
      <c r="AZ123" s="8"/>
      <c r="BB123" s="3" t="str">
        <f>IF($A123="ADD",IF(NOT(ISBLANK(BA123)),_xlfn.XLOOKUP(BA123,ar_replace_reason[lookupValue],ar_replace_reason[lookupKey],"ERROR"),""), "")</f>
        <v/>
      </c>
      <c r="BC123" s="3" t="str">
        <f t="shared" si="12"/>
        <v/>
      </c>
      <c r="BD123" s="3" t="str">
        <f>IF($A123="","",IF((AND($A123="ADD",OR(BC123="",BC123="Queenstown-Lakes District Council"))),"70",(_xlfn.XLOOKUP(BC123,ud_organisation_owner[lookupValue],ud_organisation_owner[lookupKey],""))))</f>
        <v/>
      </c>
      <c r="BE123" s="3" t="str">
        <f t="shared" si="13"/>
        <v/>
      </c>
      <c r="BF123" s="3" t="str">
        <f>IF($A123="","",IF((AND($A123="ADD",OR(BE123="",BE123="Queenstown-Lakes District Council"))),"70",(_xlfn.XLOOKUP(BE123,ud_organisation_owner[lookupValue],ud_organisation_owner[lookupKey],""))))</f>
        <v/>
      </c>
      <c r="BG123" s="3" t="str">
        <f t="shared" si="14"/>
        <v/>
      </c>
      <c r="BH123" s="3" t="str">
        <f>IF($A123="","",IF((AND($A123="ADD",OR(BG123="",BG123="Local Authority"))),"17",(_xlfn.XLOOKUP(BG123,ud_sub_organisation[lookupValue],ud_sub_organisation[lookupKey],""))))</f>
        <v/>
      </c>
      <c r="BI123" s="3" t="str">
        <f t="shared" si="15"/>
        <v/>
      </c>
      <c r="BJ123" s="3" t="str">
        <f>IF($A123="","",IF((AND($A123="ADD",OR(BI123="",BI123="Vested Assets"))),"12",(_xlfn.XLOOKUP(BI123,ud_work_category[lookupValue],ud_work_category[lookupKey],""))))</f>
        <v/>
      </c>
      <c r="BK123" s="7"/>
      <c r="BL123" s="2" t="str">
        <f t="shared" si="16"/>
        <v/>
      </c>
      <c r="BM123" s="2" t="str">
        <f t="shared" si="17"/>
        <v/>
      </c>
      <c r="BN123" s="3" t="str">
        <f t="shared" si="18"/>
        <v/>
      </c>
      <c r="BO123" s="3" t="str">
        <f>IF($A123="","",IF((AND($A123="ADD",OR(BN123="",BN123="Excellent"))),"1",(_xlfn.XLOOKUP(BN123,condition[lookupValue],condition[lookupKey],""))))</f>
        <v/>
      </c>
      <c r="BP123" s="8" t="str">
        <f t="shared" si="19"/>
        <v/>
      </c>
      <c r="BQ123" s="9"/>
    </row>
    <row r="124" spans="2:69"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M124" s="3" t="str">
        <f>IF($A124="ADD",IF(NOT(ISBLANK(AL124)),_xlfn.XLOOKUP(AL124,ud_cover_subtype[lookupValue],ud_cover_subtype[lookupKey],"ERROR"),""), "")</f>
        <v/>
      </c>
      <c r="AO124" s="4"/>
      <c r="AQ124" s="4"/>
      <c r="AS124" s="8"/>
      <c r="AT124" s="4" t="str">
        <f t="shared" ca="1" si="10"/>
        <v/>
      </c>
      <c r="AU124" s="4"/>
      <c r="AV124" s="3" t="str">
        <f t="shared" si="11"/>
        <v/>
      </c>
      <c r="AW124" s="3" t="str">
        <f>IF($A124="","",IF((AND($A124="ADD",OR(AV124="",AV124="In Use"))),"5",(_xlfn.XLOOKUP(AV124,ud_asset_status[lookupValue],ud_asset_status[lookupKey],""))))</f>
        <v/>
      </c>
      <c r="AY124" s="3" t="str">
        <f>IF($A124="ADD",IF(NOT(ISBLANK(AX124)),_xlfn.XLOOKUP(AX124,ud_replacement_status[lookupValue],ud_replacement_status[lookupKey],"ERROR"),""), "")</f>
        <v/>
      </c>
      <c r="AZ124" s="8"/>
      <c r="BB124" s="3" t="str">
        <f>IF($A124="ADD",IF(NOT(ISBLANK(BA124)),_xlfn.XLOOKUP(BA124,ar_replace_reason[lookupValue],ar_replace_reason[lookupKey],"ERROR"),""), "")</f>
        <v/>
      </c>
      <c r="BC124" s="3" t="str">
        <f t="shared" si="12"/>
        <v/>
      </c>
      <c r="BD124" s="3" t="str">
        <f>IF($A124="","",IF((AND($A124="ADD",OR(BC124="",BC124="Queenstown-Lakes District Council"))),"70",(_xlfn.XLOOKUP(BC124,ud_organisation_owner[lookupValue],ud_organisation_owner[lookupKey],""))))</f>
        <v/>
      </c>
      <c r="BE124" s="3" t="str">
        <f t="shared" si="13"/>
        <v/>
      </c>
      <c r="BF124" s="3" t="str">
        <f>IF($A124="","",IF((AND($A124="ADD",OR(BE124="",BE124="Queenstown-Lakes District Council"))),"70",(_xlfn.XLOOKUP(BE124,ud_organisation_owner[lookupValue],ud_organisation_owner[lookupKey],""))))</f>
        <v/>
      </c>
      <c r="BG124" s="3" t="str">
        <f t="shared" si="14"/>
        <v/>
      </c>
      <c r="BH124" s="3" t="str">
        <f>IF($A124="","",IF((AND($A124="ADD",OR(BG124="",BG124="Local Authority"))),"17",(_xlfn.XLOOKUP(BG124,ud_sub_organisation[lookupValue],ud_sub_organisation[lookupKey],""))))</f>
        <v/>
      </c>
      <c r="BI124" s="3" t="str">
        <f t="shared" si="15"/>
        <v/>
      </c>
      <c r="BJ124" s="3" t="str">
        <f>IF($A124="","",IF((AND($A124="ADD",OR(BI124="",BI124="Vested Assets"))),"12",(_xlfn.XLOOKUP(BI124,ud_work_category[lookupValue],ud_work_category[lookupKey],""))))</f>
        <v/>
      </c>
      <c r="BK124" s="7"/>
      <c r="BL124" s="2" t="str">
        <f t="shared" si="16"/>
        <v/>
      </c>
      <c r="BM124" s="2" t="str">
        <f t="shared" si="17"/>
        <v/>
      </c>
      <c r="BN124" s="3" t="str">
        <f t="shared" si="18"/>
        <v/>
      </c>
      <c r="BO124" s="3" t="str">
        <f>IF($A124="","",IF((AND($A124="ADD",OR(BN124="",BN124="Excellent"))),"1",(_xlfn.XLOOKUP(BN124,condition[lookupValue],condition[lookupKey],""))))</f>
        <v/>
      </c>
      <c r="BP124" s="8" t="str">
        <f t="shared" si="19"/>
        <v/>
      </c>
      <c r="BQ124" s="9"/>
    </row>
    <row r="125" spans="2:69"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M125" s="3" t="str">
        <f>IF($A125="ADD",IF(NOT(ISBLANK(AL125)),_xlfn.XLOOKUP(AL125,ud_cover_subtype[lookupValue],ud_cover_subtype[lookupKey],"ERROR"),""), "")</f>
        <v/>
      </c>
      <c r="AO125" s="4"/>
      <c r="AQ125" s="4"/>
      <c r="AS125" s="8"/>
      <c r="AT125" s="4" t="str">
        <f t="shared" ca="1" si="10"/>
        <v/>
      </c>
      <c r="AU125" s="4"/>
      <c r="AV125" s="3" t="str">
        <f t="shared" si="11"/>
        <v/>
      </c>
      <c r="AW125" s="3" t="str">
        <f>IF($A125="","",IF((AND($A125="ADD",OR(AV125="",AV125="In Use"))),"5",(_xlfn.XLOOKUP(AV125,ud_asset_status[lookupValue],ud_asset_status[lookupKey],""))))</f>
        <v/>
      </c>
      <c r="AY125" s="3" t="str">
        <f>IF($A125="ADD",IF(NOT(ISBLANK(AX125)),_xlfn.XLOOKUP(AX125,ud_replacement_status[lookupValue],ud_replacement_status[lookupKey],"ERROR"),""), "")</f>
        <v/>
      </c>
      <c r="AZ125" s="8"/>
      <c r="BB125" s="3" t="str">
        <f>IF($A125="ADD",IF(NOT(ISBLANK(BA125)),_xlfn.XLOOKUP(BA125,ar_replace_reason[lookupValue],ar_replace_reason[lookupKey],"ERROR"),""), "")</f>
        <v/>
      </c>
      <c r="BC125" s="3" t="str">
        <f t="shared" si="12"/>
        <v/>
      </c>
      <c r="BD125" s="3" t="str">
        <f>IF($A125="","",IF((AND($A125="ADD",OR(BC125="",BC125="Queenstown-Lakes District Council"))),"70",(_xlfn.XLOOKUP(BC125,ud_organisation_owner[lookupValue],ud_organisation_owner[lookupKey],""))))</f>
        <v/>
      </c>
      <c r="BE125" s="3" t="str">
        <f t="shared" si="13"/>
        <v/>
      </c>
      <c r="BF125" s="3" t="str">
        <f>IF($A125="","",IF((AND($A125="ADD",OR(BE125="",BE125="Queenstown-Lakes District Council"))),"70",(_xlfn.XLOOKUP(BE125,ud_organisation_owner[lookupValue],ud_organisation_owner[lookupKey],""))))</f>
        <v/>
      </c>
      <c r="BG125" s="3" t="str">
        <f t="shared" si="14"/>
        <v/>
      </c>
      <c r="BH125" s="3" t="str">
        <f>IF($A125="","",IF((AND($A125="ADD",OR(BG125="",BG125="Local Authority"))),"17",(_xlfn.XLOOKUP(BG125,ud_sub_organisation[lookupValue],ud_sub_organisation[lookupKey],""))))</f>
        <v/>
      </c>
      <c r="BI125" s="3" t="str">
        <f t="shared" si="15"/>
        <v/>
      </c>
      <c r="BJ125" s="3" t="str">
        <f>IF($A125="","",IF((AND($A125="ADD",OR(BI125="",BI125="Vested Assets"))),"12",(_xlfn.XLOOKUP(BI125,ud_work_category[lookupValue],ud_work_category[lookupKey],""))))</f>
        <v/>
      </c>
      <c r="BK125" s="7"/>
      <c r="BL125" s="2" t="str">
        <f t="shared" si="16"/>
        <v/>
      </c>
      <c r="BM125" s="2" t="str">
        <f t="shared" si="17"/>
        <v/>
      </c>
      <c r="BN125" s="3" t="str">
        <f t="shared" si="18"/>
        <v/>
      </c>
      <c r="BO125" s="3" t="str">
        <f>IF($A125="","",IF((AND($A125="ADD",OR(BN125="",BN125="Excellent"))),"1",(_xlfn.XLOOKUP(BN125,condition[lookupValue],condition[lookupKey],""))))</f>
        <v/>
      </c>
      <c r="BP125" s="8" t="str">
        <f t="shared" si="19"/>
        <v/>
      </c>
      <c r="BQ125" s="9"/>
    </row>
    <row r="126" spans="2:69"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M126" s="3" t="str">
        <f>IF($A126="ADD",IF(NOT(ISBLANK(AL126)),_xlfn.XLOOKUP(AL126,ud_cover_subtype[lookupValue],ud_cover_subtype[lookupKey],"ERROR"),""), "")</f>
        <v/>
      </c>
      <c r="AO126" s="4"/>
      <c r="AQ126" s="4"/>
      <c r="AS126" s="8"/>
      <c r="AT126" s="4" t="str">
        <f t="shared" ca="1" si="10"/>
        <v/>
      </c>
      <c r="AU126" s="4"/>
      <c r="AV126" s="3" t="str">
        <f t="shared" si="11"/>
        <v/>
      </c>
      <c r="AW126" s="3" t="str">
        <f>IF($A126="","",IF((AND($A126="ADD",OR(AV126="",AV126="In Use"))),"5",(_xlfn.XLOOKUP(AV126,ud_asset_status[lookupValue],ud_asset_status[lookupKey],""))))</f>
        <v/>
      </c>
      <c r="AY126" s="3" t="str">
        <f>IF($A126="ADD",IF(NOT(ISBLANK(AX126)),_xlfn.XLOOKUP(AX126,ud_replacement_status[lookupValue],ud_replacement_status[lookupKey],"ERROR"),""), "")</f>
        <v/>
      </c>
      <c r="AZ126" s="8"/>
      <c r="BB126" s="3" t="str">
        <f>IF($A126="ADD",IF(NOT(ISBLANK(BA126)),_xlfn.XLOOKUP(BA126,ar_replace_reason[lookupValue],ar_replace_reason[lookupKey],"ERROR"),""), "")</f>
        <v/>
      </c>
      <c r="BC126" s="3" t="str">
        <f t="shared" si="12"/>
        <v/>
      </c>
      <c r="BD126" s="3" t="str">
        <f>IF($A126="","",IF((AND($A126="ADD",OR(BC126="",BC126="Queenstown-Lakes District Council"))),"70",(_xlfn.XLOOKUP(BC126,ud_organisation_owner[lookupValue],ud_organisation_owner[lookupKey],""))))</f>
        <v/>
      </c>
      <c r="BE126" s="3" t="str">
        <f t="shared" si="13"/>
        <v/>
      </c>
      <c r="BF126" s="3" t="str">
        <f>IF($A126="","",IF((AND($A126="ADD",OR(BE126="",BE126="Queenstown-Lakes District Council"))),"70",(_xlfn.XLOOKUP(BE126,ud_organisation_owner[lookupValue],ud_organisation_owner[lookupKey],""))))</f>
        <v/>
      </c>
      <c r="BG126" s="3" t="str">
        <f t="shared" si="14"/>
        <v/>
      </c>
      <c r="BH126" s="3" t="str">
        <f>IF($A126="","",IF((AND($A126="ADD",OR(BG126="",BG126="Local Authority"))),"17",(_xlfn.XLOOKUP(BG126,ud_sub_organisation[lookupValue],ud_sub_organisation[lookupKey],""))))</f>
        <v/>
      </c>
      <c r="BI126" s="3" t="str">
        <f t="shared" si="15"/>
        <v/>
      </c>
      <c r="BJ126" s="3" t="str">
        <f>IF($A126="","",IF((AND($A126="ADD",OR(BI126="",BI126="Vested Assets"))),"12",(_xlfn.XLOOKUP(BI126,ud_work_category[lookupValue],ud_work_category[lookupKey],""))))</f>
        <v/>
      </c>
      <c r="BK126" s="7"/>
      <c r="BL126" s="2" t="str">
        <f t="shared" si="16"/>
        <v/>
      </c>
      <c r="BM126" s="2" t="str">
        <f t="shared" si="17"/>
        <v/>
      </c>
      <c r="BN126" s="3" t="str">
        <f t="shared" si="18"/>
        <v/>
      </c>
      <c r="BO126" s="3" t="str">
        <f>IF($A126="","",IF((AND($A126="ADD",OR(BN126="",BN126="Excellent"))),"1",(_xlfn.XLOOKUP(BN126,condition[lookupValue],condition[lookupKey],""))))</f>
        <v/>
      </c>
      <c r="BP126" s="8" t="str">
        <f t="shared" si="19"/>
        <v/>
      </c>
      <c r="BQ126" s="9"/>
    </row>
    <row r="127" spans="2:69"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M127" s="3" t="str">
        <f>IF($A127="ADD",IF(NOT(ISBLANK(AL127)),_xlfn.XLOOKUP(AL127,ud_cover_subtype[lookupValue],ud_cover_subtype[lookupKey],"ERROR"),""), "")</f>
        <v/>
      </c>
      <c r="AO127" s="4"/>
      <c r="AQ127" s="4"/>
      <c r="AS127" s="8"/>
      <c r="AT127" s="4" t="str">
        <f t="shared" ca="1" si="10"/>
        <v/>
      </c>
      <c r="AU127" s="4"/>
      <c r="AV127" s="3" t="str">
        <f t="shared" si="11"/>
        <v/>
      </c>
      <c r="AW127" s="3" t="str">
        <f>IF($A127="","",IF((AND($A127="ADD",OR(AV127="",AV127="In Use"))),"5",(_xlfn.XLOOKUP(AV127,ud_asset_status[lookupValue],ud_asset_status[lookupKey],""))))</f>
        <v/>
      </c>
      <c r="AY127" s="3" t="str">
        <f>IF($A127="ADD",IF(NOT(ISBLANK(AX127)),_xlfn.XLOOKUP(AX127,ud_replacement_status[lookupValue],ud_replacement_status[lookupKey],"ERROR"),""), "")</f>
        <v/>
      </c>
      <c r="AZ127" s="8"/>
      <c r="BB127" s="3" t="str">
        <f>IF($A127="ADD",IF(NOT(ISBLANK(BA127)),_xlfn.XLOOKUP(BA127,ar_replace_reason[lookupValue],ar_replace_reason[lookupKey],"ERROR"),""), "")</f>
        <v/>
      </c>
      <c r="BC127" s="3" t="str">
        <f t="shared" si="12"/>
        <v/>
      </c>
      <c r="BD127" s="3" t="str">
        <f>IF($A127="","",IF((AND($A127="ADD",OR(BC127="",BC127="Queenstown-Lakes District Council"))),"70",(_xlfn.XLOOKUP(BC127,ud_organisation_owner[lookupValue],ud_organisation_owner[lookupKey],""))))</f>
        <v/>
      </c>
      <c r="BE127" s="3" t="str">
        <f t="shared" si="13"/>
        <v/>
      </c>
      <c r="BF127" s="3" t="str">
        <f>IF($A127="","",IF((AND($A127="ADD",OR(BE127="",BE127="Queenstown-Lakes District Council"))),"70",(_xlfn.XLOOKUP(BE127,ud_organisation_owner[lookupValue],ud_organisation_owner[lookupKey],""))))</f>
        <v/>
      </c>
      <c r="BG127" s="3" t="str">
        <f t="shared" si="14"/>
        <v/>
      </c>
      <c r="BH127" s="3" t="str">
        <f>IF($A127="","",IF((AND($A127="ADD",OR(BG127="",BG127="Local Authority"))),"17",(_xlfn.XLOOKUP(BG127,ud_sub_organisation[lookupValue],ud_sub_organisation[lookupKey],""))))</f>
        <v/>
      </c>
      <c r="BI127" s="3" t="str">
        <f t="shared" si="15"/>
        <v/>
      </c>
      <c r="BJ127" s="3" t="str">
        <f>IF($A127="","",IF((AND($A127="ADD",OR(BI127="",BI127="Vested Assets"))),"12",(_xlfn.XLOOKUP(BI127,ud_work_category[lookupValue],ud_work_category[lookupKey],""))))</f>
        <v/>
      </c>
      <c r="BK127" s="7"/>
      <c r="BL127" s="2" t="str">
        <f t="shared" si="16"/>
        <v/>
      </c>
      <c r="BM127" s="2" t="str">
        <f t="shared" si="17"/>
        <v/>
      </c>
      <c r="BN127" s="3" t="str">
        <f t="shared" si="18"/>
        <v/>
      </c>
      <c r="BO127" s="3" t="str">
        <f>IF($A127="","",IF((AND($A127="ADD",OR(BN127="",BN127="Excellent"))),"1",(_xlfn.XLOOKUP(BN127,condition[lookupValue],condition[lookupKey],""))))</f>
        <v/>
      </c>
      <c r="BP127" s="8" t="str">
        <f t="shared" si="19"/>
        <v/>
      </c>
      <c r="BQ127" s="9"/>
    </row>
    <row r="128" spans="2:69"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M128" s="3" t="str">
        <f>IF($A128="ADD",IF(NOT(ISBLANK(AL128)),_xlfn.XLOOKUP(AL128,ud_cover_subtype[lookupValue],ud_cover_subtype[lookupKey],"ERROR"),""), "")</f>
        <v/>
      </c>
      <c r="AO128" s="4"/>
      <c r="AQ128" s="4"/>
      <c r="AS128" s="8"/>
      <c r="AT128" s="4" t="str">
        <f t="shared" ca="1" si="10"/>
        <v/>
      </c>
      <c r="AU128" s="4"/>
      <c r="AV128" s="3" t="str">
        <f t="shared" si="11"/>
        <v/>
      </c>
      <c r="AW128" s="3" t="str">
        <f>IF($A128="","",IF((AND($A128="ADD",OR(AV128="",AV128="In Use"))),"5",(_xlfn.XLOOKUP(AV128,ud_asset_status[lookupValue],ud_asset_status[lookupKey],""))))</f>
        <v/>
      </c>
      <c r="AY128" s="3" t="str">
        <f>IF($A128="ADD",IF(NOT(ISBLANK(AX128)),_xlfn.XLOOKUP(AX128,ud_replacement_status[lookupValue],ud_replacement_status[lookupKey],"ERROR"),""), "")</f>
        <v/>
      </c>
      <c r="AZ128" s="8"/>
      <c r="BB128" s="3" t="str">
        <f>IF($A128="ADD",IF(NOT(ISBLANK(BA128)),_xlfn.XLOOKUP(BA128,ar_replace_reason[lookupValue],ar_replace_reason[lookupKey],"ERROR"),""), "")</f>
        <v/>
      </c>
      <c r="BC128" s="3" t="str">
        <f t="shared" si="12"/>
        <v/>
      </c>
      <c r="BD128" s="3" t="str">
        <f>IF($A128="","",IF((AND($A128="ADD",OR(BC128="",BC128="Queenstown-Lakes District Council"))),"70",(_xlfn.XLOOKUP(BC128,ud_organisation_owner[lookupValue],ud_organisation_owner[lookupKey],""))))</f>
        <v/>
      </c>
      <c r="BE128" s="3" t="str">
        <f t="shared" si="13"/>
        <v/>
      </c>
      <c r="BF128" s="3" t="str">
        <f>IF($A128="","",IF((AND($A128="ADD",OR(BE128="",BE128="Queenstown-Lakes District Council"))),"70",(_xlfn.XLOOKUP(BE128,ud_organisation_owner[lookupValue],ud_organisation_owner[lookupKey],""))))</f>
        <v/>
      </c>
      <c r="BG128" s="3" t="str">
        <f t="shared" si="14"/>
        <v/>
      </c>
      <c r="BH128" s="3" t="str">
        <f>IF($A128="","",IF((AND($A128="ADD",OR(BG128="",BG128="Local Authority"))),"17",(_xlfn.XLOOKUP(BG128,ud_sub_organisation[lookupValue],ud_sub_organisation[lookupKey],""))))</f>
        <v/>
      </c>
      <c r="BI128" s="3" t="str">
        <f t="shared" si="15"/>
        <v/>
      </c>
      <c r="BJ128" s="3" t="str">
        <f>IF($A128="","",IF((AND($A128="ADD",OR(BI128="",BI128="Vested Assets"))),"12",(_xlfn.XLOOKUP(BI128,ud_work_category[lookupValue],ud_work_category[lookupKey],""))))</f>
        <v/>
      </c>
      <c r="BK128" s="7"/>
      <c r="BL128" s="2" t="str">
        <f t="shared" si="16"/>
        <v/>
      </c>
      <c r="BM128" s="2" t="str">
        <f t="shared" si="17"/>
        <v/>
      </c>
      <c r="BN128" s="3" t="str">
        <f t="shared" si="18"/>
        <v/>
      </c>
      <c r="BO128" s="3" t="str">
        <f>IF($A128="","",IF((AND($A128="ADD",OR(BN128="",BN128="Excellent"))),"1",(_xlfn.XLOOKUP(BN128,condition[lookupValue],condition[lookupKey],""))))</f>
        <v/>
      </c>
      <c r="BP128" s="8" t="str">
        <f t="shared" si="19"/>
        <v/>
      </c>
      <c r="BQ128" s="9"/>
    </row>
    <row r="129" spans="2:69"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M129" s="3" t="str">
        <f>IF($A129="ADD",IF(NOT(ISBLANK(AL129)),_xlfn.XLOOKUP(AL129,ud_cover_subtype[lookupValue],ud_cover_subtype[lookupKey],"ERROR"),""), "")</f>
        <v/>
      </c>
      <c r="AO129" s="4"/>
      <c r="AQ129" s="4"/>
      <c r="AS129" s="8"/>
      <c r="AT129" s="4" t="str">
        <f t="shared" ca="1" si="10"/>
        <v/>
      </c>
      <c r="AU129" s="4"/>
      <c r="AV129" s="3" t="str">
        <f t="shared" si="11"/>
        <v/>
      </c>
      <c r="AW129" s="3" t="str">
        <f>IF($A129="","",IF((AND($A129="ADD",OR(AV129="",AV129="In Use"))),"5",(_xlfn.XLOOKUP(AV129,ud_asset_status[lookupValue],ud_asset_status[lookupKey],""))))</f>
        <v/>
      </c>
      <c r="AY129" s="3" t="str">
        <f>IF($A129="ADD",IF(NOT(ISBLANK(AX129)),_xlfn.XLOOKUP(AX129,ud_replacement_status[lookupValue],ud_replacement_status[lookupKey],"ERROR"),""), "")</f>
        <v/>
      </c>
      <c r="AZ129" s="8"/>
      <c r="BB129" s="3" t="str">
        <f>IF($A129="ADD",IF(NOT(ISBLANK(BA129)),_xlfn.XLOOKUP(BA129,ar_replace_reason[lookupValue],ar_replace_reason[lookupKey],"ERROR"),""), "")</f>
        <v/>
      </c>
      <c r="BC129" s="3" t="str">
        <f t="shared" si="12"/>
        <v/>
      </c>
      <c r="BD129" s="3" t="str">
        <f>IF($A129="","",IF((AND($A129="ADD",OR(BC129="",BC129="Queenstown-Lakes District Council"))),"70",(_xlfn.XLOOKUP(BC129,ud_organisation_owner[lookupValue],ud_organisation_owner[lookupKey],""))))</f>
        <v/>
      </c>
      <c r="BE129" s="3" t="str">
        <f t="shared" si="13"/>
        <v/>
      </c>
      <c r="BF129" s="3" t="str">
        <f>IF($A129="","",IF((AND($A129="ADD",OR(BE129="",BE129="Queenstown-Lakes District Council"))),"70",(_xlfn.XLOOKUP(BE129,ud_organisation_owner[lookupValue],ud_organisation_owner[lookupKey],""))))</f>
        <v/>
      </c>
      <c r="BG129" s="3" t="str">
        <f t="shared" si="14"/>
        <v/>
      </c>
      <c r="BH129" s="3" t="str">
        <f>IF($A129="","",IF((AND($A129="ADD",OR(BG129="",BG129="Local Authority"))),"17",(_xlfn.XLOOKUP(BG129,ud_sub_organisation[lookupValue],ud_sub_organisation[lookupKey],""))))</f>
        <v/>
      </c>
      <c r="BI129" s="3" t="str">
        <f t="shared" si="15"/>
        <v/>
      </c>
      <c r="BJ129" s="3" t="str">
        <f>IF($A129="","",IF((AND($A129="ADD",OR(BI129="",BI129="Vested Assets"))),"12",(_xlfn.XLOOKUP(BI129,ud_work_category[lookupValue],ud_work_category[lookupKey],""))))</f>
        <v/>
      </c>
      <c r="BK129" s="7"/>
      <c r="BL129" s="2" t="str">
        <f t="shared" si="16"/>
        <v/>
      </c>
      <c r="BM129" s="2" t="str">
        <f t="shared" si="17"/>
        <v/>
      </c>
      <c r="BN129" s="3" t="str">
        <f t="shared" si="18"/>
        <v/>
      </c>
      <c r="BO129" s="3" t="str">
        <f>IF($A129="","",IF((AND($A129="ADD",OR(BN129="",BN129="Excellent"))),"1",(_xlfn.XLOOKUP(BN129,condition[lookupValue],condition[lookupKey],""))))</f>
        <v/>
      </c>
      <c r="BP129" s="8" t="str">
        <f t="shared" si="19"/>
        <v/>
      </c>
      <c r="BQ129" s="9"/>
    </row>
    <row r="130" spans="2:69"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M130" s="3" t="str">
        <f>IF($A130="ADD",IF(NOT(ISBLANK(AL130)),_xlfn.XLOOKUP(AL130,ud_cover_subtype[lookupValue],ud_cover_subtype[lookupKey],"ERROR"),""), "")</f>
        <v/>
      </c>
      <c r="AO130" s="4"/>
      <c r="AQ130" s="4"/>
      <c r="AS130" s="8"/>
      <c r="AT130" s="4" t="str">
        <f t="shared" ca="1" si="10"/>
        <v/>
      </c>
      <c r="AU130" s="4"/>
      <c r="AV130" s="3" t="str">
        <f t="shared" si="11"/>
        <v/>
      </c>
      <c r="AW130" s="3" t="str">
        <f>IF($A130="","",IF((AND($A130="ADD",OR(AV130="",AV130="In Use"))),"5",(_xlfn.XLOOKUP(AV130,ud_asset_status[lookupValue],ud_asset_status[lookupKey],""))))</f>
        <v/>
      </c>
      <c r="AY130" s="3" t="str">
        <f>IF($A130="ADD",IF(NOT(ISBLANK(AX130)),_xlfn.XLOOKUP(AX130,ud_replacement_status[lookupValue],ud_replacement_status[lookupKey],"ERROR"),""), "")</f>
        <v/>
      </c>
      <c r="AZ130" s="8"/>
      <c r="BB130" s="3" t="str">
        <f>IF($A130="ADD",IF(NOT(ISBLANK(BA130)),_xlfn.XLOOKUP(BA130,ar_replace_reason[lookupValue],ar_replace_reason[lookupKey],"ERROR"),""), "")</f>
        <v/>
      </c>
      <c r="BC130" s="3" t="str">
        <f t="shared" si="12"/>
        <v/>
      </c>
      <c r="BD130" s="3" t="str">
        <f>IF($A130="","",IF((AND($A130="ADD",OR(BC130="",BC130="Queenstown-Lakes District Council"))),"70",(_xlfn.XLOOKUP(BC130,ud_organisation_owner[lookupValue],ud_organisation_owner[lookupKey],""))))</f>
        <v/>
      </c>
      <c r="BE130" s="3" t="str">
        <f t="shared" si="13"/>
        <v/>
      </c>
      <c r="BF130" s="3" t="str">
        <f>IF($A130="","",IF((AND($A130="ADD",OR(BE130="",BE130="Queenstown-Lakes District Council"))),"70",(_xlfn.XLOOKUP(BE130,ud_organisation_owner[lookupValue],ud_organisation_owner[lookupKey],""))))</f>
        <v/>
      </c>
      <c r="BG130" s="3" t="str">
        <f t="shared" si="14"/>
        <v/>
      </c>
      <c r="BH130" s="3" t="str">
        <f>IF($A130="","",IF((AND($A130="ADD",OR(BG130="",BG130="Local Authority"))),"17",(_xlfn.XLOOKUP(BG130,ud_sub_organisation[lookupValue],ud_sub_organisation[lookupKey],""))))</f>
        <v/>
      </c>
      <c r="BI130" s="3" t="str">
        <f t="shared" si="15"/>
        <v/>
      </c>
      <c r="BJ130" s="3" t="str">
        <f>IF($A130="","",IF((AND($A130="ADD",OR(BI130="",BI130="Vested Assets"))),"12",(_xlfn.XLOOKUP(BI130,ud_work_category[lookupValue],ud_work_category[lookupKey],""))))</f>
        <v/>
      </c>
      <c r="BK130" s="7"/>
      <c r="BL130" s="2" t="str">
        <f t="shared" si="16"/>
        <v/>
      </c>
      <c r="BM130" s="2" t="str">
        <f t="shared" si="17"/>
        <v/>
      </c>
      <c r="BN130" s="3" t="str">
        <f t="shared" si="18"/>
        <v/>
      </c>
      <c r="BO130" s="3" t="str">
        <f>IF($A130="","",IF((AND($A130="ADD",OR(BN130="",BN130="Excellent"))),"1",(_xlfn.XLOOKUP(BN130,condition[lookupValue],condition[lookupKey],""))))</f>
        <v/>
      </c>
      <c r="BP130" s="8" t="str">
        <f t="shared" si="19"/>
        <v/>
      </c>
      <c r="BQ130" s="9"/>
    </row>
    <row r="131" spans="2:69"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M131" s="3" t="str">
        <f>IF($A131="ADD",IF(NOT(ISBLANK(AL131)),_xlfn.XLOOKUP(AL131,ud_cover_subtype[lookupValue],ud_cover_subtype[lookupKey],"ERROR"),""), "")</f>
        <v/>
      </c>
      <c r="AO131" s="4"/>
      <c r="AQ131" s="4"/>
      <c r="AS131" s="8"/>
      <c r="AT131" s="4" t="str">
        <f t="shared" ca="1" si="10"/>
        <v/>
      </c>
      <c r="AU131" s="4"/>
      <c r="AV131" s="3" t="str">
        <f t="shared" si="11"/>
        <v/>
      </c>
      <c r="AW131" s="3" t="str">
        <f>IF($A131="","",IF((AND($A131="ADD",OR(AV131="",AV131="In Use"))),"5",(_xlfn.XLOOKUP(AV131,ud_asset_status[lookupValue],ud_asset_status[lookupKey],""))))</f>
        <v/>
      </c>
      <c r="AY131" s="3" t="str">
        <f>IF($A131="ADD",IF(NOT(ISBLANK(AX131)),_xlfn.XLOOKUP(AX131,ud_replacement_status[lookupValue],ud_replacement_status[lookupKey],"ERROR"),""), "")</f>
        <v/>
      </c>
      <c r="AZ131" s="8"/>
      <c r="BB131" s="3" t="str">
        <f>IF($A131="ADD",IF(NOT(ISBLANK(BA131)),_xlfn.XLOOKUP(BA131,ar_replace_reason[lookupValue],ar_replace_reason[lookupKey],"ERROR"),""), "")</f>
        <v/>
      </c>
      <c r="BC131" s="3" t="str">
        <f t="shared" si="12"/>
        <v/>
      </c>
      <c r="BD131" s="3" t="str">
        <f>IF($A131="","",IF((AND($A131="ADD",OR(BC131="",BC131="Queenstown-Lakes District Council"))),"70",(_xlfn.XLOOKUP(BC131,ud_organisation_owner[lookupValue],ud_organisation_owner[lookupKey],""))))</f>
        <v/>
      </c>
      <c r="BE131" s="3" t="str">
        <f t="shared" si="13"/>
        <v/>
      </c>
      <c r="BF131" s="3" t="str">
        <f>IF($A131="","",IF((AND($A131="ADD",OR(BE131="",BE131="Queenstown-Lakes District Council"))),"70",(_xlfn.XLOOKUP(BE131,ud_organisation_owner[lookupValue],ud_organisation_owner[lookupKey],""))))</f>
        <v/>
      </c>
      <c r="BG131" s="3" t="str">
        <f t="shared" si="14"/>
        <v/>
      </c>
      <c r="BH131" s="3" t="str">
        <f>IF($A131="","",IF((AND($A131="ADD",OR(BG131="",BG131="Local Authority"))),"17",(_xlfn.XLOOKUP(BG131,ud_sub_organisation[lookupValue],ud_sub_organisation[lookupKey],""))))</f>
        <v/>
      </c>
      <c r="BI131" s="3" t="str">
        <f t="shared" si="15"/>
        <v/>
      </c>
      <c r="BJ131" s="3" t="str">
        <f>IF($A131="","",IF((AND($A131="ADD",OR(BI131="",BI131="Vested Assets"))),"12",(_xlfn.XLOOKUP(BI131,ud_work_category[lookupValue],ud_work_category[lookupKey],""))))</f>
        <v/>
      </c>
      <c r="BK131" s="7"/>
      <c r="BL131" s="2" t="str">
        <f t="shared" si="16"/>
        <v/>
      </c>
      <c r="BM131" s="2" t="str">
        <f t="shared" si="17"/>
        <v/>
      </c>
      <c r="BN131" s="3" t="str">
        <f t="shared" si="18"/>
        <v/>
      </c>
      <c r="BO131" s="3" t="str">
        <f>IF($A131="","",IF((AND($A131="ADD",OR(BN131="",BN131="Excellent"))),"1",(_xlfn.XLOOKUP(BN131,condition[lookupValue],condition[lookupKey],""))))</f>
        <v/>
      </c>
      <c r="BP131" s="8" t="str">
        <f t="shared" si="19"/>
        <v/>
      </c>
      <c r="BQ131" s="9"/>
    </row>
    <row r="132" spans="2:69"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M132" s="3" t="str">
        <f>IF($A132="ADD",IF(NOT(ISBLANK(AL132)),_xlfn.XLOOKUP(AL132,ud_cover_subtype[lookupValue],ud_cover_subtype[lookupKey],"ERROR"),""), "")</f>
        <v/>
      </c>
      <c r="AO132" s="4"/>
      <c r="AQ132" s="4"/>
      <c r="AS132" s="8"/>
      <c r="AT132" s="4" t="str">
        <f t="shared" ca="1" si="10"/>
        <v/>
      </c>
      <c r="AU132" s="4"/>
      <c r="AV132" s="3" t="str">
        <f t="shared" si="11"/>
        <v/>
      </c>
      <c r="AW132" s="3" t="str">
        <f>IF($A132="","",IF((AND($A132="ADD",OR(AV132="",AV132="In Use"))),"5",(_xlfn.XLOOKUP(AV132,ud_asset_status[lookupValue],ud_asset_status[lookupKey],""))))</f>
        <v/>
      </c>
      <c r="AY132" s="3" t="str">
        <f>IF($A132="ADD",IF(NOT(ISBLANK(AX132)),_xlfn.XLOOKUP(AX132,ud_replacement_status[lookupValue],ud_replacement_status[lookupKey],"ERROR"),""), "")</f>
        <v/>
      </c>
      <c r="AZ132" s="8"/>
      <c r="BB132" s="3" t="str">
        <f>IF($A132="ADD",IF(NOT(ISBLANK(BA132)),_xlfn.XLOOKUP(BA132,ar_replace_reason[lookupValue],ar_replace_reason[lookupKey],"ERROR"),""), "")</f>
        <v/>
      </c>
      <c r="BC132" s="3" t="str">
        <f t="shared" si="12"/>
        <v/>
      </c>
      <c r="BD132" s="3" t="str">
        <f>IF($A132="","",IF((AND($A132="ADD",OR(BC132="",BC132="Queenstown-Lakes District Council"))),"70",(_xlfn.XLOOKUP(BC132,ud_organisation_owner[lookupValue],ud_organisation_owner[lookupKey],""))))</f>
        <v/>
      </c>
      <c r="BE132" s="3" t="str">
        <f t="shared" si="13"/>
        <v/>
      </c>
      <c r="BF132" s="3" t="str">
        <f>IF($A132="","",IF((AND($A132="ADD",OR(BE132="",BE132="Queenstown-Lakes District Council"))),"70",(_xlfn.XLOOKUP(BE132,ud_organisation_owner[lookupValue],ud_organisation_owner[lookupKey],""))))</f>
        <v/>
      </c>
      <c r="BG132" s="3" t="str">
        <f t="shared" si="14"/>
        <v/>
      </c>
      <c r="BH132" s="3" t="str">
        <f>IF($A132="","",IF((AND($A132="ADD",OR(BG132="",BG132="Local Authority"))),"17",(_xlfn.XLOOKUP(BG132,ud_sub_organisation[lookupValue],ud_sub_organisation[lookupKey],""))))</f>
        <v/>
      </c>
      <c r="BI132" s="3" t="str">
        <f t="shared" si="15"/>
        <v/>
      </c>
      <c r="BJ132" s="3" t="str">
        <f>IF($A132="","",IF((AND($A132="ADD",OR(BI132="",BI132="Vested Assets"))),"12",(_xlfn.XLOOKUP(BI132,ud_work_category[lookupValue],ud_work_category[lookupKey],""))))</f>
        <v/>
      </c>
      <c r="BK132" s="7"/>
      <c r="BL132" s="2" t="str">
        <f t="shared" si="16"/>
        <v/>
      </c>
      <c r="BM132" s="2" t="str">
        <f t="shared" si="17"/>
        <v/>
      </c>
      <c r="BN132" s="3" t="str">
        <f t="shared" si="18"/>
        <v/>
      </c>
      <c r="BO132" s="3" t="str">
        <f>IF($A132="","",IF((AND($A132="ADD",OR(BN132="",BN132="Excellent"))),"1",(_xlfn.XLOOKUP(BN132,condition[lookupValue],condition[lookupKey],""))))</f>
        <v/>
      </c>
      <c r="BP132" s="8" t="str">
        <f t="shared" si="19"/>
        <v/>
      </c>
      <c r="BQ132" s="9"/>
    </row>
    <row r="133" spans="2:69"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M133" s="3" t="str">
        <f>IF($A133="ADD",IF(NOT(ISBLANK(AL133)),_xlfn.XLOOKUP(AL133,ud_cover_subtype[lookupValue],ud_cover_subtype[lookupKey],"ERROR"),""), "")</f>
        <v/>
      </c>
      <c r="AO133" s="4"/>
      <c r="AQ133" s="4"/>
      <c r="AS133" s="8"/>
      <c r="AT133" s="4" t="str">
        <f t="shared" ca="1" si="10"/>
        <v/>
      </c>
      <c r="AU133" s="4"/>
      <c r="AV133" s="3" t="str">
        <f t="shared" si="11"/>
        <v/>
      </c>
      <c r="AW133" s="3" t="str">
        <f>IF($A133="","",IF((AND($A133="ADD",OR(AV133="",AV133="In Use"))),"5",(_xlfn.XLOOKUP(AV133,ud_asset_status[lookupValue],ud_asset_status[lookupKey],""))))</f>
        <v/>
      </c>
      <c r="AY133" s="3" t="str">
        <f>IF($A133="ADD",IF(NOT(ISBLANK(AX133)),_xlfn.XLOOKUP(AX133,ud_replacement_status[lookupValue],ud_replacement_status[lookupKey],"ERROR"),""), "")</f>
        <v/>
      </c>
      <c r="AZ133" s="8"/>
      <c r="BB133" s="3" t="str">
        <f>IF($A133="ADD",IF(NOT(ISBLANK(BA133)),_xlfn.XLOOKUP(BA133,ar_replace_reason[lookupValue],ar_replace_reason[lookupKey],"ERROR"),""), "")</f>
        <v/>
      </c>
      <c r="BC133" s="3" t="str">
        <f t="shared" si="12"/>
        <v/>
      </c>
      <c r="BD133" s="3" t="str">
        <f>IF($A133="","",IF((AND($A133="ADD",OR(BC133="",BC133="Queenstown-Lakes District Council"))),"70",(_xlfn.XLOOKUP(BC133,ud_organisation_owner[lookupValue],ud_organisation_owner[lookupKey],""))))</f>
        <v/>
      </c>
      <c r="BE133" s="3" t="str">
        <f t="shared" si="13"/>
        <v/>
      </c>
      <c r="BF133" s="3" t="str">
        <f>IF($A133="","",IF((AND($A133="ADD",OR(BE133="",BE133="Queenstown-Lakes District Council"))),"70",(_xlfn.XLOOKUP(BE133,ud_organisation_owner[lookupValue],ud_organisation_owner[lookupKey],""))))</f>
        <v/>
      </c>
      <c r="BG133" s="3" t="str">
        <f t="shared" si="14"/>
        <v/>
      </c>
      <c r="BH133" s="3" t="str">
        <f>IF($A133="","",IF((AND($A133="ADD",OR(BG133="",BG133="Local Authority"))),"17",(_xlfn.XLOOKUP(BG133,ud_sub_organisation[lookupValue],ud_sub_organisation[lookupKey],""))))</f>
        <v/>
      </c>
      <c r="BI133" s="3" t="str">
        <f t="shared" si="15"/>
        <v/>
      </c>
      <c r="BJ133" s="3" t="str">
        <f>IF($A133="","",IF((AND($A133="ADD",OR(BI133="",BI133="Vested Assets"))),"12",(_xlfn.XLOOKUP(BI133,ud_work_category[lookupValue],ud_work_category[lookupKey],""))))</f>
        <v/>
      </c>
      <c r="BK133" s="7"/>
      <c r="BL133" s="2" t="str">
        <f t="shared" si="16"/>
        <v/>
      </c>
      <c r="BM133" s="2" t="str">
        <f t="shared" si="17"/>
        <v/>
      </c>
      <c r="BN133" s="3" t="str">
        <f t="shared" si="18"/>
        <v/>
      </c>
      <c r="BO133" s="3" t="str">
        <f>IF($A133="","",IF((AND($A133="ADD",OR(BN133="",BN133="Excellent"))),"1",(_xlfn.XLOOKUP(BN133,condition[lookupValue],condition[lookupKey],""))))</f>
        <v/>
      </c>
      <c r="BP133" s="8" t="str">
        <f t="shared" si="19"/>
        <v/>
      </c>
      <c r="BQ133" s="9"/>
    </row>
    <row r="134" spans="2:69"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M134" s="3" t="str">
        <f>IF($A134="ADD",IF(NOT(ISBLANK(AL134)),_xlfn.XLOOKUP(AL134,ud_cover_subtype[lookupValue],ud_cover_subtype[lookupKey],"ERROR"),""), "")</f>
        <v/>
      </c>
      <c r="AO134" s="4"/>
      <c r="AQ134" s="4"/>
      <c r="AS134" s="8"/>
      <c r="AT134" s="4" t="str">
        <f t="shared" ca="1" si="10"/>
        <v/>
      </c>
      <c r="AU134" s="4"/>
      <c r="AV134" s="3" t="str">
        <f t="shared" si="11"/>
        <v/>
      </c>
      <c r="AW134" s="3" t="str">
        <f>IF($A134="","",IF((AND($A134="ADD",OR(AV134="",AV134="In Use"))),"5",(_xlfn.XLOOKUP(AV134,ud_asset_status[lookupValue],ud_asset_status[lookupKey],""))))</f>
        <v/>
      </c>
      <c r="AY134" s="3" t="str">
        <f>IF($A134="ADD",IF(NOT(ISBLANK(AX134)),_xlfn.XLOOKUP(AX134,ud_replacement_status[lookupValue],ud_replacement_status[lookupKey],"ERROR"),""), "")</f>
        <v/>
      </c>
      <c r="AZ134" s="8"/>
      <c r="BB134" s="3" t="str">
        <f>IF($A134="ADD",IF(NOT(ISBLANK(BA134)),_xlfn.XLOOKUP(BA134,ar_replace_reason[lookupValue],ar_replace_reason[lookupKey],"ERROR"),""), "")</f>
        <v/>
      </c>
      <c r="BC134" s="3" t="str">
        <f t="shared" si="12"/>
        <v/>
      </c>
      <c r="BD134" s="3" t="str">
        <f>IF($A134="","",IF((AND($A134="ADD",OR(BC134="",BC134="Queenstown-Lakes District Council"))),"70",(_xlfn.XLOOKUP(BC134,ud_organisation_owner[lookupValue],ud_organisation_owner[lookupKey],""))))</f>
        <v/>
      </c>
      <c r="BE134" s="3" t="str">
        <f t="shared" si="13"/>
        <v/>
      </c>
      <c r="BF134" s="3" t="str">
        <f>IF($A134="","",IF((AND($A134="ADD",OR(BE134="",BE134="Queenstown-Lakes District Council"))),"70",(_xlfn.XLOOKUP(BE134,ud_organisation_owner[lookupValue],ud_organisation_owner[lookupKey],""))))</f>
        <v/>
      </c>
      <c r="BG134" s="3" t="str">
        <f t="shared" si="14"/>
        <v/>
      </c>
      <c r="BH134" s="3" t="str">
        <f>IF($A134="","",IF((AND($A134="ADD",OR(BG134="",BG134="Local Authority"))),"17",(_xlfn.XLOOKUP(BG134,ud_sub_organisation[lookupValue],ud_sub_organisation[lookupKey],""))))</f>
        <v/>
      </c>
      <c r="BI134" s="3" t="str">
        <f t="shared" si="15"/>
        <v/>
      </c>
      <c r="BJ134" s="3" t="str">
        <f>IF($A134="","",IF((AND($A134="ADD",OR(BI134="",BI134="Vested Assets"))),"12",(_xlfn.XLOOKUP(BI134,ud_work_category[lookupValue],ud_work_category[lookupKey],""))))</f>
        <v/>
      </c>
      <c r="BK134" s="7"/>
      <c r="BL134" s="2" t="str">
        <f t="shared" si="16"/>
        <v/>
      </c>
      <c r="BM134" s="2" t="str">
        <f t="shared" si="17"/>
        <v/>
      </c>
      <c r="BN134" s="3" t="str">
        <f t="shared" si="18"/>
        <v/>
      </c>
      <c r="BO134" s="3" t="str">
        <f>IF($A134="","",IF((AND($A134="ADD",OR(BN134="",BN134="Excellent"))),"1",(_xlfn.XLOOKUP(BN134,condition[lookupValue],condition[lookupKey],""))))</f>
        <v/>
      </c>
      <c r="BP134" s="8" t="str">
        <f t="shared" si="19"/>
        <v/>
      </c>
      <c r="BQ134" s="9"/>
    </row>
    <row r="135" spans="2:69"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M135" s="3" t="str">
        <f>IF($A135="ADD",IF(NOT(ISBLANK(AL135)),_xlfn.XLOOKUP(AL135,ud_cover_subtype[lookupValue],ud_cover_subtype[lookupKey],"ERROR"),""), "")</f>
        <v/>
      </c>
      <c r="AO135" s="4"/>
      <c r="AQ135" s="4"/>
      <c r="AS135" s="8"/>
      <c r="AT135" s="4" t="str">
        <f t="shared" ca="1" si="10"/>
        <v/>
      </c>
      <c r="AU135" s="4"/>
      <c r="AV135" s="3" t="str">
        <f t="shared" si="11"/>
        <v/>
      </c>
      <c r="AW135" s="3" t="str">
        <f>IF($A135="","",IF((AND($A135="ADD",OR(AV135="",AV135="In Use"))),"5",(_xlfn.XLOOKUP(AV135,ud_asset_status[lookupValue],ud_asset_status[lookupKey],""))))</f>
        <v/>
      </c>
      <c r="AY135" s="3" t="str">
        <f>IF($A135="ADD",IF(NOT(ISBLANK(AX135)),_xlfn.XLOOKUP(AX135,ud_replacement_status[lookupValue],ud_replacement_status[lookupKey],"ERROR"),""), "")</f>
        <v/>
      </c>
      <c r="AZ135" s="8"/>
      <c r="BB135" s="3" t="str">
        <f>IF($A135="ADD",IF(NOT(ISBLANK(BA135)),_xlfn.XLOOKUP(BA135,ar_replace_reason[lookupValue],ar_replace_reason[lookupKey],"ERROR"),""), "")</f>
        <v/>
      </c>
      <c r="BC135" s="3" t="str">
        <f t="shared" si="12"/>
        <v/>
      </c>
      <c r="BD135" s="3" t="str">
        <f>IF($A135="","",IF((AND($A135="ADD",OR(BC135="",BC135="Queenstown-Lakes District Council"))),"70",(_xlfn.XLOOKUP(BC135,ud_organisation_owner[lookupValue],ud_organisation_owner[lookupKey],""))))</f>
        <v/>
      </c>
      <c r="BE135" s="3" t="str">
        <f t="shared" si="13"/>
        <v/>
      </c>
      <c r="BF135" s="3" t="str">
        <f>IF($A135="","",IF((AND($A135="ADD",OR(BE135="",BE135="Queenstown-Lakes District Council"))),"70",(_xlfn.XLOOKUP(BE135,ud_organisation_owner[lookupValue],ud_organisation_owner[lookupKey],""))))</f>
        <v/>
      </c>
      <c r="BG135" s="3" t="str">
        <f t="shared" si="14"/>
        <v/>
      </c>
      <c r="BH135" s="3" t="str">
        <f>IF($A135="","",IF((AND($A135="ADD",OR(BG135="",BG135="Local Authority"))),"17",(_xlfn.XLOOKUP(BG135,ud_sub_organisation[lookupValue],ud_sub_organisation[lookupKey],""))))</f>
        <v/>
      </c>
      <c r="BI135" s="3" t="str">
        <f t="shared" si="15"/>
        <v/>
      </c>
      <c r="BJ135" s="3" t="str">
        <f>IF($A135="","",IF((AND($A135="ADD",OR(BI135="",BI135="Vested Assets"))),"12",(_xlfn.XLOOKUP(BI135,ud_work_category[lookupValue],ud_work_category[lookupKey],""))))</f>
        <v/>
      </c>
      <c r="BK135" s="7"/>
      <c r="BL135" s="2" t="str">
        <f t="shared" si="16"/>
        <v/>
      </c>
      <c r="BM135" s="2" t="str">
        <f t="shared" si="17"/>
        <v/>
      </c>
      <c r="BN135" s="3" t="str">
        <f t="shared" si="18"/>
        <v/>
      </c>
      <c r="BO135" s="3" t="str">
        <f>IF($A135="","",IF((AND($A135="ADD",OR(BN135="",BN135="Excellent"))),"1",(_xlfn.XLOOKUP(BN135,condition[lookupValue],condition[lookupKey],""))))</f>
        <v/>
      </c>
      <c r="BP135" s="8" t="str">
        <f t="shared" si="19"/>
        <v/>
      </c>
      <c r="BQ135" s="9"/>
    </row>
    <row r="136" spans="2:69"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M136" s="3" t="str">
        <f>IF($A136="ADD",IF(NOT(ISBLANK(AL136)),_xlfn.XLOOKUP(AL136,ud_cover_subtype[lookupValue],ud_cover_subtype[lookupKey],"ERROR"),""), "")</f>
        <v/>
      </c>
      <c r="AO136" s="4"/>
      <c r="AQ136" s="4"/>
      <c r="AS136" s="8"/>
      <c r="AT136" s="4" t="str">
        <f t="shared" ca="1" si="10"/>
        <v/>
      </c>
      <c r="AU136" s="4"/>
      <c r="AV136" s="3" t="str">
        <f t="shared" si="11"/>
        <v/>
      </c>
      <c r="AW136" s="3" t="str">
        <f>IF($A136="","",IF((AND($A136="ADD",OR(AV136="",AV136="In Use"))),"5",(_xlfn.XLOOKUP(AV136,ud_asset_status[lookupValue],ud_asset_status[lookupKey],""))))</f>
        <v/>
      </c>
      <c r="AY136" s="3" t="str">
        <f>IF($A136="ADD",IF(NOT(ISBLANK(AX136)),_xlfn.XLOOKUP(AX136,ud_replacement_status[lookupValue],ud_replacement_status[lookupKey],"ERROR"),""), "")</f>
        <v/>
      </c>
      <c r="AZ136" s="8"/>
      <c r="BB136" s="3" t="str">
        <f>IF($A136="ADD",IF(NOT(ISBLANK(BA136)),_xlfn.XLOOKUP(BA136,ar_replace_reason[lookupValue],ar_replace_reason[lookupKey],"ERROR"),""), "")</f>
        <v/>
      </c>
      <c r="BC136" s="3" t="str">
        <f t="shared" si="12"/>
        <v/>
      </c>
      <c r="BD136" s="3" t="str">
        <f>IF($A136="","",IF((AND($A136="ADD",OR(BC136="",BC136="Queenstown-Lakes District Council"))),"70",(_xlfn.XLOOKUP(BC136,ud_organisation_owner[lookupValue],ud_organisation_owner[lookupKey],""))))</f>
        <v/>
      </c>
      <c r="BE136" s="3" t="str">
        <f t="shared" si="13"/>
        <v/>
      </c>
      <c r="BF136" s="3" t="str">
        <f>IF($A136="","",IF((AND($A136="ADD",OR(BE136="",BE136="Queenstown-Lakes District Council"))),"70",(_xlfn.XLOOKUP(BE136,ud_organisation_owner[lookupValue],ud_organisation_owner[lookupKey],""))))</f>
        <v/>
      </c>
      <c r="BG136" s="3" t="str">
        <f t="shared" si="14"/>
        <v/>
      </c>
      <c r="BH136" s="3" t="str">
        <f>IF($A136="","",IF((AND($A136="ADD",OR(BG136="",BG136="Local Authority"))),"17",(_xlfn.XLOOKUP(BG136,ud_sub_organisation[lookupValue],ud_sub_organisation[lookupKey],""))))</f>
        <v/>
      </c>
      <c r="BI136" s="3" t="str">
        <f t="shared" si="15"/>
        <v/>
      </c>
      <c r="BJ136" s="3" t="str">
        <f>IF($A136="","",IF((AND($A136="ADD",OR(BI136="",BI136="Vested Assets"))),"12",(_xlfn.XLOOKUP(BI136,ud_work_category[lookupValue],ud_work_category[lookupKey],""))))</f>
        <v/>
      </c>
      <c r="BK136" s="7"/>
      <c r="BL136" s="2" t="str">
        <f t="shared" si="16"/>
        <v/>
      </c>
      <c r="BM136" s="2" t="str">
        <f t="shared" si="17"/>
        <v/>
      </c>
      <c r="BN136" s="3" t="str">
        <f t="shared" si="18"/>
        <v/>
      </c>
      <c r="BO136" s="3" t="str">
        <f>IF($A136="","",IF((AND($A136="ADD",OR(BN136="",BN136="Excellent"))),"1",(_xlfn.XLOOKUP(BN136,condition[lookupValue],condition[lookupKey],""))))</f>
        <v/>
      </c>
      <c r="BP136" s="8" t="str">
        <f t="shared" si="19"/>
        <v/>
      </c>
      <c r="BQ136" s="9"/>
    </row>
    <row r="137" spans="2:69"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M137" s="3" t="str">
        <f>IF($A137="ADD",IF(NOT(ISBLANK(AL137)),_xlfn.XLOOKUP(AL137,ud_cover_subtype[lookupValue],ud_cover_subtype[lookupKey],"ERROR"),""), "")</f>
        <v/>
      </c>
      <c r="AO137" s="4"/>
      <c r="AQ137" s="4"/>
      <c r="AS137" s="8"/>
      <c r="AT137" s="4" t="str">
        <f t="shared" ca="1" si="10"/>
        <v/>
      </c>
      <c r="AU137" s="4"/>
      <c r="AV137" s="3" t="str">
        <f t="shared" si="11"/>
        <v/>
      </c>
      <c r="AW137" s="3" t="str">
        <f>IF($A137="","",IF((AND($A137="ADD",OR(AV137="",AV137="In Use"))),"5",(_xlfn.XLOOKUP(AV137,ud_asset_status[lookupValue],ud_asset_status[lookupKey],""))))</f>
        <v/>
      </c>
      <c r="AY137" s="3" t="str">
        <f>IF($A137="ADD",IF(NOT(ISBLANK(AX137)),_xlfn.XLOOKUP(AX137,ud_replacement_status[lookupValue],ud_replacement_status[lookupKey],"ERROR"),""), "")</f>
        <v/>
      </c>
      <c r="AZ137" s="8"/>
      <c r="BB137" s="3" t="str">
        <f>IF($A137="ADD",IF(NOT(ISBLANK(BA137)),_xlfn.XLOOKUP(BA137,ar_replace_reason[lookupValue],ar_replace_reason[lookupKey],"ERROR"),""), "")</f>
        <v/>
      </c>
      <c r="BC137" s="3" t="str">
        <f t="shared" si="12"/>
        <v/>
      </c>
      <c r="BD137" s="3" t="str">
        <f>IF($A137="","",IF((AND($A137="ADD",OR(BC137="",BC137="Queenstown-Lakes District Council"))),"70",(_xlfn.XLOOKUP(BC137,ud_organisation_owner[lookupValue],ud_organisation_owner[lookupKey],""))))</f>
        <v/>
      </c>
      <c r="BE137" s="3" t="str">
        <f t="shared" si="13"/>
        <v/>
      </c>
      <c r="BF137" s="3" t="str">
        <f>IF($A137="","",IF((AND($A137="ADD",OR(BE137="",BE137="Queenstown-Lakes District Council"))),"70",(_xlfn.XLOOKUP(BE137,ud_organisation_owner[lookupValue],ud_organisation_owner[lookupKey],""))))</f>
        <v/>
      </c>
      <c r="BG137" s="3" t="str">
        <f t="shared" si="14"/>
        <v/>
      </c>
      <c r="BH137" s="3" t="str">
        <f>IF($A137="","",IF((AND($A137="ADD",OR(BG137="",BG137="Local Authority"))),"17",(_xlfn.XLOOKUP(BG137,ud_sub_organisation[lookupValue],ud_sub_organisation[lookupKey],""))))</f>
        <v/>
      </c>
      <c r="BI137" s="3" t="str">
        <f t="shared" si="15"/>
        <v/>
      </c>
      <c r="BJ137" s="3" t="str">
        <f>IF($A137="","",IF((AND($A137="ADD",OR(BI137="",BI137="Vested Assets"))),"12",(_xlfn.XLOOKUP(BI137,ud_work_category[lookupValue],ud_work_category[lookupKey],""))))</f>
        <v/>
      </c>
      <c r="BK137" s="7"/>
      <c r="BL137" s="2" t="str">
        <f t="shared" si="16"/>
        <v/>
      </c>
      <c r="BM137" s="2" t="str">
        <f t="shared" si="17"/>
        <v/>
      </c>
      <c r="BN137" s="3" t="str">
        <f t="shared" si="18"/>
        <v/>
      </c>
      <c r="BO137" s="3" t="str">
        <f>IF($A137="","",IF((AND($A137="ADD",OR(BN137="",BN137="Excellent"))),"1",(_xlfn.XLOOKUP(BN137,condition[lookupValue],condition[lookupKey],""))))</f>
        <v/>
      </c>
      <c r="BP137" s="8" t="str">
        <f t="shared" si="19"/>
        <v/>
      </c>
      <c r="BQ137" s="9"/>
    </row>
    <row r="138" spans="2:69"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M138" s="3" t="str">
        <f>IF($A138="ADD",IF(NOT(ISBLANK(AL138)),_xlfn.XLOOKUP(AL138,ud_cover_subtype[lookupValue],ud_cover_subtype[lookupKey],"ERROR"),""), "")</f>
        <v/>
      </c>
      <c r="AO138" s="4"/>
      <c r="AQ138" s="4"/>
      <c r="AS138" s="8"/>
      <c r="AT138" s="4" t="str">
        <f t="shared" ca="1" si="10"/>
        <v/>
      </c>
      <c r="AU138" s="4"/>
      <c r="AV138" s="3" t="str">
        <f t="shared" si="11"/>
        <v/>
      </c>
      <c r="AW138" s="3" t="str">
        <f>IF($A138="","",IF((AND($A138="ADD",OR(AV138="",AV138="In Use"))),"5",(_xlfn.XLOOKUP(AV138,ud_asset_status[lookupValue],ud_asset_status[lookupKey],""))))</f>
        <v/>
      </c>
      <c r="AY138" s="3" t="str">
        <f>IF($A138="ADD",IF(NOT(ISBLANK(AX138)),_xlfn.XLOOKUP(AX138,ud_replacement_status[lookupValue],ud_replacement_status[lookupKey],"ERROR"),""), "")</f>
        <v/>
      </c>
      <c r="AZ138" s="8"/>
      <c r="BB138" s="3" t="str">
        <f>IF($A138="ADD",IF(NOT(ISBLANK(BA138)),_xlfn.XLOOKUP(BA138,ar_replace_reason[lookupValue],ar_replace_reason[lookupKey],"ERROR"),""), "")</f>
        <v/>
      </c>
      <c r="BC138" s="3" t="str">
        <f t="shared" si="12"/>
        <v/>
      </c>
      <c r="BD138" s="3" t="str">
        <f>IF($A138="","",IF((AND($A138="ADD",OR(BC138="",BC138="Queenstown-Lakes District Council"))),"70",(_xlfn.XLOOKUP(BC138,ud_organisation_owner[lookupValue],ud_organisation_owner[lookupKey],""))))</f>
        <v/>
      </c>
      <c r="BE138" s="3" t="str">
        <f t="shared" si="13"/>
        <v/>
      </c>
      <c r="BF138" s="3" t="str">
        <f>IF($A138="","",IF((AND($A138="ADD",OR(BE138="",BE138="Queenstown-Lakes District Council"))),"70",(_xlfn.XLOOKUP(BE138,ud_organisation_owner[lookupValue],ud_organisation_owner[lookupKey],""))))</f>
        <v/>
      </c>
      <c r="BG138" s="3" t="str">
        <f t="shared" si="14"/>
        <v/>
      </c>
      <c r="BH138" s="3" t="str">
        <f>IF($A138="","",IF((AND($A138="ADD",OR(BG138="",BG138="Local Authority"))),"17",(_xlfn.XLOOKUP(BG138,ud_sub_organisation[lookupValue],ud_sub_organisation[lookupKey],""))))</f>
        <v/>
      </c>
      <c r="BI138" s="3" t="str">
        <f t="shared" si="15"/>
        <v/>
      </c>
      <c r="BJ138" s="3" t="str">
        <f>IF($A138="","",IF((AND($A138="ADD",OR(BI138="",BI138="Vested Assets"))),"12",(_xlfn.XLOOKUP(BI138,ud_work_category[lookupValue],ud_work_category[lookupKey],""))))</f>
        <v/>
      </c>
      <c r="BK138" s="7"/>
      <c r="BL138" s="2" t="str">
        <f t="shared" si="16"/>
        <v/>
      </c>
      <c r="BM138" s="2" t="str">
        <f t="shared" si="17"/>
        <v/>
      </c>
      <c r="BN138" s="3" t="str">
        <f t="shared" si="18"/>
        <v/>
      </c>
      <c r="BO138" s="3" t="str">
        <f>IF($A138="","",IF((AND($A138="ADD",OR(BN138="",BN138="Excellent"))),"1",(_xlfn.XLOOKUP(BN138,condition[lookupValue],condition[lookupKey],""))))</f>
        <v/>
      </c>
      <c r="BP138" s="8" t="str">
        <f t="shared" si="19"/>
        <v/>
      </c>
      <c r="BQ138" s="9"/>
    </row>
    <row r="139" spans="2:69"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M139" s="3" t="str">
        <f>IF($A139="ADD",IF(NOT(ISBLANK(AL139)),_xlfn.XLOOKUP(AL139,ud_cover_subtype[lookupValue],ud_cover_subtype[lookupKey],"ERROR"),""), "")</f>
        <v/>
      </c>
      <c r="AO139" s="4"/>
      <c r="AQ139" s="4"/>
      <c r="AS139" s="8"/>
      <c r="AT139" s="4" t="str">
        <f t="shared" ref="AT139:AT202" ca="1" si="20">IF(AS139&lt;&gt;"", DATEDIF(AS139, TODAY(),"Y"),"")</f>
        <v/>
      </c>
      <c r="AU139" s="4"/>
      <c r="AV139" s="3" t="str">
        <f t="shared" ref="AV139:AV202" si="21">IF($A139="ADD","In Use","")</f>
        <v/>
      </c>
      <c r="AW139" s="3" t="str">
        <f>IF($A139="","",IF((AND($A139="ADD",OR(AV139="",AV139="In Use"))),"5",(_xlfn.XLOOKUP(AV139,ud_asset_status[lookupValue],ud_asset_status[lookupKey],""))))</f>
        <v/>
      </c>
      <c r="AY139" s="3" t="str">
        <f>IF($A139="ADD",IF(NOT(ISBLANK(AX139)),_xlfn.XLOOKUP(AX139,ud_replacement_status[lookupValue],ud_replacement_status[lookupKey],"ERROR"),""), "")</f>
        <v/>
      </c>
      <c r="AZ139" s="8"/>
      <c r="BB139" s="3" t="str">
        <f>IF($A139="ADD",IF(NOT(ISBLANK(BA139)),_xlfn.XLOOKUP(BA139,ar_replace_reason[lookupValue],ar_replace_reason[lookupKey],"ERROR"),""), "")</f>
        <v/>
      </c>
      <c r="BC139" s="3" t="str">
        <f t="shared" ref="BC139:BC202" si="22">IF($A139="ADD","Queenstown-Lakes District Council","")</f>
        <v/>
      </c>
      <c r="BD139" s="3" t="str">
        <f>IF($A139="","",IF((AND($A139="ADD",OR(BC139="",BC139="Queenstown-Lakes District Council"))),"70",(_xlfn.XLOOKUP(BC139,ud_organisation_owner[lookupValue],ud_organisation_owner[lookupKey],""))))</f>
        <v/>
      </c>
      <c r="BE139" s="3" t="str">
        <f t="shared" ref="BE139:BE202" si="23">IF($A139="ADD","Queenstown-Lakes District Council","")</f>
        <v/>
      </c>
      <c r="BF139" s="3" t="str">
        <f>IF($A139="","",IF((AND($A139="ADD",OR(BE139="",BE139="Queenstown-Lakes District Council"))),"70",(_xlfn.XLOOKUP(BE139,ud_organisation_owner[lookupValue],ud_organisation_owner[lookupKey],""))))</f>
        <v/>
      </c>
      <c r="BG139" s="3" t="str">
        <f t="shared" ref="BG139:BG202" si="24">IF($A139="ADD","Local Authority","")</f>
        <v/>
      </c>
      <c r="BH139" s="3" t="str">
        <f>IF($A139="","",IF((AND($A139="ADD",OR(BG139="",BG139="Local Authority"))),"17",(_xlfn.XLOOKUP(BG139,ud_sub_organisation[lookupValue],ud_sub_organisation[lookupKey],""))))</f>
        <v/>
      </c>
      <c r="BI139" s="3" t="str">
        <f t="shared" ref="BI139:BI202" si="25">IF($A139="ADD","Vested Assets","")</f>
        <v/>
      </c>
      <c r="BJ139" s="3" t="str">
        <f>IF($A139="","",IF((AND($A139="ADD",OR(BI139="",BI139="Vested Assets"))),"12",(_xlfn.XLOOKUP(BI139,ud_work_category[lookupValue],ud_work_category[lookupKey],""))))</f>
        <v/>
      </c>
      <c r="BK139" s="7"/>
      <c r="BL139" s="2" t="str">
        <f t="shared" ref="BL139:BL202" si="26">IF($A139="ADD","TRUE","")</f>
        <v/>
      </c>
      <c r="BM139" s="2" t="str">
        <f t="shared" ref="BM139:BM202" si="27">IF($A139="ADD","FALSE","")</f>
        <v/>
      </c>
      <c r="BN139" s="3" t="str">
        <f t="shared" ref="BN139:BN202" si="28">IF($A139="ADD","Excellent","")</f>
        <v/>
      </c>
      <c r="BO139" s="3" t="str">
        <f>IF($A139="","",IF((AND($A139="ADD",OR(BN139="",BN139="Excellent"))),"1",(_xlfn.XLOOKUP(BN139,condition[lookupValue],condition[lookupKey],""))))</f>
        <v/>
      </c>
      <c r="BP139" s="8" t="str">
        <f t="shared" ref="BP139:BP202" si="29">IF(AS139&lt;&gt;"",AS139,"")</f>
        <v/>
      </c>
      <c r="BQ139" s="9"/>
    </row>
    <row r="140" spans="2:69"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M140" s="3" t="str">
        <f>IF($A140="ADD",IF(NOT(ISBLANK(AL140)),_xlfn.XLOOKUP(AL140,ud_cover_subtype[lookupValue],ud_cover_subtype[lookupKey],"ERROR"),""), "")</f>
        <v/>
      </c>
      <c r="AO140" s="4"/>
      <c r="AQ140" s="4"/>
      <c r="AS140" s="8"/>
      <c r="AT140" s="4" t="str">
        <f t="shared" ca="1" si="20"/>
        <v/>
      </c>
      <c r="AU140" s="4"/>
      <c r="AV140" s="3" t="str">
        <f t="shared" si="21"/>
        <v/>
      </c>
      <c r="AW140" s="3" t="str">
        <f>IF($A140="","",IF((AND($A140="ADD",OR(AV140="",AV140="In Use"))),"5",(_xlfn.XLOOKUP(AV140,ud_asset_status[lookupValue],ud_asset_status[lookupKey],""))))</f>
        <v/>
      </c>
      <c r="AY140" s="3" t="str">
        <f>IF($A140="ADD",IF(NOT(ISBLANK(AX140)),_xlfn.XLOOKUP(AX140,ud_replacement_status[lookupValue],ud_replacement_status[lookupKey],"ERROR"),""), "")</f>
        <v/>
      </c>
      <c r="AZ140" s="8"/>
      <c r="BB140" s="3" t="str">
        <f>IF($A140="ADD",IF(NOT(ISBLANK(BA140)),_xlfn.XLOOKUP(BA140,ar_replace_reason[lookupValue],ar_replace_reason[lookupKey],"ERROR"),""), "")</f>
        <v/>
      </c>
      <c r="BC140" s="3" t="str">
        <f t="shared" si="22"/>
        <v/>
      </c>
      <c r="BD140" s="3" t="str">
        <f>IF($A140="","",IF((AND($A140="ADD",OR(BC140="",BC140="Queenstown-Lakes District Council"))),"70",(_xlfn.XLOOKUP(BC140,ud_organisation_owner[lookupValue],ud_organisation_owner[lookupKey],""))))</f>
        <v/>
      </c>
      <c r="BE140" s="3" t="str">
        <f t="shared" si="23"/>
        <v/>
      </c>
      <c r="BF140" s="3" t="str">
        <f>IF($A140="","",IF((AND($A140="ADD",OR(BE140="",BE140="Queenstown-Lakes District Council"))),"70",(_xlfn.XLOOKUP(BE140,ud_organisation_owner[lookupValue],ud_organisation_owner[lookupKey],""))))</f>
        <v/>
      </c>
      <c r="BG140" s="3" t="str">
        <f t="shared" si="24"/>
        <v/>
      </c>
      <c r="BH140" s="3" t="str">
        <f>IF($A140="","",IF((AND($A140="ADD",OR(BG140="",BG140="Local Authority"))),"17",(_xlfn.XLOOKUP(BG140,ud_sub_organisation[lookupValue],ud_sub_organisation[lookupKey],""))))</f>
        <v/>
      </c>
      <c r="BI140" s="3" t="str">
        <f t="shared" si="25"/>
        <v/>
      </c>
      <c r="BJ140" s="3" t="str">
        <f>IF($A140="","",IF((AND($A140="ADD",OR(BI140="",BI140="Vested Assets"))),"12",(_xlfn.XLOOKUP(BI140,ud_work_category[lookupValue],ud_work_category[lookupKey],""))))</f>
        <v/>
      </c>
      <c r="BK140" s="7"/>
      <c r="BL140" s="2" t="str">
        <f t="shared" si="26"/>
        <v/>
      </c>
      <c r="BM140" s="2" t="str">
        <f t="shared" si="27"/>
        <v/>
      </c>
      <c r="BN140" s="3" t="str">
        <f t="shared" si="28"/>
        <v/>
      </c>
      <c r="BO140" s="3" t="str">
        <f>IF($A140="","",IF((AND($A140="ADD",OR(BN140="",BN140="Excellent"))),"1",(_xlfn.XLOOKUP(BN140,condition[lookupValue],condition[lookupKey],""))))</f>
        <v/>
      </c>
      <c r="BP140" s="8" t="str">
        <f t="shared" si="29"/>
        <v/>
      </c>
      <c r="BQ140" s="9"/>
    </row>
    <row r="141" spans="2:69"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M141" s="3" t="str">
        <f>IF($A141="ADD",IF(NOT(ISBLANK(AL141)),_xlfn.XLOOKUP(AL141,ud_cover_subtype[lookupValue],ud_cover_subtype[lookupKey],"ERROR"),""), "")</f>
        <v/>
      </c>
      <c r="AO141" s="4"/>
      <c r="AQ141" s="4"/>
      <c r="AS141" s="8"/>
      <c r="AT141" s="4" t="str">
        <f t="shared" ca="1" si="20"/>
        <v/>
      </c>
      <c r="AU141" s="4"/>
      <c r="AV141" s="3" t="str">
        <f t="shared" si="21"/>
        <v/>
      </c>
      <c r="AW141" s="3" t="str">
        <f>IF($A141="","",IF((AND($A141="ADD",OR(AV141="",AV141="In Use"))),"5",(_xlfn.XLOOKUP(AV141,ud_asset_status[lookupValue],ud_asset_status[lookupKey],""))))</f>
        <v/>
      </c>
      <c r="AY141" s="3" t="str">
        <f>IF($A141="ADD",IF(NOT(ISBLANK(AX141)),_xlfn.XLOOKUP(AX141,ud_replacement_status[lookupValue],ud_replacement_status[lookupKey],"ERROR"),""), "")</f>
        <v/>
      </c>
      <c r="AZ141" s="8"/>
      <c r="BB141" s="3" t="str">
        <f>IF($A141="ADD",IF(NOT(ISBLANK(BA141)),_xlfn.XLOOKUP(BA141,ar_replace_reason[lookupValue],ar_replace_reason[lookupKey],"ERROR"),""), "")</f>
        <v/>
      </c>
      <c r="BC141" s="3" t="str">
        <f t="shared" si="22"/>
        <v/>
      </c>
      <c r="BD141" s="3" t="str">
        <f>IF($A141="","",IF((AND($A141="ADD",OR(BC141="",BC141="Queenstown-Lakes District Council"))),"70",(_xlfn.XLOOKUP(BC141,ud_organisation_owner[lookupValue],ud_organisation_owner[lookupKey],""))))</f>
        <v/>
      </c>
      <c r="BE141" s="3" t="str">
        <f t="shared" si="23"/>
        <v/>
      </c>
      <c r="BF141" s="3" t="str">
        <f>IF($A141="","",IF((AND($A141="ADD",OR(BE141="",BE141="Queenstown-Lakes District Council"))),"70",(_xlfn.XLOOKUP(BE141,ud_organisation_owner[lookupValue],ud_organisation_owner[lookupKey],""))))</f>
        <v/>
      </c>
      <c r="BG141" s="3" t="str">
        <f t="shared" si="24"/>
        <v/>
      </c>
      <c r="BH141" s="3" t="str">
        <f>IF($A141="","",IF((AND($A141="ADD",OR(BG141="",BG141="Local Authority"))),"17",(_xlfn.XLOOKUP(BG141,ud_sub_organisation[lookupValue],ud_sub_organisation[lookupKey],""))))</f>
        <v/>
      </c>
      <c r="BI141" s="3" t="str">
        <f t="shared" si="25"/>
        <v/>
      </c>
      <c r="BJ141" s="3" t="str">
        <f>IF($A141="","",IF((AND($A141="ADD",OR(BI141="",BI141="Vested Assets"))),"12",(_xlfn.XLOOKUP(BI141,ud_work_category[lookupValue],ud_work_category[lookupKey],""))))</f>
        <v/>
      </c>
      <c r="BK141" s="7"/>
      <c r="BL141" s="2" t="str">
        <f t="shared" si="26"/>
        <v/>
      </c>
      <c r="BM141" s="2" t="str">
        <f t="shared" si="27"/>
        <v/>
      </c>
      <c r="BN141" s="3" t="str">
        <f t="shared" si="28"/>
        <v/>
      </c>
      <c r="BO141" s="3" t="str">
        <f>IF($A141="","",IF((AND($A141="ADD",OR(BN141="",BN141="Excellent"))),"1",(_xlfn.XLOOKUP(BN141,condition[lookupValue],condition[lookupKey],""))))</f>
        <v/>
      </c>
      <c r="BP141" s="8" t="str">
        <f t="shared" si="29"/>
        <v/>
      </c>
      <c r="BQ141" s="9"/>
    </row>
    <row r="142" spans="2:69"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M142" s="3" t="str">
        <f>IF($A142="ADD",IF(NOT(ISBLANK(AL142)),_xlfn.XLOOKUP(AL142,ud_cover_subtype[lookupValue],ud_cover_subtype[lookupKey],"ERROR"),""), "")</f>
        <v/>
      </c>
      <c r="AO142" s="4"/>
      <c r="AQ142" s="4"/>
      <c r="AS142" s="8"/>
      <c r="AT142" s="4" t="str">
        <f t="shared" ca="1" si="20"/>
        <v/>
      </c>
      <c r="AU142" s="4"/>
      <c r="AV142" s="3" t="str">
        <f t="shared" si="21"/>
        <v/>
      </c>
      <c r="AW142" s="3" t="str">
        <f>IF($A142="","",IF((AND($A142="ADD",OR(AV142="",AV142="In Use"))),"5",(_xlfn.XLOOKUP(AV142,ud_asset_status[lookupValue],ud_asset_status[lookupKey],""))))</f>
        <v/>
      </c>
      <c r="AY142" s="3" t="str">
        <f>IF($A142="ADD",IF(NOT(ISBLANK(AX142)),_xlfn.XLOOKUP(AX142,ud_replacement_status[lookupValue],ud_replacement_status[lookupKey],"ERROR"),""), "")</f>
        <v/>
      </c>
      <c r="AZ142" s="8"/>
      <c r="BB142" s="3" t="str">
        <f>IF($A142="ADD",IF(NOT(ISBLANK(BA142)),_xlfn.XLOOKUP(BA142,ar_replace_reason[lookupValue],ar_replace_reason[lookupKey],"ERROR"),""), "")</f>
        <v/>
      </c>
      <c r="BC142" s="3" t="str">
        <f t="shared" si="22"/>
        <v/>
      </c>
      <c r="BD142" s="3" t="str">
        <f>IF($A142="","",IF((AND($A142="ADD",OR(BC142="",BC142="Queenstown-Lakes District Council"))),"70",(_xlfn.XLOOKUP(BC142,ud_organisation_owner[lookupValue],ud_organisation_owner[lookupKey],""))))</f>
        <v/>
      </c>
      <c r="BE142" s="3" t="str">
        <f t="shared" si="23"/>
        <v/>
      </c>
      <c r="BF142" s="3" t="str">
        <f>IF($A142="","",IF((AND($A142="ADD",OR(BE142="",BE142="Queenstown-Lakes District Council"))),"70",(_xlfn.XLOOKUP(BE142,ud_organisation_owner[lookupValue],ud_organisation_owner[lookupKey],""))))</f>
        <v/>
      </c>
      <c r="BG142" s="3" t="str">
        <f t="shared" si="24"/>
        <v/>
      </c>
      <c r="BH142" s="3" t="str">
        <f>IF($A142="","",IF((AND($A142="ADD",OR(BG142="",BG142="Local Authority"))),"17",(_xlfn.XLOOKUP(BG142,ud_sub_organisation[lookupValue],ud_sub_organisation[lookupKey],""))))</f>
        <v/>
      </c>
      <c r="BI142" s="3" t="str">
        <f t="shared" si="25"/>
        <v/>
      </c>
      <c r="BJ142" s="3" t="str">
        <f>IF($A142="","",IF((AND($A142="ADD",OR(BI142="",BI142="Vested Assets"))),"12",(_xlfn.XLOOKUP(BI142,ud_work_category[lookupValue],ud_work_category[lookupKey],""))))</f>
        <v/>
      </c>
      <c r="BK142" s="7"/>
      <c r="BL142" s="2" t="str">
        <f t="shared" si="26"/>
        <v/>
      </c>
      <c r="BM142" s="2" t="str">
        <f t="shared" si="27"/>
        <v/>
      </c>
      <c r="BN142" s="3" t="str">
        <f t="shared" si="28"/>
        <v/>
      </c>
      <c r="BO142" s="3" t="str">
        <f>IF($A142="","",IF((AND($A142="ADD",OR(BN142="",BN142="Excellent"))),"1",(_xlfn.XLOOKUP(BN142,condition[lookupValue],condition[lookupKey],""))))</f>
        <v/>
      </c>
      <c r="BP142" s="8" t="str">
        <f t="shared" si="29"/>
        <v/>
      </c>
      <c r="BQ142" s="9"/>
    </row>
    <row r="143" spans="2:69"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M143" s="3" t="str">
        <f>IF($A143="ADD",IF(NOT(ISBLANK(AL143)),_xlfn.XLOOKUP(AL143,ud_cover_subtype[lookupValue],ud_cover_subtype[lookupKey],"ERROR"),""), "")</f>
        <v/>
      </c>
      <c r="AO143" s="4"/>
      <c r="AQ143" s="4"/>
      <c r="AS143" s="8"/>
      <c r="AT143" s="4" t="str">
        <f t="shared" ca="1" si="20"/>
        <v/>
      </c>
      <c r="AU143" s="4"/>
      <c r="AV143" s="3" t="str">
        <f t="shared" si="21"/>
        <v/>
      </c>
      <c r="AW143" s="3" t="str">
        <f>IF($A143="","",IF((AND($A143="ADD",OR(AV143="",AV143="In Use"))),"5",(_xlfn.XLOOKUP(AV143,ud_asset_status[lookupValue],ud_asset_status[lookupKey],""))))</f>
        <v/>
      </c>
      <c r="AY143" s="3" t="str">
        <f>IF($A143="ADD",IF(NOT(ISBLANK(AX143)),_xlfn.XLOOKUP(AX143,ud_replacement_status[lookupValue],ud_replacement_status[lookupKey],"ERROR"),""), "")</f>
        <v/>
      </c>
      <c r="AZ143" s="8"/>
      <c r="BB143" s="3" t="str">
        <f>IF($A143="ADD",IF(NOT(ISBLANK(BA143)),_xlfn.XLOOKUP(BA143,ar_replace_reason[lookupValue],ar_replace_reason[lookupKey],"ERROR"),""), "")</f>
        <v/>
      </c>
      <c r="BC143" s="3" t="str">
        <f t="shared" si="22"/>
        <v/>
      </c>
      <c r="BD143" s="3" t="str">
        <f>IF($A143="","",IF((AND($A143="ADD",OR(BC143="",BC143="Queenstown-Lakes District Council"))),"70",(_xlfn.XLOOKUP(BC143,ud_organisation_owner[lookupValue],ud_organisation_owner[lookupKey],""))))</f>
        <v/>
      </c>
      <c r="BE143" s="3" t="str">
        <f t="shared" si="23"/>
        <v/>
      </c>
      <c r="BF143" s="3" t="str">
        <f>IF($A143="","",IF((AND($A143="ADD",OR(BE143="",BE143="Queenstown-Lakes District Council"))),"70",(_xlfn.XLOOKUP(BE143,ud_organisation_owner[lookupValue],ud_organisation_owner[lookupKey],""))))</f>
        <v/>
      </c>
      <c r="BG143" s="3" t="str">
        <f t="shared" si="24"/>
        <v/>
      </c>
      <c r="BH143" s="3" t="str">
        <f>IF($A143="","",IF((AND($A143="ADD",OR(BG143="",BG143="Local Authority"))),"17",(_xlfn.XLOOKUP(BG143,ud_sub_organisation[lookupValue],ud_sub_organisation[lookupKey],""))))</f>
        <v/>
      </c>
      <c r="BI143" s="3" t="str">
        <f t="shared" si="25"/>
        <v/>
      </c>
      <c r="BJ143" s="3" t="str">
        <f>IF($A143="","",IF((AND($A143="ADD",OR(BI143="",BI143="Vested Assets"))),"12",(_xlfn.XLOOKUP(BI143,ud_work_category[lookupValue],ud_work_category[lookupKey],""))))</f>
        <v/>
      </c>
      <c r="BK143" s="7"/>
      <c r="BL143" s="2" t="str">
        <f t="shared" si="26"/>
        <v/>
      </c>
      <c r="BM143" s="2" t="str">
        <f t="shared" si="27"/>
        <v/>
      </c>
      <c r="BN143" s="3" t="str">
        <f t="shared" si="28"/>
        <v/>
      </c>
      <c r="BO143" s="3" t="str">
        <f>IF($A143="","",IF((AND($A143="ADD",OR(BN143="",BN143="Excellent"))),"1",(_xlfn.XLOOKUP(BN143,condition[lookupValue],condition[lookupKey],""))))</f>
        <v/>
      </c>
      <c r="BP143" s="8" t="str">
        <f t="shared" si="29"/>
        <v/>
      </c>
      <c r="BQ143" s="9"/>
    </row>
    <row r="144" spans="2:69"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M144" s="3" t="str">
        <f>IF($A144="ADD",IF(NOT(ISBLANK(AL144)),_xlfn.XLOOKUP(AL144,ud_cover_subtype[lookupValue],ud_cover_subtype[lookupKey],"ERROR"),""), "")</f>
        <v/>
      </c>
      <c r="AO144" s="4"/>
      <c r="AQ144" s="4"/>
      <c r="AS144" s="8"/>
      <c r="AT144" s="4" t="str">
        <f t="shared" ca="1" si="20"/>
        <v/>
      </c>
      <c r="AU144" s="4"/>
      <c r="AV144" s="3" t="str">
        <f t="shared" si="21"/>
        <v/>
      </c>
      <c r="AW144" s="3" t="str">
        <f>IF($A144="","",IF((AND($A144="ADD",OR(AV144="",AV144="In Use"))),"5",(_xlfn.XLOOKUP(AV144,ud_asset_status[lookupValue],ud_asset_status[lookupKey],""))))</f>
        <v/>
      </c>
      <c r="AY144" s="3" t="str">
        <f>IF($A144="ADD",IF(NOT(ISBLANK(AX144)),_xlfn.XLOOKUP(AX144,ud_replacement_status[lookupValue],ud_replacement_status[lookupKey],"ERROR"),""), "")</f>
        <v/>
      </c>
      <c r="AZ144" s="8"/>
      <c r="BB144" s="3" t="str">
        <f>IF($A144="ADD",IF(NOT(ISBLANK(BA144)),_xlfn.XLOOKUP(BA144,ar_replace_reason[lookupValue],ar_replace_reason[lookupKey],"ERROR"),""), "")</f>
        <v/>
      </c>
      <c r="BC144" s="3" t="str">
        <f t="shared" si="22"/>
        <v/>
      </c>
      <c r="BD144" s="3" t="str">
        <f>IF($A144="","",IF((AND($A144="ADD",OR(BC144="",BC144="Queenstown-Lakes District Council"))),"70",(_xlfn.XLOOKUP(BC144,ud_organisation_owner[lookupValue],ud_organisation_owner[lookupKey],""))))</f>
        <v/>
      </c>
      <c r="BE144" s="3" t="str">
        <f t="shared" si="23"/>
        <v/>
      </c>
      <c r="BF144" s="3" t="str">
        <f>IF($A144="","",IF((AND($A144="ADD",OR(BE144="",BE144="Queenstown-Lakes District Council"))),"70",(_xlfn.XLOOKUP(BE144,ud_organisation_owner[lookupValue],ud_organisation_owner[lookupKey],""))))</f>
        <v/>
      </c>
      <c r="BG144" s="3" t="str">
        <f t="shared" si="24"/>
        <v/>
      </c>
      <c r="BH144" s="3" t="str">
        <f>IF($A144="","",IF((AND($A144="ADD",OR(BG144="",BG144="Local Authority"))),"17",(_xlfn.XLOOKUP(BG144,ud_sub_organisation[lookupValue],ud_sub_organisation[lookupKey],""))))</f>
        <v/>
      </c>
      <c r="BI144" s="3" t="str">
        <f t="shared" si="25"/>
        <v/>
      </c>
      <c r="BJ144" s="3" t="str">
        <f>IF($A144="","",IF((AND($A144="ADD",OR(BI144="",BI144="Vested Assets"))),"12",(_xlfn.XLOOKUP(BI144,ud_work_category[lookupValue],ud_work_category[lookupKey],""))))</f>
        <v/>
      </c>
      <c r="BK144" s="7"/>
      <c r="BL144" s="2" t="str">
        <f t="shared" si="26"/>
        <v/>
      </c>
      <c r="BM144" s="2" t="str">
        <f t="shared" si="27"/>
        <v/>
      </c>
      <c r="BN144" s="3" t="str">
        <f t="shared" si="28"/>
        <v/>
      </c>
      <c r="BO144" s="3" t="str">
        <f>IF($A144="","",IF((AND($A144="ADD",OR(BN144="",BN144="Excellent"))),"1",(_xlfn.XLOOKUP(BN144,condition[lookupValue],condition[lookupKey],""))))</f>
        <v/>
      </c>
      <c r="BP144" s="8" t="str">
        <f t="shared" si="29"/>
        <v/>
      </c>
      <c r="BQ144" s="9"/>
    </row>
    <row r="145" spans="2:69"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M145" s="3" t="str">
        <f>IF($A145="ADD",IF(NOT(ISBLANK(AL145)),_xlfn.XLOOKUP(AL145,ud_cover_subtype[lookupValue],ud_cover_subtype[lookupKey],"ERROR"),""), "")</f>
        <v/>
      </c>
      <c r="AO145" s="4"/>
      <c r="AQ145" s="4"/>
      <c r="AS145" s="8"/>
      <c r="AT145" s="4" t="str">
        <f t="shared" ca="1" si="20"/>
        <v/>
      </c>
      <c r="AU145" s="4"/>
      <c r="AV145" s="3" t="str">
        <f t="shared" si="21"/>
        <v/>
      </c>
      <c r="AW145" s="3" t="str">
        <f>IF($A145="","",IF((AND($A145="ADD",OR(AV145="",AV145="In Use"))),"5",(_xlfn.XLOOKUP(AV145,ud_asset_status[lookupValue],ud_asset_status[lookupKey],""))))</f>
        <v/>
      </c>
      <c r="AY145" s="3" t="str">
        <f>IF($A145="ADD",IF(NOT(ISBLANK(AX145)),_xlfn.XLOOKUP(AX145,ud_replacement_status[lookupValue],ud_replacement_status[lookupKey],"ERROR"),""), "")</f>
        <v/>
      </c>
      <c r="AZ145" s="8"/>
      <c r="BB145" s="3" t="str">
        <f>IF($A145="ADD",IF(NOT(ISBLANK(BA145)),_xlfn.XLOOKUP(BA145,ar_replace_reason[lookupValue],ar_replace_reason[lookupKey],"ERROR"),""), "")</f>
        <v/>
      </c>
      <c r="BC145" s="3" t="str">
        <f t="shared" si="22"/>
        <v/>
      </c>
      <c r="BD145" s="3" t="str">
        <f>IF($A145="","",IF((AND($A145="ADD",OR(BC145="",BC145="Queenstown-Lakes District Council"))),"70",(_xlfn.XLOOKUP(BC145,ud_organisation_owner[lookupValue],ud_organisation_owner[lookupKey],""))))</f>
        <v/>
      </c>
      <c r="BE145" s="3" t="str">
        <f t="shared" si="23"/>
        <v/>
      </c>
      <c r="BF145" s="3" t="str">
        <f>IF($A145="","",IF((AND($A145="ADD",OR(BE145="",BE145="Queenstown-Lakes District Council"))),"70",(_xlfn.XLOOKUP(BE145,ud_organisation_owner[lookupValue],ud_organisation_owner[lookupKey],""))))</f>
        <v/>
      </c>
      <c r="BG145" s="3" t="str">
        <f t="shared" si="24"/>
        <v/>
      </c>
      <c r="BH145" s="3" t="str">
        <f>IF($A145="","",IF((AND($A145="ADD",OR(BG145="",BG145="Local Authority"))),"17",(_xlfn.XLOOKUP(BG145,ud_sub_organisation[lookupValue],ud_sub_organisation[lookupKey],""))))</f>
        <v/>
      </c>
      <c r="BI145" s="3" t="str">
        <f t="shared" si="25"/>
        <v/>
      </c>
      <c r="BJ145" s="3" t="str">
        <f>IF($A145="","",IF((AND($A145="ADD",OR(BI145="",BI145="Vested Assets"))),"12",(_xlfn.XLOOKUP(BI145,ud_work_category[lookupValue],ud_work_category[lookupKey],""))))</f>
        <v/>
      </c>
      <c r="BK145" s="7"/>
      <c r="BL145" s="2" t="str">
        <f t="shared" si="26"/>
        <v/>
      </c>
      <c r="BM145" s="2" t="str">
        <f t="shared" si="27"/>
        <v/>
      </c>
      <c r="BN145" s="3" t="str">
        <f t="shared" si="28"/>
        <v/>
      </c>
      <c r="BO145" s="3" t="str">
        <f>IF($A145="","",IF((AND($A145="ADD",OR(BN145="",BN145="Excellent"))),"1",(_xlfn.XLOOKUP(BN145,condition[lookupValue],condition[lookupKey],""))))</f>
        <v/>
      </c>
      <c r="BP145" s="8" t="str">
        <f t="shared" si="29"/>
        <v/>
      </c>
      <c r="BQ145" s="9"/>
    </row>
    <row r="146" spans="2:69"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M146" s="3" t="str">
        <f>IF($A146="ADD",IF(NOT(ISBLANK(AL146)),_xlfn.XLOOKUP(AL146,ud_cover_subtype[lookupValue],ud_cover_subtype[lookupKey],"ERROR"),""), "")</f>
        <v/>
      </c>
      <c r="AO146" s="4"/>
      <c r="AQ146" s="4"/>
      <c r="AS146" s="8"/>
      <c r="AT146" s="4" t="str">
        <f t="shared" ca="1" si="20"/>
        <v/>
      </c>
      <c r="AU146" s="4"/>
      <c r="AV146" s="3" t="str">
        <f t="shared" si="21"/>
        <v/>
      </c>
      <c r="AW146" s="3" t="str">
        <f>IF($A146="","",IF((AND($A146="ADD",OR(AV146="",AV146="In Use"))),"5",(_xlfn.XLOOKUP(AV146,ud_asset_status[lookupValue],ud_asset_status[lookupKey],""))))</f>
        <v/>
      </c>
      <c r="AY146" s="3" t="str">
        <f>IF($A146="ADD",IF(NOT(ISBLANK(AX146)),_xlfn.XLOOKUP(AX146,ud_replacement_status[lookupValue],ud_replacement_status[lookupKey],"ERROR"),""), "")</f>
        <v/>
      </c>
      <c r="AZ146" s="8"/>
      <c r="BB146" s="3" t="str">
        <f>IF($A146="ADD",IF(NOT(ISBLANK(BA146)),_xlfn.XLOOKUP(BA146,ar_replace_reason[lookupValue],ar_replace_reason[lookupKey],"ERROR"),""), "")</f>
        <v/>
      </c>
      <c r="BC146" s="3" t="str">
        <f t="shared" si="22"/>
        <v/>
      </c>
      <c r="BD146" s="3" t="str">
        <f>IF($A146="","",IF((AND($A146="ADD",OR(BC146="",BC146="Queenstown-Lakes District Council"))),"70",(_xlfn.XLOOKUP(BC146,ud_organisation_owner[lookupValue],ud_organisation_owner[lookupKey],""))))</f>
        <v/>
      </c>
      <c r="BE146" s="3" t="str">
        <f t="shared" si="23"/>
        <v/>
      </c>
      <c r="BF146" s="3" t="str">
        <f>IF($A146="","",IF((AND($A146="ADD",OR(BE146="",BE146="Queenstown-Lakes District Council"))),"70",(_xlfn.XLOOKUP(BE146,ud_organisation_owner[lookupValue],ud_organisation_owner[lookupKey],""))))</f>
        <v/>
      </c>
      <c r="BG146" s="3" t="str">
        <f t="shared" si="24"/>
        <v/>
      </c>
      <c r="BH146" s="3" t="str">
        <f>IF($A146="","",IF((AND($A146="ADD",OR(BG146="",BG146="Local Authority"))),"17",(_xlfn.XLOOKUP(BG146,ud_sub_organisation[lookupValue],ud_sub_organisation[lookupKey],""))))</f>
        <v/>
      </c>
      <c r="BI146" s="3" t="str">
        <f t="shared" si="25"/>
        <v/>
      </c>
      <c r="BJ146" s="3" t="str">
        <f>IF($A146="","",IF((AND($A146="ADD",OR(BI146="",BI146="Vested Assets"))),"12",(_xlfn.XLOOKUP(BI146,ud_work_category[lookupValue],ud_work_category[lookupKey],""))))</f>
        <v/>
      </c>
      <c r="BK146" s="7"/>
      <c r="BL146" s="2" t="str">
        <f t="shared" si="26"/>
        <v/>
      </c>
      <c r="BM146" s="2" t="str">
        <f t="shared" si="27"/>
        <v/>
      </c>
      <c r="BN146" s="3" t="str">
        <f t="shared" si="28"/>
        <v/>
      </c>
      <c r="BO146" s="3" t="str">
        <f>IF($A146="","",IF((AND($A146="ADD",OR(BN146="",BN146="Excellent"))),"1",(_xlfn.XLOOKUP(BN146,condition[lookupValue],condition[lookupKey],""))))</f>
        <v/>
      </c>
      <c r="BP146" s="8" t="str">
        <f t="shared" si="29"/>
        <v/>
      </c>
      <c r="BQ146" s="9"/>
    </row>
    <row r="147" spans="2:69"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M147" s="3" t="str">
        <f>IF($A147="ADD",IF(NOT(ISBLANK(AL147)),_xlfn.XLOOKUP(AL147,ud_cover_subtype[lookupValue],ud_cover_subtype[lookupKey],"ERROR"),""), "")</f>
        <v/>
      </c>
      <c r="AO147" s="4"/>
      <c r="AQ147" s="4"/>
      <c r="AS147" s="8"/>
      <c r="AT147" s="4" t="str">
        <f t="shared" ca="1" si="20"/>
        <v/>
      </c>
      <c r="AU147" s="4"/>
      <c r="AV147" s="3" t="str">
        <f t="shared" si="21"/>
        <v/>
      </c>
      <c r="AW147" s="3" t="str">
        <f>IF($A147="","",IF((AND($A147="ADD",OR(AV147="",AV147="In Use"))),"5",(_xlfn.XLOOKUP(AV147,ud_asset_status[lookupValue],ud_asset_status[lookupKey],""))))</f>
        <v/>
      </c>
      <c r="AY147" s="3" t="str">
        <f>IF($A147="ADD",IF(NOT(ISBLANK(AX147)),_xlfn.XLOOKUP(AX147,ud_replacement_status[lookupValue],ud_replacement_status[lookupKey],"ERROR"),""), "")</f>
        <v/>
      </c>
      <c r="AZ147" s="8"/>
      <c r="BB147" s="3" t="str">
        <f>IF($A147="ADD",IF(NOT(ISBLANK(BA147)),_xlfn.XLOOKUP(BA147,ar_replace_reason[lookupValue],ar_replace_reason[lookupKey],"ERROR"),""), "")</f>
        <v/>
      </c>
      <c r="BC147" s="3" t="str">
        <f t="shared" si="22"/>
        <v/>
      </c>
      <c r="BD147" s="3" t="str">
        <f>IF($A147="","",IF((AND($A147="ADD",OR(BC147="",BC147="Queenstown-Lakes District Council"))),"70",(_xlfn.XLOOKUP(BC147,ud_organisation_owner[lookupValue],ud_organisation_owner[lookupKey],""))))</f>
        <v/>
      </c>
      <c r="BE147" s="3" t="str">
        <f t="shared" si="23"/>
        <v/>
      </c>
      <c r="BF147" s="3" t="str">
        <f>IF($A147="","",IF((AND($A147="ADD",OR(BE147="",BE147="Queenstown-Lakes District Council"))),"70",(_xlfn.XLOOKUP(BE147,ud_organisation_owner[lookupValue],ud_organisation_owner[lookupKey],""))))</f>
        <v/>
      </c>
      <c r="BG147" s="3" t="str">
        <f t="shared" si="24"/>
        <v/>
      </c>
      <c r="BH147" s="3" t="str">
        <f>IF($A147="","",IF((AND($A147="ADD",OR(BG147="",BG147="Local Authority"))),"17",(_xlfn.XLOOKUP(BG147,ud_sub_organisation[lookupValue],ud_sub_organisation[lookupKey],""))))</f>
        <v/>
      </c>
      <c r="BI147" s="3" t="str">
        <f t="shared" si="25"/>
        <v/>
      </c>
      <c r="BJ147" s="3" t="str">
        <f>IF($A147="","",IF((AND($A147="ADD",OR(BI147="",BI147="Vested Assets"))),"12",(_xlfn.XLOOKUP(BI147,ud_work_category[lookupValue],ud_work_category[lookupKey],""))))</f>
        <v/>
      </c>
      <c r="BK147" s="7"/>
      <c r="BL147" s="2" t="str">
        <f t="shared" si="26"/>
        <v/>
      </c>
      <c r="BM147" s="2" t="str">
        <f t="shared" si="27"/>
        <v/>
      </c>
      <c r="BN147" s="3" t="str">
        <f t="shared" si="28"/>
        <v/>
      </c>
      <c r="BO147" s="3" t="str">
        <f>IF($A147="","",IF((AND($A147="ADD",OR(BN147="",BN147="Excellent"))),"1",(_xlfn.XLOOKUP(BN147,condition[lookupValue],condition[lookupKey],""))))</f>
        <v/>
      </c>
      <c r="BP147" s="8" t="str">
        <f t="shared" si="29"/>
        <v/>
      </c>
      <c r="BQ147" s="9"/>
    </row>
    <row r="148" spans="2:69"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M148" s="3" t="str">
        <f>IF($A148="ADD",IF(NOT(ISBLANK(AL148)),_xlfn.XLOOKUP(AL148,ud_cover_subtype[lookupValue],ud_cover_subtype[lookupKey],"ERROR"),""), "")</f>
        <v/>
      </c>
      <c r="AO148" s="4"/>
      <c r="AQ148" s="4"/>
      <c r="AS148" s="8"/>
      <c r="AT148" s="4" t="str">
        <f t="shared" ca="1" si="20"/>
        <v/>
      </c>
      <c r="AU148" s="4"/>
      <c r="AV148" s="3" t="str">
        <f t="shared" si="21"/>
        <v/>
      </c>
      <c r="AW148" s="3" t="str">
        <f>IF($A148="","",IF((AND($A148="ADD",OR(AV148="",AV148="In Use"))),"5",(_xlfn.XLOOKUP(AV148,ud_asset_status[lookupValue],ud_asset_status[lookupKey],""))))</f>
        <v/>
      </c>
      <c r="AY148" s="3" t="str">
        <f>IF($A148="ADD",IF(NOT(ISBLANK(AX148)),_xlfn.XLOOKUP(AX148,ud_replacement_status[lookupValue],ud_replacement_status[lookupKey],"ERROR"),""), "")</f>
        <v/>
      </c>
      <c r="AZ148" s="8"/>
      <c r="BB148" s="3" t="str">
        <f>IF($A148="ADD",IF(NOT(ISBLANK(BA148)),_xlfn.XLOOKUP(BA148,ar_replace_reason[lookupValue],ar_replace_reason[lookupKey],"ERROR"),""), "")</f>
        <v/>
      </c>
      <c r="BC148" s="3" t="str">
        <f t="shared" si="22"/>
        <v/>
      </c>
      <c r="BD148" s="3" t="str">
        <f>IF($A148="","",IF((AND($A148="ADD",OR(BC148="",BC148="Queenstown-Lakes District Council"))),"70",(_xlfn.XLOOKUP(BC148,ud_organisation_owner[lookupValue],ud_organisation_owner[lookupKey],""))))</f>
        <v/>
      </c>
      <c r="BE148" s="3" t="str">
        <f t="shared" si="23"/>
        <v/>
      </c>
      <c r="BF148" s="3" t="str">
        <f>IF($A148="","",IF((AND($A148="ADD",OR(BE148="",BE148="Queenstown-Lakes District Council"))),"70",(_xlfn.XLOOKUP(BE148,ud_organisation_owner[lookupValue],ud_organisation_owner[lookupKey],""))))</f>
        <v/>
      </c>
      <c r="BG148" s="3" t="str">
        <f t="shared" si="24"/>
        <v/>
      </c>
      <c r="BH148" s="3" t="str">
        <f>IF($A148="","",IF((AND($A148="ADD",OR(BG148="",BG148="Local Authority"))),"17",(_xlfn.XLOOKUP(BG148,ud_sub_organisation[lookupValue],ud_sub_organisation[lookupKey],""))))</f>
        <v/>
      </c>
      <c r="BI148" s="3" t="str">
        <f t="shared" si="25"/>
        <v/>
      </c>
      <c r="BJ148" s="3" t="str">
        <f>IF($A148="","",IF((AND($A148="ADD",OR(BI148="",BI148="Vested Assets"))),"12",(_xlfn.XLOOKUP(BI148,ud_work_category[lookupValue],ud_work_category[lookupKey],""))))</f>
        <v/>
      </c>
      <c r="BK148" s="7"/>
      <c r="BL148" s="2" t="str">
        <f t="shared" si="26"/>
        <v/>
      </c>
      <c r="BM148" s="2" t="str">
        <f t="shared" si="27"/>
        <v/>
      </c>
      <c r="BN148" s="3" t="str">
        <f t="shared" si="28"/>
        <v/>
      </c>
      <c r="BO148" s="3" t="str">
        <f>IF($A148="","",IF((AND($A148="ADD",OR(BN148="",BN148="Excellent"))),"1",(_xlfn.XLOOKUP(BN148,condition[lookupValue],condition[lookupKey],""))))</f>
        <v/>
      </c>
      <c r="BP148" s="8" t="str">
        <f t="shared" si="29"/>
        <v/>
      </c>
      <c r="BQ148" s="9"/>
    </row>
    <row r="149" spans="2:69"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M149" s="3" t="str">
        <f>IF($A149="ADD",IF(NOT(ISBLANK(AL149)),_xlfn.XLOOKUP(AL149,ud_cover_subtype[lookupValue],ud_cover_subtype[lookupKey],"ERROR"),""), "")</f>
        <v/>
      </c>
      <c r="AO149" s="4"/>
      <c r="AQ149" s="4"/>
      <c r="AS149" s="8"/>
      <c r="AT149" s="4" t="str">
        <f t="shared" ca="1" si="20"/>
        <v/>
      </c>
      <c r="AU149" s="4"/>
      <c r="AV149" s="3" t="str">
        <f t="shared" si="21"/>
        <v/>
      </c>
      <c r="AW149" s="3" t="str">
        <f>IF($A149="","",IF((AND($A149="ADD",OR(AV149="",AV149="In Use"))),"5",(_xlfn.XLOOKUP(AV149,ud_asset_status[lookupValue],ud_asset_status[lookupKey],""))))</f>
        <v/>
      </c>
      <c r="AY149" s="3" t="str">
        <f>IF($A149="ADD",IF(NOT(ISBLANK(AX149)),_xlfn.XLOOKUP(AX149,ud_replacement_status[lookupValue],ud_replacement_status[lookupKey],"ERROR"),""), "")</f>
        <v/>
      </c>
      <c r="AZ149" s="8"/>
      <c r="BB149" s="3" t="str">
        <f>IF($A149="ADD",IF(NOT(ISBLANK(BA149)),_xlfn.XLOOKUP(BA149,ar_replace_reason[lookupValue],ar_replace_reason[lookupKey],"ERROR"),""), "")</f>
        <v/>
      </c>
      <c r="BC149" s="3" t="str">
        <f t="shared" si="22"/>
        <v/>
      </c>
      <c r="BD149" s="3" t="str">
        <f>IF($A149="","",IF((AND($A149="ADD",OR(BC149="",BC149="Queenstown-Lakes District Council"))),"70",(_xlfn.XLOOKUP(BC149,ud_organisation_owner[lookupValue],ud_organisation_owner[lookupKey],""))))</f>
        <v/>
      </c>
      <c r="BE149" s="3" t="str">
        <f t="shared" si="23"/>
        <v/>
      </c>
      <c r="BF149" s="3" t="str">
        <f>IF($A149="","",IF((AND($A149="ADD",OR(BE149="",BE149="Queenstown-Lakes District Council"))),"70",(_xlfn.XLOOKUP(BE149,ud_organisation_owner[lookupValue],ud_organisation_owner[lookupKey],""))))</f>
        <v/>
      </c>
      <c r="BG149" s="3" t="str">
        <f t="shared" si="24"/>
        <v/>
      </c>
      <c r="BH149" s="3" t="str">
        <f>IF($A149="","",IF((AND($A149="ADD",OR(BG149="",BG149="Local Authority"))),"17",(_xlfn.XLOOKUP(BG149,ud_sub_organisation[lookupValue],ud_sub_organisation[lookupKey],""))))</f>
        <v/>
      </c>
      <c r="BI149" s="3" t="str">
        <f t="shared" si="25"/>
        <v/>
      </c>
      <c r="BJ149" s="3" t="str">
        <f>IF($A149="","",IF((AND($A149="ADD",OR(BI149="",BI149="Vested Assets"))),"12",(_xlfn.XLOOKUP(BI149,ud_work_category[lookupValue],ud_work_category[lookupKey],""))))</f>
        <v/>
      </c>
      <c r="BK149" s="7"/>
      <c r="BL149" s="2" t="str">
        <f t="shared" si="26"/>
        <v/>
      </c>
      <c r="BM149" s="2" t="str">
        <f t="shared" si="27"/>
        <v/>
      </c>
      <c r="BN149" s="3" t="str">
        <f t="shared" si="28"/>
        <v/>
      </c>
      <c r="BO149" s="3" t="str">
        <f>IF($A149="","",IF((AND($A149="ADD",OR(BN149="",BN149="Excellent"))),"1",(_xlfn.XLOOKUP(BN149,condition[lookupValue],condition[lookupKey],""))))</f>
        <v/>
      </c>
      <c r="BP149" s="8" t="str">
        <f t="shared" si="29"/>
        <v/>
      </c>
      <c r="BQ149" s="9"/>
    </row>
    <row r="150" spans="2:69"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M150" s="3" t="str">
        <f>IF($A150="ADD",IF(NOT(ISBLANK(AL150)),_xlfn.XLOOKUP(AL150,ud_cover_subtype[lookupValue],ud_cover_subtype[lookupKey],"ERROR"),""), "")</f>
        <v/>
      </c>
      <c r="AO150" s="4"/>
      <c r="AQ150" s="4"/>
      <c r="AS150" s="8"/>
      <c r="AT150" s="4" t="str">
        <f t="shared" ca="1" si="20"/>
        <v/>
      </c>
      <c r="AU150" s="4"/>
      <c r="AV150" s="3" t="str">
        <f t="shared" si="21"/>
        <v/>
      </c>
      <c r="AW150" s="3" t="str">
        <f>IF($A150="","",IF((AND($A150="ADD",OR(AV150="",AV150="In Use"))),"5",(_xlfn.XLOOKUP(AV150,ud_asset_status[lookupValue],ud_asset_status[lookupKey],""))))</f>
        <v/>
      </c>
      <c r="AY150" s="3" t="str">
        <f>IF($A150="ADD",IF(NOT(ISBLANK(AX150)),_xlfn.XLOOKUP(AX150,ud_replacement_status[lookupValue],ud_replacement_status[lookupKey],"ERROR"),""), "")</f>
        <v/>
      </c>
      <c r="AZ150" s="8"/>
      <c r="BB150" s="3" t="str">
        <f>IF($A150="ADD",IF(NOT(ISBLANK(BA150)),_xlfn.XLOOKUP(BA150,ar_replace_reason[lookupValue],ar_replace_reason[lookupKey],"ERROR"),""), "")</f>
        <v/>
      </c>
      <c r="BC150" s="3" t="str">
        <f t="shared" si="22"/>
        <v/>
      </c>
      <c r="BD150" s="3" t="str">
        <f>IF($A150="","",IF((AND($A150="ADD",OR(BC150="",BC150="Queenstown-Lakes District Council"))),"70",(_xlfn.XLOOKUP(BC150,ud_organisation_owner[lookupValue],ud_organisation_owner[lookupKey],""))))</f>
        <v/>
      </c>
      <c r="BE150" s="3" t="str">
        <f t="shared" si="23"/>
        <v/>
      </c>
      <c r="BF150" s="3" t="str">
        <f>IF($A150="","",IF((AND($A150="ADD",OR(BE150="",BE150="Queenstown-Lakes District Council"))),"70",(_xlfn.XLOOKUP(BE150,ud_organisation_owner[lookupValue],ud_organisation_owner[lookupKey],""))))</f>
        <v/>
      </c>
      <c r="BG150" s="3" t="str">
        <f t="shared" si="24"/>
        <v/>
      </c>
      <c r="BH150" s="3" t="str">
        <f>IF($A150="","",IF((AND($A150="ADD",OR(BG150="",BG150="Local Authority"))),"17",(_xlfn.XLOOKUP(BG150,ud_sub_organisation[lookupValue],ud_sub_organisation[lookupKey],""))))</f>
        <v/>
      </c>
      <c r="BI150" s="3" t="str">
        <f t="shared" si="25"/>
        <v/>
      </c>
      <c r="BJ150" s="3" t="str">
        <f>IF($A150="","",IF((AND($A150="ADD",OR(BI150="",BI150="Vested Assets"))),"12",(_xlfn.XLOOKUP(BI150,ud_work_category[lookupValue],ud_work_category[lookupKey],""))))</f>
        <v/>
      </c>
      <c r="BK150" s="7"/>
      <c r="BL150" s="2" t="str">
        <f t="shared" si="26"/>
        <v/>
      </c>
      <c r="BM150" s="2" t="str">
        <f t="shared" si="27"/>
        <v/>
      </c>
      <c r="BN150" s="3" t="str">
        <f t="shared" si="28"/>
        <v/>
      </c>
      <c r="BO150" s="3" t="str">
        <f>IF($A150="","",IF((AND($A150="ADD",OR(BN150="",BN150="Excellent"))),"1",(_xlfn.XLOOKUP(BN150,condition[lookupValue],condition[lookupKey],""))))</f>
        <v/>
      </c>
      <c r="BP150" s="8" t="str">
        <f t="shared" si="29"/>
        <v/>
      </c>
      <c r="BQ150" s="9"/>
    </row>
    <row r="151" spans="2:69"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M151" s="3" t="str">
        <f>IF($A151="ADD",IF(NOT(ISBLANK(AL151)),_xlfn.XLOOKUP(AL151,ud_cover_subtype[lookupValue],ud_cover_subtype[lookupKey],"ERROR"),""), "")</f>
        <v/>
      </c>
      <c r="AO151" s="4"/>
      <c r="AQ151" s="4"/>
      <c r="AS151" s="8"/>
      <c r="AT151" s="4" t="str">
        <f t="shared" ca="1" si="20"/>
        <v/>
      </c>
      <c r="AU151" s="4"/>
      <c r="AV151" s="3" t="str">
        <f t="shared" si="21"/>
        <v/>
      </c>
      <c r="AW151" s="3" t="str">
        <f>IF($A151="","",IF((AND($A151="ADD",OR(AV151="",AV151="In Use"))),"5",(_xlfn.XLOOKUP(AV151,ud_asset_status[lookupValue],ud_asset_status[lookupKey],""))))</f>
        <v/>
      </c>
      <c r="AY151" s="3" t="str">
        <f>IF($A151="ADD",IF(NOT(ISBLANK(AX151)),_xlfn.XLOOKUP(AX151,ud_replacement_status[lookupValue],ud_replacement_status[lookupKey],"ERROR"),""), "")</f>
        <v/>
      </c>
      <c r="AZ151" s="8"/>
      <c r="BB151" s="3" t="str">
        <f>IF($A151="ADD",IF(NOT(ISBLANK(BA151)),_xlfn.XLOOKUP(BA151,ar_replace_reason[lookupValue],ar_replace_reason[lookupKey],"ERROR"),""), "")</f>
        <v/>
      </c>
      <c r="BC151" s="3" t="str">
        <f t="shared" si="22"/>
        <v/>
      </c>
      <c r="BD151" s="3" t="str">
        <f>IF($A151="","",IF((AND($A151="ADD",OR(BC151="",BC151="Queenstown-Lakes District Council"))),"70",(_xlfn.XLOOKUP(BC151,ud_organisation_owner[lookupValue],ud_organisation_owner[lookupKey],""))))</f>
        <v/>
      </c>
      <c r="BE151" s="3" t="str">
        <f t="shared" si="23"/>
        <v/>
      </c>
      <c r="BF151" s="3" t="str">
        <f>IF($A151="","",IF((AND($A151="ADD",OR(BE151="",BE151="Queenstown-Lakes District Council"))),"70",(_xlfn.XLOOKUP(BE151,ud_organisation_owner[lookupValue],ud_organisation_owner[lookupKey],""))))</f>
        <v/>
      </c>
      <c r="BG151" s="3" t="str">
        <f t="shared" si="24"/>
        <v/>
      </c>
      <c r="BH151" s="3" t="str">
        <f>IF($A151="","",IF((AND($A151="ADD",OR(BG151="",BG151="Local Authority"))),"17",(_xlfn.XLOOKUP(BG151,ud_sub_organisation[lookupValue],ud_sub_organisation[lookupKey],""))))</f>
        <v/>
      </c>
      <c r="BI151" s="3" t="str">
        <f t="shared" si="25"/>
        <v/>
      </c>
      <c r="BJ151" s="3" t="str">
        <f>IF($A151="","",IF((AND($A151="ADD",OR(BI151="",BI151="Vested Assets"))),"12",(_xlfn.XLOOKUP(BI151,ud_work_category[lookupValue],ud_work_category[lookupKey],""))))</f>
        <v/>
      </c>
      <c r="BK151" s="7"/>
      <c r="BL151" s="2" t="str">
        <f t="shared" si="26"/>
        <v/>
      </c>
      <c r="BM151" s="2" t="str">
        <f t="shared" si="27"/>
        <v/>
      </c>
      <c r="BN151" s="3" t="str">
        <f t="shared" si="28"/>
        <v/>
      </c>
      <c r="BO151" s="3" t="str">
        <f>IF($A151="","",IF((AND($A151="ADD",OR(BN151="",BN151="Excellent"))),"1",(_xlfn.XLOOKUP(BN151,condition[lookupValue],condition[lookupKey],""))))</f>
        <v/>
      </c>
      <c r="BP151" s="8" t="str">
        <f t="shared" si="29"/>
        <v/>
      </c>
      <c r="BQ151" s="9"/>
    </row>
    <row r="152" spans="2:69"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M152" s="3" t="str">
        <f>IF($A152="ADD",IF(NOT(ISBLANK(AL152)),_xlfn.XLOOKUP(AL152,ud_cover_subtype[lookupValue],ud_cover_subtype[lookupKey],"ERROR"),""), "")</f>
        <v/>
      </c>
      <c r="AO152" s="4"/>
      <c r="AQ152" s="4"/>
      <c r="AS152" s="8"/>
      <c r="AT152" s="4" t="str">
        <f t="shared" ca="1" si="20"/>
        <v/>
      </c>
      <c r="AU152" s="4"/>
      <c r="AV152" s="3" t="str">
        <f t="shared" si="21"/>
        <v/>
      </c>
      <c r="AW152" s="3" t="str">
        <f>IF($A152="","",IF((AND($A152="ADD",OR(AV152="",AV152="In Use"))),"5",(_xlfn.XLOOKUP(AV152,ud_asset_status[lookupValue],ud_asset_status[lookupKey],""))))</f>
        <v/>
      </c>
      <c r="AY152" s="3" t="str">
        <f>IF($A152="ADD",IF(NOT(ISBLANK(AX152)),_xlfn.XLOOKUP(AX152,ud_replacement_status[lookupValue],ud_replacement_status[lookupKey],"ERROR"),""), "")</f>
        <v/>
      </c>
      <c r="AZ152" s="8"/>
      <c r="BB152" s="3" t="str">
        <f>IF($A152="ADD",IF(NOT(ISBLANK(BA152)),_xlfn.XLOOKUP(BA152,ar_replace_reason[lookupValue],ar_replace_reason[lookupKey],"ERROR"),""), "")</f>
        <v/>
      </c>
      <c r="BC152" s="3" t="str">
        <f t="shared" si="22"/>
        <v/>
      </c>
      <c r="BD152" s="3" t="str">
        <f>IF($A152="","",IF((AND($A152="ADD",OR(BC152="",BC152="Queenstown-Lakes District Council"))),"70",(_xlfn.XLOOKUP(BC152,ud_organisation_owner[lookupValue],ud_organisation_owner[lookupKey],""))))</f>
        <v/>
      </c>
      <c r="BE152" s="3" t="str">
        <f t="shared" si="23"/>
        <v/>
      </c>
      <c r="BF152" s="3" t="str">
        <f>IF($A152="","",IF((AND($A152="ADD",OR(BE152="",BE152="Queenstown-Lakes District Council"))),"70",(_xlfn.XLOOKUP(BE152,ud_organisation_owner[lookupValue],ud_organisation_owner[lookupKey],""))))</f>
        <v/>
      </c>
      <c r="BG152" s="3" t="str">
        <f t="shared" si="24"/>
        <v/>
      </c>
      <c r="BH152" s="3" t="str">
        <f>IF($A152="","",IF((AND($A152="ADD",OR(BG152="",BG152="Local Authority"))),"17",(_xlfn.XLOOKUP(BG152,ud_sub_organisation[lookupValue],ud_sub_organisation[lookupKey],""))))</f>
        <v/>
      </c>
      <c r="BI152" s="3" t="str">
        <f t="shared" si="25"/>
        <v/>
      </c>
      <c r="BJ152" s="3" t="str">
        <f>IF($A152="","",IF((AND($A152="ADD",OR(BI152="",BI152="Vested Assets"))),"12",(_xlfn.XLOOKUP(BI152,ud_work_category[lookupValue],ud_work_category[lookupKey],""))))</f>
        <v/>
      </c>
      <c r="BK152" s="7"/>
      <c r="BL152" s="2" t="str">
        <f t="shared" si="26"/>
        <v/>
      </c>
      <c r="BM152" s="2" t="str">
        <f t="shared" si="27"/>
        <v/>
      </c>
      <c r="BN152" s="3" t="str">
        <f t="shared" si="28"/>
        <v/>
      </c>
      <c r="BO152" s="3" t="str">
        <f>IF($A152="","",IF((AND($A152="ADD",OR(BN152="",BN152="Excellent"))),"1",(_xlfn.XLOOKUP(BN152,condition[lookupValue],condition[lookupKey],""))))</f>
        <v/>
      </c>
      <c r="BP152" s="8" t="str">
        <f t="shared" si="29"/>
        <v/>
      </c>
      <c r="BQ152" s="9"/>
    </row>
    <row r="153" spans="2:69"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M153" s="3" t="str">
        <f>IF($A153="ADD",IF(NOT(ISBLANK(AL153)),_xlfn.XLOOKUP(AL153,ud_cover_subtype[lookupValue],ud_cover_subtype[lookupKey],"ERROR"),""), "")</f>
        <v/>
      </c>
      <c r="AO153" s="4"/>
      <c r="AQ153" s="4"/>
      <c r="AS153" s="8"/>
      <c r="AT153" s="4" t="str">
        <f t="shared" ca="1" si="20"/>
        <v/>
      </c>
      <c r="AU153" s="4"/>
      <c r="AV153" s="3" t="str">
        <f t="shared" si="21"/>
        <v/>
      </c>
      <c r="AW153" s="3" t="str">
        <f>IF($A153="","",IF((AND($A153="ADD",OR(AV153="",AV153="In Use"))),"5",(_xlfn.XLOOKUP(AV153,ud_asset_status[lookupValue],ud_asset_status[lookupKey],""))))</f>
        <v/>
      </c>
      <c r="AY153" s="3" t="str">
        <f>IF($A153="ADD",IF(NOT(ISBLANK(AX153)),_xlfn.XLOOKUP(AX153,ud_replacement_status[lookupValue],ud_replacement_status[lookupKey],"ERROR"),""), "")</f>
        <v/>
      </c>
      <c r="AZ153" s="8"/>
      <c r="BB153" s="3" t="str">
        <f>IF($A153="ADD",IF(NOT(ISBLANK(BA153)),_xlfn.XLOOKUP(BA153,ar_replace_reason[lookupValue],ar_replace_reason[lookupKey],"ERROR"),""), "")</f>
        <v/>
      </c>
      <c r="BC153" s="3" t="str">
        <f t="shared" si="22"/>
        <v/>
      </c>
      <c r="BD153" s="3" t="str">
        <f>IF($A153="","",IF((AND($A153="ADD",OR(BC153="",BC153="Queenstown-Lakes District Council"))),"70",(_xlfn.XLOOKUP(BC153,ud_organisation_owner[lookupValue],ud_organisation_owner[lookupKey],""))))</f>
        <v/>
      </c>
      <c r="BE153" s="3" t="str">
        <f t="shared" si="23"/>
        <v/>
      </c>
      <c r="BF153" s="3" t="str">
        <f>IF($A153="","",IF((AND($A153="ADD",OR(BE153="",BE153="Queenstown-Lakes District Council"))),"70",(_xlfn.XLOOKUP(BE153,ud_organisation_owner[lookupValue],ud_organisation_owner[lookupKey],""))))</f>
        <v/>
      </c>
      <c r="BG153" s="3" t="str">
        <f t="shared" si="24"/>
        <v/>
      </c>
      <c r="BH153" s="3" t="str">
        <f>IF($A153="","",IF((AND($A153="ADD",OR(BG153="",BG153="Local Authority"))),"17",(_xlfn.XLOOKUP(BG153,ud_sub_organisation[lookupValue],ud_sub_organisation[lookupKey],""))))</f>
        <v/>
      </c>
      <c r="BI153" s="3" t="str">
        <f t="shared" si="25"/>
        <v/>
      </c>
      <c r="BJ153" s="3" t="str">
        <f>IF($A153="","",IF((AND($A153="ADD",OR(BI153="",BI153="Vested Assets"))),"12",(_xlfn.XLOOKUP(BI153,ud_work_category[lookupValue],ud_work_category[lookupKey],""))))</f>
        <v/>
      </c>
      <c r="BK153" s="7"/>
      <c r="BL153" s="2" t="str">
        <f t="shared" si="26"/>
        <v/>
      </c>
      <c r="BM153" s="2" t="str">
        <f t="shared" si="27"/>
        <v/>
      </c>
      <c r="BN153" s="3" t="str">
        <f t="shared" si="28"/>
        <v/>
      </c>
      <c r="BO153" s="3" t="str">
        <f>IF($A153="","",IF((AND($A153="ADD",OR(BN153="",BN153="Excellent"))),"1",(_xlfn.XLOOKUP(BN153,condition[lookupValue],condition[lookupKey],""))))</f>
        <v/>
      </c>
      <c r="BP153" s="8" t="str">
        <f t="shared" si="29"/>
        <v/>
      </c>
      <c r="BQ153" s="9"/>
    </row>
    <row r="154" spans="2:69"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M154" s="3" t="str">
        <f>IF($A154="ADD",IF(NOT(ISBLANK(AL154)),_xlfn.XLOOKUP(AL154,ud_cover_subtype[lookupValue],ud_cover_subtype[lookupKey],"ERROR"),""), "")</f>
        <v/>
      </c>
      <c r="AO154" s="4"/>
      <c r="AQ154" s="4"/>
      <c r="AS154" s="8"/>
      <c r="AT154" s="4" t="str">
        <f t="shared" ca="1" si="20"/>
        <v/>
      </c>
      <c r="AU154" s="4"/>
      <c r="AV154" s="3" t="str">
        <f t="shared" si="21"/>
        <v/>
      </c>
      <c r="AW154" s="3" t="str">
        <f>IF($A154="","",IF((AND($A154="ADD",OR(AV154="",AV154="In Use"))),"5",(_xlfn.XLOOKUP(AV154,ud_asset_status[lookupValue],ud_asset_status[lookupKey],""))))</f>
        <v/>
      </c>
      <c r="AY154" s="3" t="str">
        <f>IF($A154="ADD",IF(NOT(ISBLANK(AX154)),_xlfn.XLOOKUP(AX154,ud_replacement_status[lookupValue],ud_replacement_status[lookupKey],"ERROR"),""), "")</f>
        <v/>
      </c>
      <c r="AZ154" s="8"/>
      <c r="BB154" s="3" t="str">
        <f>IF($A154="ADD",IF(NOT(ISBLANK(BA154)),_xlfn.XLOOKUP(BA154,ar_replace_reason[lookupValue],ar_replace_reason[lookupKey],"ERROR"),""), "")</f>
        <v/>
      </c>
      <c r="BC154" s="3" t="str">
        <f t="shared" si="22"/>
        <v/>
      </c>
      <c r="BD154" s="3" t="str">
        <f>IF($A154="","",IF((AND($A154="ADD",OR(BC154="",BC154="Queenstown-Lakes District Council"))),"70",(_xlfn.XLOOKUP(BC154,ud_organisation_owner[lookupValue],ud_organisation_owner[lookupKey],""))))</f>
        <v/>
      </c>
      <c r="BE154" s="3" t="str">
        <f t="shared" si="23"/>
        <v/>
      </c>
      <c r="BF154" s="3" t="str">
        <f>IF($A154="","",IF((AND($A154="ADD",OR(BE154="",BE154="Queenstown-Lakes District Council"))),"70",(_xlfn.XLOOKUP(BE154,ud_organisation_owner[lookupValue],ud_organisation_owner[lookupKey],""))))</f>
        <v/>
      </c>
      <c r="BG154" s="3" t="str">
        <f t="shared" si="24"/>
        <v/>
      </c>
      <c r="BH154" s="3" t="str">
        <f>IF($A154="","",IF((AND($A154="ADD",OR(BG154="",BG154="Local Authority"))),"17",(_xlfn.XLOOKUP(BG154,ud_sub_organisation[lookupValue],ud_sub_organisation[lookupKey],""))))</f>
        <v/>
      </c>
      <c r="BI154" s="3" t="str">
        <f t="shared" si="25"/>
        <v/>
      </c>
      <c r="BJ154" s="3" t="str">
        <f>IF($A154="","",IF((AND($A154="ADD",OR(BI154="",BI154="Vested Assets"))),"12",(_xlfn.XLOOKUP(BI154,ud_work_category[lookupValue],ud_work_category[lookupKey],""))))</f>
        <v/>
      </c>
      <c r="BK154" s="7"/>
      <c r="BL154" s="2" t="str">
        <f t="shared" si="26"/>
        <v/>
      </c>
      <c r="BM154" s="2" t="str">
        <f t="shared" si="27"/>
        <v/>
      </c>
      <c r="BN154" s="3" t="str">
        <f t="shared" si="28"/>
        <v/>
      </c>
      <c r="BO154" s="3" t="str">
        <f>IF($A154="","",IF((AND($A154="ADD",OR(BN154="",BN154="Excellent"))),"1",(_xlfn.XLOOKUP(BN154,condition[lookupValue],condition[lookupKey],""))))</f>
        <v/>
      </c>
      <c r="BP154" s="8" t="str">
        <f t="shared" si="29"/>
        <v/>
      </c>
      <c r="BQ154" s="9"/>
    </row>
    <row r="155" spans="2:69"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M155" s="3" t="str">
        <f>IF($A155="ADD",IF(NOT(ISBLANK(AL155)),_xlfn.XLOOKUP(AL155,ud_cover_subtype[lookupValue],ud_cover_subtype[lookupKey],"ERROR"),""), "")</f>
        <v/>
      </c>
      <c r="AO155" s="4"/>
      <c r="AQ155" s="4"/>
      <c r="AS155" s="8"/>
      <c r="AT155" s="4" t="str">
        <f t="shared" ca="1" si="20"/>
        <v/>
      </c>
      <c r="AU155" s="4"/>
      <c r="AV155" s="3" t="str">
        <f t="shared" si="21"/>
        <v/>
      </c>
      <c r="AW155" s="3" t="str">
        <f>IF($A155="","",IF((AND($A155="ADD",OR(AV155="",AV155="In Use"))),"5",(_xlfn.XLOOKUP(AV155,ud_asset_status[lookupValue],ud_asset_status[lookupKey],""))))</f>
        <v/>
      </c>
      <c r="AY155" s="3" t="str">
        <f>IF($A155="ADD",IF(NOT(ISBLANK(AX155)),_xlfn.XLOOKUP(AX155,ud_replacement_status[lookupValue],ud_replacement_status[lookupKey],"ERROR"),""), "")</f>
        <v/>
      </c>
      <c r="AZ155" s="8"/>
      <c r="BB155" s="3" t="str">
        <f>IF($A155="ADD",IF(NOT(ISBLANK(BA155)),_xlfn.XLOOKUP(BA155,ar_replace_reason[lookupValue],ar_replace_reason[lookupKey],"ERROR"),""), "")</f>
        <v/>
      </c>
      <c r="BC155" s="3" t="str">
        <f t="shared" si="22"/>
        <v/>
      </c>
      <c r="BD155" s="3" t="str">
        <f>IF($A155="","",IF((AND($A155="ADD",OR(BC155="",BC155="Queenstown-Lakes District Council"))),"70",(_xlfn.XLOOKUP(BC155,ud_organisation_owner[lookupValue],ud_organisation_owner[lookupKey],""))))</f>
        <v/>
      </c>
      <c r="BE155" s="3" t="str">
        <f t="shared" si="23"/>
        <v/>
      </c>
      <c r="BF155" s="3" t="str">
        <f>IF($A155="","",IF((AND($A155="ADD",OR(BE155="",BE155="Queenstown-Lakes District Council"))),"70",(_xlfn.XLOOKUP(BE155,ud_organisation_owner[lookupValue],ud_organisation_owner[lookupKey],""))))</f>
        <v/>
      </c>
      <c r="BG155" s="3" t="str">
        <f t="shared" si="24"/>
        <v/>
      </c>
      <c r="BH155" s="3" t="str">
        <f>IF($A155="","",IF((AND($A155="ADD",OR(BG155="",BG155="Local Authority"))),"17",(_xlfn.XLOOKUP(BG155,ud_sub_organisation[lookupValue],ud_sub_organisation[lookupKey],""))))</f>
        <v/>
      </c>
      <c r="BI155" s="3" t="str">
        <f t="shared" si="25"/>
        <v/>
      </c>
      <c r="BJ155" s="3" t="str">
        <f>IF($A155="","",IF((AND($A155="ADD",OR(BI155="",BI155="Vested Assets"))),"12",(_xlfn.XLOOKUP(BI155,ud_work_category[lookupValue],ud_work_category[lookupKey],""))))</f>
        <v/>
      </c>
      <c r="BK155" s="7"/>
      <c r="BL155" s="2" t="str">
        <f t="shared" si="26"/>
        <v/>
      </c>
      <c r="BM155" s="2" t="str">
        <f t="shared" si="27"/>
        <v/>
      </c>
      <c r="BN155" s="3" t="str">
        <f t="shared" si="28"/>
        <v/>
      </c>
      <c r="BO155" s="3" t="str">
        <f>IF($A155="","",IF((AND($A155="ADD",OR(BN155="",BN155="Excellent"))),"1",(_xlfn.XLOOKUP(BN155,condition[lookupValue],condition[lookupKey],""))))</f>
        <v/>
      </c>
      <c r="BP155" s="8" t="str">
        <f t="shared" si="29"/>
        <v/>
      </c>
      <c r="BQ155" s="9"/>
    </row>
    <row r="156" spans="2:69"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M156" s="3" t="str">
        <f>IF($A156="ADD",IF(NOT(ISBLANK(AL156)),_xlfn.XLOOKUP(AL156,ud_cover_subtype[lookupValue],ud_cover_subtype[lookupKey],"ERROR"),""), "")</f>
        <v/>
      </c>
      <c r="AO156" s="4"/>
      <c r="AQ156" s="4"/>
      <c r="AS156" s="8"/>
      <c r="AT156" s="4" t="str">
        <f t="shared" ca="1" si="20"/>
        <v/>
      </c>
      <c r="AU156" s="4"/>
      <c r="AV156" s="3" t="str">
        <f t="shared" si="21"/>
        <v/>
      </c>
      <c r="AW156" s="3" t="str">
        <f>IF($A156="","",IF((AND($A156="ADD",OR(AV156="",AV156="In Use"))),"5",(_xlfn.XLOOKUP(AV156,ud_asset_status[lookupValue],ud_asset_status[lookupKey],""))))</f>
        <v/>
      </c>
      <c r="AY156" s="3" t="str">
        <f>IF($A156="ADD",IF(NOT(ISBLANK(AX156)),_xlfn.XLOOKUP(AX156,ud_replacement_status[lookupValue],ud_replacement_status[lookupKey],"ERROR"),""), "")</f>
        <v/>
      </c>
      <c r="AZ156" s="8"/>
      <c r="BB156" s="3" t="str">
        <f>IF($A156="ADD",IF(NOT(ISBLANK(BA156)),_xlfn.XLOOKUP(BA156,ar_replace_reason[lookupValue],ar_replace_reason[lookupKey],"ERROR"),""), "")</f>
        <v/>
      </c>
      <c r="BC156" s="3" t="str">
        <f t="shared" si="22"/>
        <v/>
      </c>
      <c r="BD156" s="3" t="str">
        <f>IF($A156="","",IF((AND($A156="ADD",OR(BC156="",BC156="Queenstown-Lakes District Council"))),"70",(_xlfn.XLOOKUP(BC156,ud_organisation_owner[lookupValue],ud_organisation_owner[lookupKey],""))))</f>
        <v/>
      </c>
      <c r="BE156" s="3" t="str">
        <f t="shared" si="23"/>
        <v/>
      </c>
      <c r="BF156" s="3" t="str">
        <f>IF($A156="","",IF((AND($A156="ADD",OR(BE156="",BE156="Queenstown-Lakes District Council"))),"70",(_xlfn.XLOOKUP(BE156,ud_organisation_owner[lookupValue],ud_organisation_owner[lookupKey],""))))</f>
        <v/>
      </c>
      <c r="BG156" s="3" t="str">
        <f t="shared" si="24"/>
        <v/>
      </c>
      <c r="BH156" s="3" t="str">
        <f>IF($A156="","",IF((AND($A156="ADD",OR(BG156="",BG156="Local Authority"))),"17",(_xlfn.XLOOKUP(BG156,ud_sub_organisation[lookupValue],ud_sub_organisation[lookupKey],""))))</f>
        <v/>
      </c>
      <c r="BI156" s="3" t="str">
        <f t="shared" si="25"/>
        <v/>
      </c>
      <c r="BJ156" s="3" t="str">
        <f>IF($A156="","",IF((AND($A156="ADD",OR(BI156="",BI156="Vested Assets"))),"12",(_xlfn.XLOOKUP(BI156,ud_work_category[lookupValue],ud_work_category[lookupKey],""))))</f>
        <v/>
      </c>
      <c r="BK156" s="7"/>
      <c r="BL156" s="2" t="str">
        <f t="shared" si="26"/>
        <v/>
      </c>
      <c r="BM156" s="2" t="str">
        <f t="shared" si="27"/>
        <v/>
      </c>
      <c r="BN156" s="3" t="str">
        <f t="shared" si="28"/>
        <v/>
      </c>
      <c r="BO156" s="3" t="str">
        <f>IF($A156="","",IF((AND($A156="ADD",OR(BN156="",BN156="Excellent"))),"1",(_xlfn.XLOOKUP(BN156,condition[lookupValue],condition[lookupKey],""))))</f>
        <v/>
      </c>
      <c r="BP156" s="8" t="str">
        <f t="shared" si="29"/>
        <v/>
      </c>
      <c r="BQ156" s="9"/>
    </row>
    <row r="157" spans="2:69"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M157" s="3" t="str">
        <f>IF($A157="ADD",IF(NOT(ISBLANK(AL157)),_xlfn.XLOOKUP(AL157,ud_cover_subtype[lookupValue],ud_cover_subtype[lookupKey],"ERROR"),""), "")</f>
        <v/>
      </c>
      <c r="AO157" s="4"/>
      <c r="AQ157" s="4"/>
      <c r="AS157" s="8"/>
      <c r="AT157" s="4" t="str">
        <f t="shared" ca="1" si="20"/>
        <v/>
      </c>
      <c r="AU157" s="4"/>
      <c r="AV157" s="3" t="str">
        <f t="shared" si="21"/>
        <v/>
      </c>
      <c r="AW157" s="3" t="str">
        <f>IF($A157="","",IF((AND($A157="ADD",OR(AV157="",AV157="In Use"))),"5",(_xlfn.XLOOKUP(AV157,ud_asset_status[lookupValue],ud_asset_status[lookupKey],""))))</f>
        <v/>
      </c>
      <c r="AY157" s="3" t="str">
        <f>IF($A157="ADD",IF(NOT(ISBLANK(AX157)),_xlfn.XLOOKUP(AX157,ud_replacement_status[lookupValue],ud_replacement_status[lookupKey],"ERROR"),""), "")</f>
        <v/>
      </c>
      <c r="AZ157" s="8"/>
      <c r="BB157" s="3" t="str">
        <f>IF($A157="ADD",IF(NOT(ISBLANK(BA157)),_xlfn.XLOOKUP(BA157,ar_replace_reason[lookupValue],ar_replace_reason[lookupKey],"ERROR"),""), "")</f>
        <v/>
      </c>
      <c r="BC157" s="3" t="str">
        <f t="shared" si="22"/>
        <v/>
      </c>
      <c r="BD157" s="3" t="str">
        <f>IF($A157="","",IF((AND($A157="ADD",OR(BC157="",BC157="Queenstown-Lakes District Council"))),"70",(_xlfn.XLOOKUP(BC157,ud_organisation_owner[lookupValue],ud_organisation_owner[lookupKey],""))))</f>
        <v/>
      </c>
      <c r="BE157" s="3" t="str">
        <f t="shared" si="23"/>
        <v/>
      </c>
      <c r="BF157" s="3" t="str">
        <f>IF($A157="","",IF((AND($A157="ADD",OR(BE157="",BE157="Queenstown-Lakes District Council"))),"70",(_xlfn.XLOOKUP(BE157,ud_organisation_owner[lookupValue],ud_organisation_owner[lookupKey],""))))</f>
        <v/>
      </c>
      <c r="BG157" s="3" t="str">
        <f t="shared" si="24"/>
        <v/>
      </c>
      <c r="BH157" s="3" t="str">
        <f>IF($A157="","",IF((AND($A157="ADD",OR(BG157="",BG157="Local Authority"))),"17",(_xlfn.XLOOKUP(BG157,ud_sub_organisation[lookupValue],ud_sub_organisation[lookupKey],""))))</f>
        <v/>
      </c>
      <c r="BI157" s="3" t="str">
        <f t="shared" si="25"/>
        <v/>
      </c>
      <c r="BJ157" s="3" t="str">
        <f>IF($A157="","",IF((AND($A157="ADD",OR(BI157="",BI157="Vested Assets"))),"12",(_xlfn.XLOOKUP(BI157,ud_work_category[lookupValue],ud_work_category[lookupKey],""))))</f>
        <v/>
      </c>
      <c r="BK157" s="7"/>
      <c r="BL157" s="2" t="str">
        <f t="shared" si="26"/>
        <v/>
      </c>
      <c r="BM157" s="2" t="str">
        <f t="shared" si="27"/>
        <v/>
      </c>
      <c r="BN157" s="3" t="str">
        <f t="shared" si="28"/>
        <v/>
      </c>
      <c r="BO157" s="3" t="str">
        <f>IF($A157="","",IF((AND($A157="ADD",OR(BN157="",BN157="Excellent"))),"1",(_xlfn.XLOOKUP(BN157,condition[lookupValue],condition[lookupKey],""))))</f>
        <v/>
      </c>
      <c r="BP157" s="8" t="str">
        <f t="shared" si="29"/>
        <v/>
      </c>
      <c r="BQ157" s="9"/>
    </row>
    <row r="158" spans="2:69"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M158" s="3" t="str">
        <f>IF($A158="ADD",IF(NOT(ISBLANK(AL158)),_xlfn.XLOOKUP(AL158,ud_cover_subtype[lookupValue],ud_cover_subtype[lookupKey],"ERROR"),""), "")</f>
        <v/>
      </c>
      <c r="AO158" s="4"/>
      <c r="AQ158" s="4"/>
      <c r="AS158" s="8"/>
      <c r="AT158" s="4" t="str">
        <f t="shared" ca="1" si="20"/>
        <v/>
      </c>
      <c r="AU158" s="4"/>
      <c r="AV158" s="3" t="str">
        <f t="shared" si="21"/>
        <v/>
      </c>
      <c r="AW158" s="3" t="str">
        <f>IF($A158="","",IF((AND($A158="ADD",OR(AV158="",AV158="In Use"))),"5",(_xlfn.XLOOKUP(AV158,ud_asset_status[lookupValue],ud_asset_status[lookupKey],""))))</f>
        <v/>
      </c>
      <c r="AY158" s="3" t="str">
        <f>IF($A158="ADD",IF(NOT(ISBLANK(AX158)),_xlfn.XLOOKUP(AX158,ud_replacement_status[lookupValue],ud_replacement_status[lookupKey],"ERROR"),""), "")</f>
        <v/>
      </c>
      <c r="AZ158" s="8"/>
      <c r="BB158" s="3" t="str">
        <f>IF($A158="ADD",IF(NOT(ISBLANK(BA158)),_xlfn.XLOOKUP(BA158,ar_replace_reason[lookupValue],ar_replace_reason[lookupKey],"ERROR"),""), "")</f>
        <v/>
      </c>
      <c r="BC158" s="3" t="str">
        <f t="shared" si="22"/>
        <v/>
      </c>
      <c r="BD158" s="3" t="str">
        <f>IF($A158="","",IF((AND($A158="ADD",OR(BC158="",BC158="Queenstown-Lakes District Council"))),"70",(_xlfn.XLOOKUP(BC158,ud_organisation_owner[lookupValue],ud_organisation_owner[lookupKey],""))))</f>
        <v/>
      </c>
      <c r="BE158" s="3" t="str">
        <f t="shared" si="23"/>
        <v/>
      </c>
      <c r="BF158" s="3" t="str">
        <f>IF($A158="","",IF((AND($A158="ADD",OR(BE158="",BE158="Queenstown-Lakes District Council"))),"70",(_xlfn.XLOOKUP(BE158,ud_organisation_owner[lookupValue],ud_organisation_owner[lookupKey],""))))</f>
        <v/>
      </c>
      <c r="BG158" s="3" t="str">
        <f t="shared" si="24"/>
        <v/>
      </c>
      <c r="BH158" s="3" t="str">
        <f>IF($A158="","",IF((AND($A158="ADD",OR(BG158="",BG158="Local Authority"))),"17",(_xlfn.XLOOKUP(BG158,ud_sub_organisation[lookupValue],ud_sub_organisation[lookupKey],""))))</f>
        <v/>
      </c>
      <c r="BI158" s="3" t="str">
        <f t="shared" si="25"/>
        <v/>
      </c>
      <c r="BJ158" s="3" t="str">
        <f>IF($A158="","",IF((AND($A158="ADD",OR(BI158="",BI158="Vested Assets"))),"12",(_xlfn.XLOOKUP(BI158,ud_work_category[lookupValue],ud_work_category[lookupKey],""))))</f>
        <v/>
      </c>
      <c r="BK158" s="7"/>
      <c r="BL158" s="2" t="str">
        <f t="shared" si="26"/>
        <v/>
      </c>
      <c r="BM158" s="2" t="str">
        <f t="shared" si="27"/>
        <v/>
      </c>
      <c r="BN158" s="3" t="str">
        <f t="shared" si="28"/>
        <v/>
      </c>
      <c r="BO158" s="3" t="str">
        <f>IF($A158="","",IF((AND($A158="ADD",OR(BN158="",BN158="Excellent"))),"1",(_xlfn.XLOOKUP(BN158,condition[lookupValue],condition[lookupKey],""))))</f>
        <v/>
      </c>
      <c r="BP158" s="8" t="str">
        <f t="shared" si="29"/>
        <v/>
      </c>
      <c r="BQ158" s="9"/>
    </row>
    <row r="159" spans="2:69"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M159" s="3" t="str">
        <f>IF($A159="ADD",IF(NOT(ISBLANK(AL159)),_xlfn.XLOOKUP(AL159,ud_cover_subtype[lookupValue],ud_cover_subtype[lookupKey],"ERROR"),""), "")</f>
        <v/>
      </c>
      <c r="AO159" s="4"/>
      <c r="AQ159" s="4"/>
      <c r="AS159" s="8"/>
      <c r="AT159" s="4" t="str">
        <f t="shared" ca="1" si="20"/>
        <v/>
      </c>
      <c r="AU159" s="4"/>
      <c r="AV159" s="3" t="str">
        <f t="shared" si="21"/>
        <v/>
      </c>
      <c r="AW159" s="3" t="str">
        <f>IF($A159="","",IF((AND($A159="ADD",OR(AV159="",AV159="In Use"))),"5",(_xlfn.XLOOKUP(AV159,ud_asset_status[lookupValue],ud_asset_status[lookupKey],""))))</f>
        <v/>
      </c>
      <c r="AY159" s="3" t="str">
        <f>IF($A159="ADD",IF(NOT(ISBLANK(AX159)),_xlfn.XLOOKUP(AX159,ud_replacement_status[lookupValue],ud_replacement_status[lookupKey],"ERROR"),""), "")</f>
        <v/>
      </c>
      <c r="AZ159" s="8"/>
      <c r="BB159" s="3" t="str">
        <f>IF($A159="ADD",IF(NOT(ISBLANK(BA159)),_xlfn.XLOOKUP(BA159,ar_replace_reason[lookupValue],ar_replace_reason[lookupKey],"ERROR"),""), "")</f>
        <v/>
      </c>
      <c r="BC159" s="3" t="str">
        <f t="shared" si="22"/>
        <v/>
      </c>
      <c r="BD159" s="3" t="str">
        <f>IF($A159="","",IF((AND($A159="ADD",OR(BC159="",BC159="Queenstown-Lakes District Council"))),"70",(_xlfn.XLOOKUP(BC159,ud_organisation_owner[lookupValue],ud_organisation_owner[lookupKey],""))))</f>
        <v/>
      </c>
      <c r="BE159" s="3" t="str">
        <f t="shared" si="23"/>
        <v/>
      </c>
      <c r="BF159" s="3" t="str">
        <f>IF($A159="","",IF((AND($A159="ADD",OR(BE159="",BE159="Queenstown-Lakes District Council"))),"70",(_xlfn.XLOOKUP(BE159,ud_organisation_owner[lookupValue],ud_organisation_owner[lookupKey],""))))</f>
        <v/>
      </c>
      <c r="BG159" s="3" t="str">
        <f t="shared" si="24"/>
        <v/>
      </c>
      <c r="BH159" s="3" t="str">
        <f>IF($A159="","",IF((AND($A159="ADD",OR(BG159="",BG159="Local Authority"))),"17",(_xlfn.XLOOKUP(BG159,ud_sub_organisation[lookupValue],ud_sub_organisation[lookupKey],""))))</f>
        <v/>
      </c>
      <c r="BI159" s="3" t="str">
        <f t="shared" si="25"/>
        <v/>
      </c>
      <c r="BJ159" s="3" t="str">
        <f>IF($A159="","",IF((AND($A159="ADD",OR(BI159="",BI159="Vested Assets"))),"12",(_xlfn.XLOOKUP(BI159,ud_work_category[lookupValue],ud_work_category[lookupKey],""))))</f>
        <v/>
      </c>
      <c r="BK159" s="7"/>
      <c r="BL159" s="2" t="str">
        <f t="shared" si="26"/>
        <v/>
      </c>
      <c r="BM159" s="2" t="str">
        <f t="shared" si="27"/>
        <v/>
      </c>
      <c r="BN159" s="3" t="str">
        <f t="shared" si="28"/>
        <v/>
      </c>
      <c r="BO159" s="3" t="str">
        <f>IF($A159="","",IF((AND($A159="ADD",OR(BN159="",BN159="Excellent"))),"1",(_xlfn.XLOOKUP(BN159,condition[lookupValue],condition[lookupKey],""))))</f>
        <v/>
      </c>
      <c r="BP159" s="8" t="str">
        <f t="shared" si="29"/>
        <v/>
      </c>
      <c r="BQ159" s="9"/>
    </row>
    <row r="160" spans="2:69"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M160" s="3" t="str">
        <f>IF($A160="ADD",IF(NOT(ISBLANK(AL160)),_xlfn.XLOOKUP(AL160,ud_cover_subtype[lookupValue],ud_cover_subtype[lookupKey],"ERROR"),""), "")</f>
        <v/>
      </c>
      <c r="AO160" s="4"/>
      <c r="AQ160" s="4"/>
      <c r="AS160" s="8"/>
      <c r="AT160" s="4" t="str">
        <f t="shared" ca="1" si="20"/>
        <v/>
      </c>
      <c r="AU160" s="4"/>
      <c r="AV160" s="3" t="str">
        <f t="shared" si="21"/>
        <v/>
      </c>
      <c r="AW160" s="3" t="str">
        <f>IF($A160="","",IF((AND($A160="ADD",OR(AV160="",AV160="In Use"))),"5",(_xlfn.XLOOKUP(AV160,ud_asset_status[lookupValue],ud_asset_status[lookupKey],""))))</f>
        <v/>
      </c>
      <c r="AY160" s="3" t="str">
        <f>IF($A160="ADD",IF(NOT(ISBLANK(AX160)),_xlfn.XLOOKUP(AX160,ud_replacement_status[lookupValue],ud_replacement_status[lookupKey],"ERROR"),""), "")</f>
        <v/>
      </c>
      <c r="AZ160" s="8"/>
      <c r="BB160" s="3" t="str">
        <f>IF($A160="ADD",IF(NOT(ISBLANK(BA160)),_xlfn.XLOOKUP(BA160,ar_replace_reason[lookupValue],ar_replace_reason[lookupKey],"ERROR"),""), "")</f>
        <v/>
      </c>
      <c r="BC160" s="3" t="str">
        <f t="shared" si="22"/>
        <v/>
      </c>
      <c r="BD160" s="3" t="str">
        <f>IF($A160="","",IF((AND($A160="ADD",OR(BC160="",BC160="Queenstown-Lakes District Council"))),"70",(_xlfn.XLOOKUP(BC160,ud_organisation_owner[lookupValue],ud_organisation_owner[lookupKey],""))))</f>
        <v/>
      </c>
      <c r="BE160" s="3" t="str">
        <f t="shared" si="23"/>
        <v/>
      </c>
      <c r="BF160" s="3" t="str">
        <f>IF($A160="","",IF((AND($A160="ADD",OR(BE160="",BE160="Queenstown-Lakes District Council"))),"70",(_xlfn.XLOOKUP(BE160,ud_organisation_owner[lookupValue],ud_organisation_owner[lookupKey],""))))</f>
        <v/>
      </c>
      <c r="BG160" s="3" t="str">
        <f t="shared" si="24"/>
        <v/>
      </c>
      <c r="BH160" s="3" t="str">
        <f>IF($A160="","",IF((AND($A160="ADD",OR(BG160="",BG160="Local Authority"))),"17",(_xlfn.XLOOKUP(BG160,ud_sub_organisation[lookupValue],ud_sub_organisation[lookupKey],""))))</f>
        <v/>
      </c>
      <c r="BI160" s="3" t="str">
        <f t="shared" si="25"/>
        <v/>
      </c>
      <c r="BJ160" s="3" t="str">
        <f>IF($A160="","",IF((AND($A160="ADD",OR(BI160="",BI160="Vested Assets"))),"12",(_xlfn.XLOOKUP(BI160,ud_work_category[lookupValue],ud_work_category[lookupKey],""))))</f>
        <v/>
      </c>
      <c r="BK160" s="7"/>
      <c r="BL160" s="2" t="str">
        <f t="shared" si="26"/>
        <v/>
      </c>
      <c r="BM160" s="2" t="str">
        <f t="shared" si="27"/>
        <v/>
      </c>
      <c r="BN160" s="3" t="str">
        <f t="shared" si="28"/>
        <v/>
      </c>
      <c r="BO160" s="3" t="str">
        <f>IF($A160="","",IF((AND($A160="ADD",OR(BN160="",BN160="Excellent"))),"1",(_xlfn.XLOOKUP(BN160,condition[lookupValue],condition[lookupKey],""))))</f>
        <v/>
      </c>
      <c r="BP160" s="8" t="str">
        <f t="shared" si="29"/>
        <v/>
      </c>
      <c r="BQ160" s="9"/>
    </row>
    <row r="161" spans="2:69"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M161" s="3" t="str">
        <f>IF($A161="ADD",IF(NOT(ISBLANK(AL161)),_xlfn.XLOOKUP(AL161,ud_cover_subtype[lookupValue],ud_cover_subtype[lookupKey],"ERROR"),""), "")</f>
        <v/>
      </c>
      <c r="AO161" s="4"/>
      <c r="AQ161" s="4"/>
      <c r="AS161" s="8"/>
      <c r="AT161" s="4" t="str">
        <f t="shared" ca="1" si="20"/>
        <v/>
      </c>
      <c r="AU161" s="4"/>
      <c r="AV161" s="3" t="str">
        <f t="shared" si="21"/>
        <v/>
      </c>
      <c r="AW161" s="3" t="str">
        <f>IF($A161="","",IF((AND($A161="ADD",OR(AV161="",AV161="In Use"))),"5",(_xlfn.XLOOKUP(AV161,ud_asset_status[lookupValue],ud_asset_status[lookupKey],""))))</f>
        <v/>
      </c>
      <c r="AY161" s="3" t="str">
        <f>IF($A161="ADD",IF(NOT(ISBLANK(AX161)),_xlfn.XLOOKUP(AX161,ud_replacement_status[lookupValue],ud_replacement_status[lookupKey],"ERROR"),""), "")</f>
        <v/>
      </c>
      <c r="AZ161" s="8"/>
      <c r="BB161" s="3" t="str">
        <f>IF($A161="ADD",IF(NOT(ISBLANK(BA161)),_xlfn.XLOOKUP(BA161,ar_replace_reason[lookupValue],ar_replace_reason[lookupKey],"ERROR"),""), "")</f>
        <v/>
      </c>
      <c r="BC161" s="3" t="str">
        <f t="shared" si="22"/>
        <v/>
      </c>
      <c r="BD161" s="3" t="str">
        <f>IF($A161="","",IF((AND($A161="ADD",OR(BC161="",BC161="Queenstown-Lakes District Council"))),"70",(_xlfn.XLOOKUP(BC161,ud_organisation_owner[lookupValue],ud_organisation_owner[lookupKey],""))))</f>
        <v/>
      </c>
      <c r="BE161" s="3" t="str">
        <f t="shared" si="23"/>
        <v/>
      </c>
      <c r="BF161" s="3" t="str">
        <f>IF($A161="","",IF((AND($A161="ADD",OR(BE161="",BE161="Queenstown-Lakes District Council"))),"70",(_xlfn.XLOOKUP(BE161,ud_organisation_owner[lookupValue],ud_organisation_owner[lookupKey],""))))</f>
        <v/>
      </c>
      <c r="BG161" s="3" t="str">
        <f t="shared" si="24"/>
        <v/>
      </c>
      <c r="BH161" s="3" t="str">
        <f>IF($A161="","",IF((AND($A161="ADD",OR(BG161="",BG161="Local Authority"))),"17",(_xlfn.XLOOKUP(BG161,ud_sub_organisation[lookupValue],ud_sub_organisation[lookupKey],""))))</f>
        <v/>
      </c>
      <c r="BI161" s="3" t="str">
        <f t="shared" si="25"/>
        <v/>
      </c>
      <c r="BJ161" s="3" t="str">
        <f>IF($A161="","",IF((AND($A161="ADD",OR(BI161="",BI161="Vested Assets"))),"12",(_xlfn.XLOOKUP(BI161,ud_work_category[lookupValue],ud_work_category[lookupKey],""))))</f>
        <v/>
      </c>
      <c r="BK161" s="7"/>
      <c r="BL161" s="2" t="str">
        <f t="shared" si="26"/>
        <v/>
      </c>
      <c r="BM161" s="2" t="str">
        <f t="shared" si="27"/>
        <v/>
      </c>
      <c r="BN161" s="3" t="str">
        <f t="shared" si="28"/>
        <v/>
      </c>
      <c r="BO161" s="3" t="str">
        <f>IF($A161="","",IF((AND($A161="ADD",OR(BN161="",BN161="Excellent"))),"1",(_xlfn.XLOOKUP(BN161,condition[lookupValue],condition[lookupKey],""))))</f>
        <v/>
      </c>
      <c r="BP161" s="8" t="str">
        <f t="shared" si="29"/>
        <v/>
      </c>
      <c r="BQ161" s="9"/>
    </row>
    <row r="162" spans="2:69"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M162" s="3" t="str">
        <f>IF($A162="ADD",IF(NOT(ISBLANK(AL162)),_xlfn.XLOOKUP(AL162,ud_cover_subtype[lookupValue],ud_cover_subtype[lookupKey],"ERROR"),""), "")</f>
        <v/>
      </c>
      <c r="AO162" s="4"/>
      <c r="AQ162" s="4"/>
      <c r="AS162" s="8"/>
      <c r="AT162" s="4" t="str">
        <f t="shared" ca="1" si="20"/>
        <v/>
      </c>
      <c r="AU162" s="4"/>
      <c r="AV162" s="3" t="str">
        <f t="shared" si="21"/>
        <v/>
      </c>
      <c r="AW162" s="3" t="str">
        <f>IF($A162="","",IF((AND($A162="ADD",OR(AV162="",AV162="In Use"))),"5",(_xlfn.XLOOKUP(AV162,ud_asset_status[lookupValue],ud_asset_status[lookupKey],""))))</f>
        <v/>
      </c>
      <c r="AY162" s="3" t="str">
        <f>IF($A162="ADD",IF(NOT(ISBLANK(AX162)),_xlfn.XLOOKUP(AX162,ud_replacement_status[lookupValue],ud_replacement_status[lookupKey],"ERROR"),""), "")</f>
        <v/>
      </c>
      <c r="AZ162" s="8"/>
      <c r="BB162" s="3" t="str">
        <f>IF($A162="ADD",IF(NOT(ISBLANK(BA162)),_xlfn.XLOOKUP(BA162,ar_replace_reason[lookupValue],ar_replace_reason[lookupKey],"ERROR"),""), "")</f>
        <v/>
      </c>
      <c r="BC162" s="3" t="str">
        <f t="shared" si="22"/>
        <v/>
      </c>
      <c r="BD162" s="3" t="str">
        <f>IF($A162="","",IF((AND($A162="ADD",OR(BC162="",BC162="Queenstown-Lakes District Council"))),"70",(_xlfn.XLOOKUP(BC162,ud_organisation_owner[lookupValue],ud_organisation_owner[lookupKey],""))))</f>
        <v/>
      </c>
      <c r="BE162" s="3" t="str">
        <f t="shared" si="23"/>
        <v/>
      </c>
      <c r="BF162" s="3" t="str">
        <f>IF($A162="","",IF((AND($A162="ADD",OR(BE162="",BE162="Queenstown-Lakes District Council"))),"70",(_xlfn.XLOOKUP(BE162,ud_organisation_owner[lookupValue],ud_organisation_owner[lookupKey],""))))</f>
        <v/>
      </c>
      <c r="BG162" s="3" t="str">
        <f t="shared" si="24"/>
        <v/>
      </c>
      <c r="BH162" s="3" t="str">
        <f>IF($A162="","",IF((AND($A162="ADD",OR(BG162="",BG162="Local Authority"))),"17",(_xlfn.XLOOKUP(BG162,ud_sub_organisation[lookupValue],ud_sub_organisation[lookupKey],""))))</f>
        <v/>
      </c>
      <c r="BI162" s="3" t="str">
        <f t="shared" si="25"/>
        <v/>
      </c>
      <c r="BJ162" s="3" t="str">
        <f>IF($A162="","",IF((AND($A162="ADD",OR(BI162="",BI162="Vested Assets"))),"12",(_xlfn.XLOOKUP(BI162,ud_work_category[lookupValue],ud_work_category[lookupKey],""))))</f>
        <v/>
      </c>
      <c r="BK162" s="7"/>
      <c r="BL162" s="2" t="str">
        <f t="shared" si="26"/>
        <v/>
      </c>
      <c r="BM162" s="2" t="str">
        <f t="shared" si="27"/>
        <v/>
      </c>
      <c r="BN162" s="3" t="str">
        <f t="shared" si="28"/>
        <v/>
      </c>
      <c r="BO162" s="3" t="str">
        <f>IF($A162="","",IF((AND($A162="ADD",OR(BN162="",BN162="Excellent"))),"1",(_xlfn.XLOOKUP(BN162,condition[lookupValue],condition[lookupKey],""))))</f>
        <v/>
      </c>
      <c r="BP162" s="8" t="str">
        <f t="shared" si="29"/>
        <v/>
      </c>
      <c r="BQ162" s="9"/>
    </row>
    <row r="163" spans="2:69"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M163" s="3" t="str">
        <f>IF($A163="ADD",IF(NOT(ISBLANK(AL163)),_xlfn.XLOOKUP(AL163,ud_cover_subtype[lookupValue],ud_cover_subtype[lookupKey],"ERROR"),""), "")</f>
        <v/>
      </c>
      <c r="AO163" s="4"/>
      <c r="AQ163" s="4"/>
      <c r="AS163" s="8"/>
      <c r="AT163" s="4" t="str">
        <f t="shared" ca="1" si="20"/>
        <v/>
      </c>
      <c r="AU163" s="4"/>
      <c r="AV163" s="3" t="str">
        <f t="shared" si="21"/>
        <v/>
      </c>
      <c r="AW163" s="3" t="str">
        <f>IF($A163="","",IF((AND($A163="ADD",OR(AV163="",AV163="In Use"))),"5",(_xlfn.XLOOKUP(AV163,ud_asset_status[lookupValue],ud_asset_status[lookupKey],""))))</f>
        <v/>
      </c>
      <c r="AY163" s="3" t="str">
        <f>IF($A163="ADD",IF(NOT(ISBLANK(AX163)),_xlfn.XLOOKUP(AX163,ud_replacement_status[lookupValue],ud_replacement_status[lookupKey],"ERROR"),""), "")</f>
        <v/>
      </c>
      <c r="AZ163" s="8"/>
      <c r="BB163" s="3" t="str">
        <f>IF($A163="ADD",IF(NOT(ISBLANK(BA163)),_xlfn.XLOOKUP(BA163,ar_replace_reason[lookupValue],ar_replace_reason[lookupKey],"ERROR"),""), "")</f>
        <v/>
      </c>
      <c r="BC163" s="3" t="str">
        <f t="shared" si="22"/>
        <v/>
      </c>
      <c r="BD163" s="3" t="str">
        <f>IF($A163="","",IF((AND($A163="ADD",OR(BC163="",BC163="Queenstown-Lakes District Council"))),"70",(_xlfn.XLOOKUP(BC163,ud_organisation_owner[lookupValue],ud_organisation_owner[lookupKey],""))))</f>
        <v/>
      </c>
      <c r="BE163" s="3" t="str">
        <f t="shared" si="23"/>
        <v/>
      </c>
      <c r="BF163" s="3" t="str">
        <f>IF($A163="","",IF((AND($A163="ADD",OR(BE163="",BE163="Queenstown-Lakes District Council"))),"70",(_xlfn.XLOOKUP(BE163,ud_organisation_owner[lookupValue],ud_organisation_owner[lookupKey],""))))</f>
        <v/>
      </c>
      <c r="BG163" s="3" t="str">
        <f t="shared" si="24"/>
        <v/>
      </c>
      <c r="BH163" s="3" t="str">
        <f>IF($A163="","",IF((AND($A163="ADD",OR(BG163="",BG163="Local Authority"))),"17",(_xlfn.XLOOKUP(BG163,ud_sub_organisation[lookupValue],ud_sub_organisation[lookupKey],""))))</f>
        <v/>
      </c>
      <c r="BI163" s="3" t="str">
        <f t="shared" si="25"/>
        <v/>
      </c>
      <c r="BJ163" s="3" t="str">
        <f>IF($A163="","",IF((AND($A163="ADD",OR(BI163="",BI163="Vested Assets"))),"12",(_xlfn.XLOOKUP(BI163,ud_work_category[lookupValue],ud_work_category[lookupKey],""))))</f>
        <v/>
      </c>
      <c r="BK163" s="7"/>
      <c r="BL163" s="2" t="str">
        <f t="shared" si="26"/>
        <v/>
      </c>
      <c r="BM163" s="2" t="str">
        <f t="shared" si="27"/>
        <v/>
      </c>
      <c r="BN163" s="3" t="str">
        <f t="shared" si="28"/>
        <v/>
      </c>
      <c r="BO163" s="3" t="str">
        <f>IF($A163="","",IF((AND($A163="ADD",OR(BN163="",BN163="Excellent"))),"1",(_xlfn.XLOOKUP(BN163,condition[lookupValue],condition[lookupKey],""))))</f>
        <v/>
      </c>
      <c r="BP163" s="8" t="str">
        <f t="shared" si="29"/>
        <v/>
      </c>
      <c r="BQ163" s="9"/>
    </row>
    <row r="164" spans="2:69"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M164" s="3" t="str">
        <f>IF($A164="ADD",IF(NOT(ISBLANK(AL164)),_xlfn.XLOOKUP(AL164,ud_cover_subtype[lookupValue],ud_cover_subtype[lookupKey],"ERROR"),""), "")</f>
        <v/>
      </c>
      <c r="AO164" s="4"/>
      <c r="AQ164" s="4"/>
      <c r="AS164" s="8"/>
      <c r="AT164" s="4" t="str">
        <f t="shared" ca="1" si="20"/>
        <v/>
      </c>
      <c r="AU164" s="4"/>
      <c r="AV164" s="3" t="str">
        <f t="shared" si="21"/>
        <v/>
      </c>
      <c r="AW164" s="3" t="str">
        <f>IF($A164="","",IF((AND($A164="ADD",OR(AV164="",AV164="In Use"))),"5",(_xlfn.XLOOKUP(AV164,ud_asset_status[lookupValue],ud_asset_status[lookupKey],""))))</f>
        <v/>
      </c>
      <c r="AY164" s="3" t="str">
        <f>IF($A164="ADD",IF(NOT(ISBLANK(AX164)),_xlfn.XLOOKUP(AX164,ud_replacement_status[lookupValue],ud_replacement_status[lookupKey],"ERROR"),""), "")</f>
        <v/>
      </c>
      <c r="AZ164" s="8"/>
      <c r="BB164" s="3" t="str">
        <f>IF($A164="ADD",IF(NOT(ISBLANK(BA164)),_xlfn.XLOOKUP(BA164,ar_replace_reason[lookupValue],ar_replace_reason[lookupKey],"ERROR"),""), "")</f>
        <v/>
      </c>
      <c r="BC164" s="3" t="str">
        <f t="shared" si="22"/>
        <v/>
      </c>
      <c r="BD164" s="3" t="str">
        <f>IF($A164="","",IF((AND($A164="ADD",OR(BC164="",BC164="Queenstown-Lakes District Council"))),"70",(_xlfn.XLOOKUP(BC164,ud_organisation_owner[lookupValue],ud_organisation_owner[lookupKey],""))))</f>
        <v/>
      </c>
      <c r="BE164" s="3" t="str">
        <f t="shared" si="23"/>
        <v/>
      </c>
      <c r="BF164" s="3" t="str">
        <f>IF($A164="","",IF((AND($A164="ADD",OR(BE164="",BE164="Queenstown-Lakes District Council"))),"70",(_xlfn.XLOOKUP(BE164,ud_organisation_owner[lookupValue],ud_organisation_owner[lookupKey],""))))</f>
        <v/>
      </c>
      <c r="BG164" s="3" t="str">
        <f t="shared" si="24"/>
        <v/>
      </c>
      <c r="BH164" s="3" t="str">
        <f>IF($A164="","",IF((AND($A164="ADD",OR(BG164="",BG164="Local Authority"))),"17",(_xlfn.XLOOKUP(BG164,ud_sub_organisation[lookupValue],ud_sub_organisation[lookupKey],""))))</f>
        <v/>
      </c>
      <c r="BI164" s="3" t="str">
        <f t="shared" si="25"/>
        <v/>
      </c>
      <c r="BJ164" s="3" t="str">
        <f>IF($A164="","",IF((AND($A164="ADD",OR(BI164="",BI164="Vested Assets"))),"12",(_xlfn.XLOOKUP(BI164,ud_work_category[lookupValue],ud_work_category[lookupKey],""))))</f>
        <v/>
      </c>
      <c r="BK164" s="7"/>
      <c r="BL164" s="2" t="str">
        <f t="shared" si="26"/>
        <v/>
      </c>
      <c r="BM164" s="2" t="str">
        <f t="shared" si="27"/>
        <v/>
      </c>
      <c r="BN164" s="3" t="str">
        <f t="shared" si="28"/>
        <v/>
      </c>
      <c r="BO164" s="3" t="str">
        <f>IF($A164="","",IF((AND($A164="ADD",OR(BN164="",BN164="Excellent"))),"1",(_xlfn.XLOOKUP(BN164,condition[lookupValue],condition[lookupKey],""))))</f>
        <v/>
      </c>
      <c r="BP164" s="8" t="str">
        <f t="shared" si="29"/>
        <v/>
      </c>
      <c r="BQ164" s="9"/>
    </row>
    <row r="165" spans="2:69"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M165" s="3" t="str">
        <f>IF($A165="ADD",IF(NOT(ISBLANK(AL165)),_xlfn.XLOOKUP(AL165,ud_cover_subtype[lookupValue],ud_cover_subtype[lookupKey],"ERROR"),""), "")</f>
        <v/>
      </c>
      <c r="AO165" s="4"/>
      <c r="AQ165" s="4"/>
      <c r="AS165" s="8"/>
      <c r="AT165" s="4" t="str">
        <f t="shared" ca="1" si="20"/>
        <v/>
      </c>
      <c r="AU165" s="4"/>
      <c r="AV165" s="3" t="str">
        <f t="shared" si="21"/>
        <v/>
      </c>
      <c r="AW165" s="3" t="str">
        <f>IF($A165="","",IF((AND($A165="ADD",OR(AV165="",AV165="In Use"))),"5",(_xlfn.XLOOKUP(AV165,ud_asset_status[lookupValue],ud_asset_status[lookupKey],""))))</f>
        <v/>
      </c>
      <c r="AY165" s="3" t="str">
        <f>IF($A165="ADD",IF(NOT(ISBLANK(AX165)),_xlfn.XLOOKUP(AX165,ud_replacement_status[lookupValue],ud_replacement_status[lookupKey],"ERROR"),""), "")</f>
        <v/>
      </c>
      <c r="AZ165" s="8"/>
      <c r="BB165" s="3" t="str">
        <f>IF($A165="ADD",IF(NOT(ISBLANK(BA165)),_xlfn.XLOOKUP(BA165,ar_replace_reason[lookupValue],ar_replace_reason[lookupKey],"ERROR"),""), "")</f>
        <v/>
      </c>
      <c r="BC165" s="3" t="str">
        <f t="shared" si="22"/>
        <v/>
      </c>
      <c r="BD165" s="3" t="str">
        <f>IF($A165="","",IF((AND($A165="ADD",OR(BC165="",BC165="Queenstown-Lakes District Council"))),"70",(_xlfn.XLOOKUP(BC165,ud_organisation_owner[lookupValue],ud_organisation_owner[lookupKey],""))))</f>
        <v/>
      </c>
      <c r="BE165" s="3" t="str">
        <f t="shared" si="23"/>
        <v/>
      </c>
      <c r="BF165" s="3" t="str">
        <f>IF($A165="","",IF((AND($A165="ADD",OR(BE165="",BE165="Queenstown-Lakes District Council"))),"70",(_xlfn.XLOOKUP(BE165,ud_organisation_owner[lookupValue],ud_organisation_owner[lookupKey],""))))</f>
        <v/>
      </c>
      <c r="BG165" s="3" t="str">
        <f t="shared" si="24"/>
        <v/>
      </c>
      <c r="BH165" s="3" t="str">
        <f>IF($A165="","",IF((AND($A165="ADD",OR(BG165="",BG165="Local Authority"))),"17",(_xlfn.XLOOKUP(BG165,ud_sub_organisation[lookupValue],ud_sub_organisation[lookupKey],""))))</f>
        <v/>
      </c>
      <c r="BI165" s="3" t="str">
        <f t="shared" si="25"/>
        <v/>
      </c>
      <c r="BJ165" s="3" t="str">
        <f>IF($A165="","",IF((AND($A165="ADD",OR(BI165="",BI165="Vested Assets"))),"12",(_xlfn.XLOOKUP(BI165,ud_work_category[lookupValue],ud_work_category[lookupKey],""))))</f>
        <v/>
      </c>
      <c r="BK165" s="7"/>
      <c r="BL165" s="2" t="str">
        <f t="shared" si="26"/>
        <v/>
      </c>
      <c r="BM165" s="2" t="str">
        <f t="shared" si="27"/>
        <v/>
      </c>
      <c r="BN165" s="3" t="str">
        <f t="shared" si="28"/>
        <v/>
      </c>
      <c r="BO165" s="3" t="str">
        <f>IF($A165="","",IF((AND($A165="ADD",OR(BN165="",BN165="Excellent"))),"1",(_xlfn.XLOOKUP(BN165,condition[lookupValue],condition[lookupKey],""))))</f>
        <v/>
      </c>
      <c r="BP165" s="8" t="str">
        <f t="shared" si="29"/>
        <v/>
      </c>
      <c r="BQ165" s="9"/>
    </row>
    <row r="166" spans="2:69"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M166" s="3" t="str">
        <f>IF($A166="ADD",IF(NOT(ISBLANK(AL166)),_xlfn.XLOOKUP(AL166,ud_cover_subtype[lookupValue],ud_cover_subtype[lookupKey],"ERROR"),""), "")</f>
        <v/>
      </c>
      <c r="AO166" s="4"/>
      <c r="AQ166" s="4"/>
      <c r="AS166" s="8"/>
      <c r="AT166" s="4" t="str">
        <f t="shared" ca="1" si="20"/>
        <v/>
      </c>
      <c r="AU166" s="4"/>
      <c r="AV166" s="3" t="str">
        <f t="shared" si="21"/>
        <v/>
      </c>
      <c r="AW166" s="3" t="str">
        <f>IF($A166="","",IF((AND($A166="ADD",OR(AV166="",AV166="In Use"))),"5",(_xlfn.XLOOKUP(AV166,ud_asset_status[lookupValue],ud_asset_status[lookupKey],""))))</f>
        <v/>
      </c>
      <c r="AY166" s="3" t="str">
        <f>IF($A166="ADD",IF(NOT(ISBLANK(AX166)),_xlfn.XLOOKUP(AX166,ud_replacement_status[lookupValue],ud_replacement_status[lookupKey],"ERROR"),""), "")</f>
        <v/>
      </c>
      <c r="AZ166" s="8"/>
      <c r="BB166" s="3" t="str">
        <f>IF($A166="ADD",IF(NOT(ISBLANK(BA166)),_xlfn.XLOOKUP(BA166,ar_replace_reason[lookupValue],ar_replace_reason[lookupKey],"ERROR"),""), "")</f>
        <v/>
      </c>
      <c r="BC166" s="3" t="str">
        <f t="shared" si="22"/>
        <v/>
      </c>
      <c r="BD166" s="3" t="str">
        <f>IF($A166="","",IF((AND($A166="ADD",OR(BC166="",BC166="Queenstown-Lakes District Council"))),"70",(_xlfn.XLOOKUP(BC166,ud_organisation_owner[lookupValue],ud_organisation_owner[lookupKey],""))))</f>
        <v/>
      </c>
      <c r="BE166" s="3" t="str">
        <f t="shared" si="23"/>
        <v/>
      </c>
      <c r="BF166" s="3" t="str">
        <f>IF($A166="","",IF((AND($A166="ADD",OR(BE166="",BE166="Queenstown-Lakes District Council"))),"70",(_xlfn.XLOOKUP(BE166,ud_organisation_owner[lookupValue],ud_organisation_owner[lookupKey],""))))</f>
        <v/>
      </c>
      <c r="BG166" s="3" t="str">
        <f t="shared" si="24"/>
        <v/>
      </c>
      <c r="BH166" s="3" t="str">
        <f>IF($A166="","",IF((AND($A166="ADD",OR(BG166="",BG166="Local Authority"))),"17",(_xlfn.XLOOKUP(BG166,ud_sub_organisation[lookupValue],ud_sub_organisation[lookupKey],""))))</f>
        <v/>
      </c>
      <c r="BI166" s="3" t="str">
        <f t="shared" si="25"/>
        <v/>
      </c>
      <c r="BJ166" s="3" t="str">
        <f>IF($A166="","",IF((AND($A166="ADD",OR(BI166="",BI166="Vested Assets"))),"12",(_xlfn.XLOOKUP(BI166,ud_work_category[lookupValue],ud_work_category[lookupKey],""))))</f>
        <v/>
      </c>
      <c r="BK166" s="7"/>
      <c r="BL166" s="2" t="str">
        <f t="shared" si="26"/>
        <v/>
      </c>
      <c r="BM166" s="2" t="str">
        <f t="shared" si="27"/>
        <v/>
      </c>
      <c r="BN166" s="3" t="str">
        <f t="shared" si="28"/>
        <v/>
      </c>
      <c r="BO166" s="3" t="str">
        <f>IF($A166="","",IF((AND($A166="ADD",OR(BN166="",BN166="Excellent"))),"1",(_xlfn.XLOOKUP(BN166,condition[lookupValue],condition[lookupKey],""))))</f>
        <v/>
      </c>
      <c r="BP166" s="8" t="str">
        <f t="shared" si="29"/>
        <v/>
      </c>
      <c r="BQ166" s="9"/>
    </row>
    <row r="167" spans="2:69"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M167" s="3" t="str">
        <f>IF($A167="ADD",IF(NOT(ISBLANK(AL167)),_xlfn.XLOOKUP(AL167,ud_cover_subtype[lookupValue],ud_cover_subtype[lookupKey],"ERROR"),""), "")</f>
        <v/>
      </c>
      <c r="AO167" s="4"/>
      <c r="AQ167" s="4"/>
      <c r="AS167" s="8"/>
      <c r="AT167" s="4" t="str">
        <f t="shared" ca="1" si="20"/>
        <v/>
      </c>
      <c r="AU167" s="4"/>
      <c r="AV167" s="3" t="str">
        <f t="shared" si="21"/>
        <v/>
      </c>
      <c r="AW167" s="3" t="str">
        <f>IF($A167="","",IF((AND($A167="ADD",OR(AV167="",AV167="In Use"))),"5",(_xlfn.XLOOKUP(AV167,ud_asset_status[lookupValue],ud_asset_status[lookupKey],""))))</f>
        <v/>
      </c>
      <c r="AY167" s="3" t="str">
        <f>IF($A167="ADD",IF(NOT(ISBLANK(AX167)),_xlfn.XLOOKUP(AX167,ud_replacement_status[lookupValue],ud_replacement_status[lookupKey],"ERROR"),""), "")</f>
        <v/>
      </c>
      <c r="AZ167" s="8"/>
      <c r="BB167" s="3" t="str">
        <f>IF($A167="ADD",IF(NOT(ISBLANK(BA167)),_xlfn.XLOOKUP(BA167,ar_replace_reason[lookupValue],ar_replace_reason[lookupKey],"ERROR"),""), "")</f>
        <v/>
      </c>
      <c r="BC167" s="3" t="str">
        <f t="shared" si="22"/>
        <v/>
      </c>
      <c r="BD167" s="3" t="str">
        <f>IF($A167="","",IF((AND($A167="ADD",OR(BC167="",BC167="Queenstown-Lakes District Council"))),"70",(_xlfn.XLOOKUP(BC167,ud_organisation_owner[lookupValue],ud_organisation_owner[lookupKey],""))))</f>
        <v/>
      </c>
      <c r="BE167" s="3" t="str">
        <f t="shared" si="23"/>
        <v/>
      </c>
      <c r="BF167" s="3" t="str">
        <f>IF($A167="","",IF((AND($A167="ADD",OR(BE167="",BE167="Queenstown-Lakes District Council"))),"70",(_xlfn.XLOOKUP(BE167,ud_organisation_owner[lookupValue],ud_organisation_owner[lookupKey],""))))</f>
        <v/>
      </c>
      <c r="BG167" s="3" t="str">
        <f t="shared" si="24"/>
        <v/>
      </c>
      <c r="BH167" s="3" t="str">
        <f>IF($A167="","",IF((AND($A167="ADD",OR(BG167="",BG167="Local Authority"))),"17",(_xlfn.XLOOKUP(BG167,ud_sub_organisation[lookupValue],ud_sub_organisation[lookupKey],""))))</f>
        <v/>
      </c>
      <c r="BI167" s="3" t="str">
        <f t="shared" si="25"/>
        <v/>
      </c>
      <c r="BJ167" s="3" t="str">
        <f>IF($A167="","",IF((AND($A167="ADD",OR(BI167="",BI167="Vested Assets"))),"12",(_xlfn.XLOOKUP(BI167,ud_work_category[lookupValue],ud_work_category[lookupKey],""))))</f>
        <v/>
      </c>
      <c r="BK167" s="7"/>
      <c r="BL167" s="2" t="str">
        <f t="shared" si="26"/>
        <v/>
      </c>
      <c r="BM167" s="2" t="str">
        <f t="shared" si="27"/>
        <v/>
      </c>
      <c r="BN167" s="3" t="str">
        <f t="shared" si="28"/>
        <v/>
      </c>
      <c r="BO167" s="3" t="str">
        <f>IF($A167="","",IF((AND($A167="ADD",OR(BN167="",BN167="Excellent"))),"1",(_xlfn.XLOOKUP(BN167,condition[lookupValue],condition[lookupKey],""))))</f>
        <v/>
      </c>
      <c r="BP167" s="8" t="str">
        <f t="shared" si="29"/>
        <v/>
      </c>
      <c r="BQ167" s="9"/>
    </row>
    <row r="168" spans="2:69"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M168" s="3" t="str">
        <f>IF($A168="ADD",IF(NOT(ISBLANK(AL168)),_xlfn.XLOOKUP(AL168,ud_cover_subtype[lookupValue],ud_cover_subtype[lookupKey],"ERROR"),""), "")</f>
        <v/>
      </c>
      <c r="AO168" s="4"/>
      <c r="AQ168" s="4"/>
      <c r="AS168" s="8"/>
      <c r="AT168" s="4" t="str">
        <f t="shared" ca="1" si="20"/>
        <v/>
      </c>
      <c r="AU168" s="4"/>
      <c r="AV168" s="3" t="str">
        <f t="shared" si="21"/>
        <v/>
      </c>
      <c r="AW168" s="3" t="str">
        <f>IF($A168="","",IF((AND($A168="ADD",OR(AV168="",AV168="In Use"))),"5",(_xlfn.XLOOKUP(AV168,ud_asset_status[lookupValue],ud_asset_status[lookupKey],""))))</f>
        <v/>
      </c>
      <c r="AY168" s="3" t="str">
        <f>IF($A168="ADD",IF(NOT(ISBLANK(AX168)),_xlfn.XLOOKUP(AX168,ud_replacement_status[lookupValue],ud_replacement_status[lookupKey],"ERROR"),""), "")</f>
        <v/>
      </c>
      <c r="AZ168" s="8"/>
      <c r="BB168" s="3" t="str">
        <f>IF($A168="ADD",IF(NOT(ISBLANK(BA168)),_xlfn.XLOOKUP(BA168,ar_replace_reason[lookupValue],ar_replace_reason[lookupKey],"ERROR"),""), "")</f>
        <v/>
      </c>
      <c r="BC168" s="3" t="str">
        <f t="shared" si="22"/>
        <v/>
      </c>
      <c r="BD168" s="3" t="str">
        <f>IF($A168="","",IF((AND($A168="ADD",OR(BC168="",BC168="Queenstown-Lakes District Council"))),"70",(_xlfn.XLOOKUP(BC168,ud_organisation_owner[lookupValue],ud_organisation_owner[lookupKey],""))))</f>
        <v/>
      </c>
      <c r="BE168" s="3" t="str">
        <f t="shared" si="23"/>
        <v/>
      </c>
      <c r="BF168" s="3" t="str">
        <f>IF($A168="","",IF((AND($A168="ADD",OR(BE168="",BE168="Queenstown-Lakes District Council"))),"70",(_xlfn.XLOOKUP(BE168,ud_organisation_owner[lookupValue],ud_organisation_owner[lookupKey],""))))</f>
        <v/>
      </c>
      <c r="BG168" s="3" t="str">
        <f t="shared" si="24"/>
        <v/>
      </c>
      <c r="BH168" s="3" t="str">
        <f>IF($A168="","",IF((AND($A168="ADD",OR(BG168="",BG168="Local Authority"))),"17",(_xlfn.XLOOKUP(BG168,ud_sub_organisation[lookupValue],ud_sub_organisation[lookupKey],""))))</f>
        <v/>
      </c>
      <c r="BI168" s="3" t="str">
        <f t="shared" si="25"/>
        <v/>
      </c>
      <c r="BJ168" s="3" t="str">
        <f>IF($A168="","",IF((AND($A168="ADD",OR(BI168="",BI168="Vested Assets"))),"12",(_xlfn.XLOOKUP(BI168,ud_work_category[lookupValue],ud_work_category[lookupKey],""))))</f>
        <v/>
      </c>
      <c r="BK168" s="7"/>
      <c r="BL168" s="2" t="str">
        <f t="shared" si="26"/>
        <v/>
      </c>
      <c r="BM168" s="2" t="str">
        <f t="shared" si="27"/>
        <v/>
      </c>
      <c r="BN168" s="3" t="str">
        <f t="shared" si="28"/>
        <v/>
      </c>
      <c r="BO168" s="3" t="str">
        <f>IF($A168="","",IF((AND($A168="ADD",OR(BN168="",BN168="Excellent"))),"1",(_xlfn.XLOOKUP(BN168,condition[lookupValue],condition[lookupKey],""))))</f>
        <v/>
      </c>
      <c r="BP168" s="8" t="str">
        <f t="shared" si="29"/>
        <v/>
      </c>
      <c r="BQ168" s="9"/>
    </row>
    <row r="169" spans="2:69"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M169" s="3" t="str">
        <f>IF($A169="ADD",IF(NOT(ISBLANK(AL169)),_xlfn.XLOOKUP(AL169,ud_cover_subtype[lookupValue],ud_cover_subtype[lookupKey],"ERROR"),""), "")</f>
        <v/>
      </c>
      <c r="AO169" s="4"/>
      <c r="AQ169" s="4"/>
      <c r="AS169" s="8"/>
      <c r="AT169" s="4" t="str">
        <f t="shared" ca="1" si="20"/>
        <v/>
      </c>
      <c r="AU169" s="4"/>
      <c r="AV169" s="3" t="str">
        <f t="shared" si="21"/>
        <v/>
      </c>
      <c r="AW169" s="3" t="str">
        <f>IF($A169="","",IF((AND($A169="ADD",OR(AV169="",AV169="In Use"))),"5",(_xlfn.XLOOKUP(AV169,ud_asset_status[lookupValue],ud_asset_status[lookupKey],""))))</f>
        <v/>
      </c>
      <c r="AY169" s="3" t="str">
        <f>IF($A169="ADD",IF(NOT(ISBLANK(AX169)),_xlfn.XLOOKUP(AX169,ud_replacement_status[lookupValue],ud_replacement_status[lookupKey],"ERROR"),""), "")</f>
        <v/>
      </c>
      <c r="AZ169" s="8"/>
      <c r="BB169" s="3" t="str">
        <f>IF($A169="ADD",IF(NOT(ISBLANK(BA169)),_xlfn.XLOOKUP(BA169,ar_replace_reason[lookupValue],ar_replace_reason[lookupKey],"ERROR"),""), "")</f>
        <v/>
      </c>
      <c r="BC169" s="3" t="str">
        <f t="shared" si="22"/>
        <v/>
      </c>
      <c r="BD169" s="3" t="str">
        <f>IF($A169="","",IF((AND($A169="ADD",OR(BC169="",BC169="Queenstown-Lakes District Council"))),"70",(_xlfn.XLOOKUP(BC169,ud_organisation_owner[lookupValue],ud_organisation_owner[lookupKey],""))))</f>
        <v/>
      </c>
      <c r="BE169" s="3" t="str">
        <f t="shared" si="23"/>
        <v/>
      </c>
      <c r="BF169" s="3" t="str">
        <f>IF($A169="","",IF((AND($A169="ADD",OR(BE169="",BE169="Queenstown-Lakes District Council"))),"70",(_xlfn.XLOOKUP(BE169,ud_organisation_owner[lookupValue],ud_organisation_owner[lookupKey],""))))</f>
        <v/>
      </c>
      <c r="BG169" s="3" t="str">
        <f t="shared" si="24"/>
        <v/>
      </c>
      <c r="BH169" s="3" t="str">
        <f>IF($A169="","",IF((AND($A169="ADD",OR(BG169="",BG169="Local Authority"))),"17",(_xlfn.XLOOKUP(BG169,ud_sub_organisation[lookupValue],ud_sub_organisation[lookupKey],""))))</f>
        <v/>
      </c>
      <c r="BI169" s="3" t="str">
        <f t="shared" si="25"/>
        <v/>
      </c>
      <c r="BJ169" s="3" t="str">
        <f>IF($A169="","",IF((AND($A169="ADD",OR(BI169="",BI169="Vested Assets"))),"12",(_xlfn.XLOOKUP(BI169,ud_work_category[lookupValue],ud_work_category[lookupKey],""))))</f>
        <v/>
      </c>
      <c r="BK169" s="7"/>
      <c r="BL169" s="2" t="str">
        <f t="shared" si="26"/>
        <v/>
      </c>
      <c r="BM169" s="2" t="str">
        <f t="shared" si="27"/>
        <v/>
      </c>
      <c r="BN169" s="3" t="str">
        <f t="shared" si="28"/>
        <v/>
      </c>
      <c r="BO169" s="3" t="str">
        <f>IF($A169="","",IF((AND($A169="ADD",OR(BN169="",BN169="Excellent"))),"1",(_xlfn.XLOOKUP(BN169,condition[lookupValue],condition[lookupKey],""))))</f>
        <v/>
      </c>
      <c r="BP169" s="8" t="str">
        <f t="shared" si="29"/>
        <v/>
      </c>
      <c r="BQ169" s="9"/>
    </row>
    <row r="170" spans="2:69"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M170" s="3" t="str">
        <f>IF($A170="ADD",IF(NOT(ISBLANK(AL170)),_xlfn.XLOOKUP(AL170,ud_cover_subtype[lookupValue],ud_cover_subtype[lookupKey],"ERROR"),""), "")</f>
        <v/>
      </c>
      <c r="AO170" s="4"/>
      <c r="AQ170" s="4"/>
      <c r="AS170" s="8"/>
      <c r="AT170" s="4" t="str">
        <f t="shared" ca="1" si="20"/>
        <v/>
      </c>
      <c r="AU170" s="4"/>
      <c r="AV170" s="3" t="str">
        <f t="shared" si="21"/>
        <v/>
      </c>
      <c r="AW170" s="3" t="str">
        <f>IF($A170="","",IF((AND($A170="ADD",OR(AV170="",AV170="In Use"))),"5",(_xlfn.XLOOKUP(AV170,ud_asset_status[lookupValue],ud_asset_status[lookupKey],""))))</f>
        <v/>
      </c>
      <c r="AY170" s="3" t="str">
        <f>IF($A170="ADD",IF(NOT(ISBLANK(AX170)),_xlfn.XLOOKUP(AX170,ud_replacement_status[lookupValue],ud_replacement_status[lookupKey],"ERROR"),""), "")</f>
        <v/>
      </c>
      <c r="AZ170" s="8"/>
      <c r="BB170" s="3" t="str">
        <f>IF($A170="ADD",IF(NOT(ISBLANK(BA170)),_xlfn.XLOOKUP(BA170,ar_replace_reason[lookupValue],ar_replace_reason[lookupKey],"ERROR"),""), "")</f>
        <v/>
      </c>
      <c r="BC170" s="3" t="str">
        <f t="shared" si="22"/>
        <v/>
      </c>
      <c r="BD170" s="3" t="str">
        <f>IF($A170="","",IF((AND($A170="ADD",OR(BC170="",BC170="Queenstown-Lakes District Council"))),"70",(_xlfn.XLOOKUP(BC170,ud_organisation_owner[lookupValue],ud_organisation_owner[lookupKey],""))))</f>
        <v/>
      </c>
      <c r="BE170" s="3" t="str">
        <f t="shared" si="23"/>
        <v/>
      </c>
      <c r="BF170" s="3" t="str">
        <f>IF($A170="","",IF((AND($A170="ADD",OR(BE170="",BE170="Queenstown-Lakes District Council"))),"70",(_xlfn.XLOOKUP(BE170,ud_organisation_owner[lookupValue],ud_organisation_owner[lookupKey],""))))</f>
        <v/>
      </c>
      <c r="BG170" s="3" t="str">
        <f t="shared" si="24"/>
        <v/>
      </c>
      <c r="BH170" s="3" t="str">
        <f>IF($A170="","",IF((AND($A170="ADD",OR(BG170="",BG170="Local Authority"))),"17",(_xlfn.XLOOKUP(BG170,ud_sub_organisation[lookupValue],ud_sub_organisation[lookupKey],""))))</f>
        <v/>
      </c>
      <c r="BI170" s="3" t="str">
        <f t="shared" si="25"/>
        <v/>
      </c>
      <c r="BJ170" s="3" t="str">
        <f>IF($A170="","",IF((AND($A170="ADD",OR(BI170="",BI170="Vested Assets"))),"12",(_xlfn.XLOOKUP(BI170,ud_work_category[lookupValue],ud_work_category[lookupKey],""))))</f>
        <v/>
      </c>
      <c r="BK170" s="7"/>
      <c r="BL170" s="2" t="str">
        <f t="shared" si="26"/>
        <v/>
      </c>
      <c r="BM170" s="2" t="str">
        <f t="shared" si="27"/>
        <v/>
      </c>
      <c r="BN170" s="3" t="str">
        <f t="shared" si="28"/>
        <v/>
      </c>
      <c r="BO170" s="3" t="str">
        <f>IF($A170="","",IF((AND($A170="ADD",OR(BN170="",BN170="Excellent"))),"1",(_xlfn.XLOOKUP(BN170,condition[lookupValue],condition[lookupKey],""))))</f>
        <v/>
      </c>
      <c r="BP170" s="8" t="str">
        <f t="shared" si="29"/>
        <v/>
      </c>
      <c r="BQ170" s="9"/>
    </row>
    <row r="171" spans="2:69"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M171" s="3" t="str">
        <f>IF($A171="ADD",IF(NOT(ISBLANK(AL171)),_xlfn.XLOOKUP(AL171,ud_cover_subtype[lookupValue],ud_cover_subtype[lookupKey],"ERROR"),""), "")</f>
        <v/>
      </c>
      <c r="AO171" s="4"/>
      <c r="AQ171" s="4"/>
      <c r="AS171" s="8"/>
      <c r="AT171" s="4" t="str">
        <f t="shared" ca="1" si="20"/>
        <v/>
      </c>
      <c r="AU171" s="4"/>
      <c r="AV171" s="3" t="str">
        <f t="shared" si="21"/>
        <v/>
      </c>
      <c r="AW171" s="3" t="str">
        <f>IF($A171="","",IF((AND($A171="ADD",OR(AV171="",AV171="In Use"))),"5",(_xlfn.XLOOKUP(AV171,ud_asset_status[lookupValue],ud_asset_status[lookupKey],""))))</f>
        <v/>
      </c>
      <c r="AY171" s="3" t="str">
        <f>IF($A171="ADD",IF(NOT(ISBLANK(AX171)),_xlfn.XLOOKUP(AX171,ud_replacement_status[lookupValue],ud_replacement_status[lookupKey],"ERROR"),""), "")</f>
        <v/>
      </c>
      <c r="AZ171" s="8"/>
      <c r="BB171" s="3" t="str">
        <f>IF($A171="ADD",IF(NOT(ISBLANK(BA171)),_xlfn.XLOOKUP(BA171,ar_replace_reason[lookupValue],ar_replace_reason[lookupKey],"ERROR"),""), "")</f>
        <v/>
      </c>
      <c r="BC171" s="3" t="str">
        <f t="shared" si="22"/>
        <v/>
      </c>
      <c r="BD171" s="3" t="str">
        <f>IF($A171="","",IF((AND($A171="ADD",OR(BC171="",BC171="Queenstown-Lakes District Council"))),"70",(_xlfn.XLOOKUP(BC171,ud_organisation_owner[lookupValue],ud_organisation_owner[lookupKey],""))))</f>
        <v/>
      </c>
      <c r="BE171" s="3" t="str">
        <f t="shared" si="23"/>
        <v/>
      </c>
      <c r="BF171" s="3" t="str">
        <f>IF($A171="","",IF((AND($A171="ADD",OR(BE171="",BE171="Queenstown-Lakes District Council"))),"70",(_xlfn.XLOOKUP(BE171,ud_organisation_owner[lookupValue],ud_organisation_owner[lookupKey],""))))</f>
        <v/>
      </c>
      <c r="BG171" s="3" t="str">
        <f t="shared" si="24"/>
        <v/>
      </c>
      <c r="BH171" s="3" t="str">
        <f>IF($A171="","",IF((AND($A171="ADD",OR(BG171="",BG171="Local Authority"))),"17",(_xlfn.XLOOKUP(BG171,ud_sub_organisation[lookupValue],ud_sub_organisation[lookupKey],""))))</f>
        <v/>
      </c>
      <c r="BI171" s="3" t="str">
        <f t="shared" si="25"/>
        <v/>
      </c>
      <c r="BJ171" s="3" t="str">
        <f>IF($A171="","",IF((AND($A171="ADD",OR(BI171="",BI171="Vested Assets"))),"12",(_xlfn.XLOOKUP(BI171,ud_work_category[lookupValue],ud_work_category[lookupKey],""))))</f>
        <v/>
      </c>
      <c r="BK171" s="7"/>
      <c r="BL171" s="2" t="str">
        <f t="shared" si="26"/>
        <v/>
      </c>
      <c r="BM171" s="2" t="str">
        <f t="shared" si="27"/>
        <v/>
      </c>
      <c r="BN171" s="3" t="str">
        <f t="shared" si="28"/>
        <v/>
      </c>
      <c r="BO171" s="3" t="str">
        <f>IF($A171="","",IF((AND($A171="ADD",OR(BN171="",BN171="Excellent"))),"1",(_xlfn.XLOOKUP(BN171,condition[lookupValue],condition[lookupKey],""))))</f>
        <v/>
      </c>
      <c r="BP171" s="8" t="str">
        <f t="shared" si="29"/>
        <v/>
      </c>
      <c r="BQ171" s="9"/>
    </row>
    <row r="172" spans="2:69"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M172" s="3" t="str">
        <f>IF($A172="ADD",IF(NOT(ISBLANK(AL172)),_xlfn.XLOOKUP(AL172,ud_cover_subtype[lookupValue],ud_cover_subtype[lookupKey],"ERROR"),""), "")</f>
        <v/>
      </c>
      <c r="AO172" s="4"/>
      <c r="AQ172" s="4"/>
      <c r="AS172" s="8"/>
      <c r="AT172" s="4" t="str">
        <f t="shared" ca="1" si="20"/>
        <v/>
      </c>
      <c r="AU172" s="4"/>
      <c r="AV172" s="3" t="str">
        <f t="shared" si="21"/>
        <v/>
      </c>
      <c r="AW172" s="3" t="str">
        <f>IF($A172="","",IF((AND($A172="ADD",OR(AV172="",AV172="In Use"))),"5",(_xlfn.XLOOKUP(AV172,ud_asset_status[lookupValue],ud_asset_status[lookupKey],""))))</f>
        <v/>
      </c>
      <c r="AY172" s="3" t="str">
        <f>IF($A172="ADD",IF(NOT(ISBLANK(AX172)),_xlfn.XLOOKUP(AX172,ud_replacement_status[lookupValue],ud_replacement_status[lookupKey],"ERROR"),""), "")</f>
        <v/>
      </c>
      <c r="AZ172" s="8"/>
      <c r="BB172" s="3" t="str">
        <f>IF($A172="ADD",IF(NOT(ISBLANK(BA172)),_xlfn.XLOOKUP(BA172,ar_replace_reason[lookupValue],ar_replace_reason[lookupKey],"ERROR"),""), "")</f>
        <v/>
      </c>
      <c r="BC172" s="3" t="str">
        <f t="shared" si="22"/>
        <v/>
      </c>
      <c r="BD172" s="3" t="str">
        <f>IF($A172="","",IF((AND($A172="ADD",OR(BC172="",BC172="Queenstown-Lakes District Council"))),"70",(_xlfn.XLOOKUP(BC172,ud_organisation_owner[lookupValue],ud_organisation_owner[lookupKey],""))))</f>
        <v/>
      </c>
      <c r="BE172" s="3" t="str">
        <f t="shared" si="23"/>
        <v/>
      </c>
      <c r="BF172" s="3" t="str">
        <f>IF($A172="","",IF((AND($A172="ADD",OR(BE172="",BE172="Queenstown-Lakes District Council"))),"70",(_xlfn.XLOOKUP(BE172,ud_organisation_owner[lookupValue],ud_organisation_owner[lookupKey],""))))</f>
        <v/>
      </c>
      <c r="BG172" s="3" t="str">
        <f t="shared" si="24"/>
        <v/>
      </c>
      <c r="BH172" s="3" t="str">
        <f>IF($A172="","",IF((AND($A172="ADD",OR(BG172="",BG172="Local Authority"))),"17",(_xlfn.XLOOKUP(BG172,ud_sub_organisation[lookupValue],ud_sub_organisation[lookupKey],""))))</f>
        <v/>
      </c>
      <c r="BI172" s="3" t="str">
        <f t="shared" si="25"/>
        <v/>
      </c>
      <c r="BJ172" s="3" t="str">
        <f>IF($A172="","",IF((AND($A172="ADD",OR(BI172="",BI172="Vested Assets"))),"12",(_xlfn.XLOOKUP(BI172,ud_work_category[lookupValue],ud_work_category[lookupKey],""))))</f>
        <v/>
      </c>
      <c r="BK172" s="7"/>
      <c r="BL172" s="2" t="str">
        <f t="shared" si="26"/>
        <v/>
      </c>
      <c r="BM172" s="2" t="str">
        <f t="shared" si="27"/>
        <v/>
      </c>
      <c r="BN172" s="3" t="str">
        <f t="shared" si="28"/>
        <v/>
      </c>
      <c r="BO172" s="3" t="str">
        <f>IF($A172="","",IF((AND($A172="ADD",OR(BN172="",BN172="Excellent"))),"1",(_xlfn.XLOOKUP(BN172,condition[lookupValue],condition[lookupKey],""))))</f>
        <v/>
      </c>
      <c r="BP172" s="8" t="str">
        <f t="shared" si="29"/>
        <v/>
      </c>
      <c r="BQ172" s="9"/>
    </row>
    <row r="173" spans="2:69"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M173" s="3" t="str">
        <f>IF($A173="ADD",IF(NOT(ISBLANK(AL173)),_xlfn.XLOOKUP(AL173,ud_cover_subtype[lookupValue],ud_cover_subtype[lookupKey],"ERROR"),""), "")</f>
        <v/>
      </c>
      <c r="AO173" s="4"/>
      <c r="AQ173" s="4"/>
      <c r="AS173" s="8"/>
      <c r="AT173" s="4" t="str">
        <f t="shared" ca="1" si="20"/>
        <v/>
      </c>
      <c r="AU173" s="4"/>
      <c r="AV173" s="3" t="str">
        <f t="shared" si="21"/>
        <v/>
      </c>
      <c r="AW173" s="3" t="str">
        <f>IF($A173="","",IF((AND($A173="ADD",OR(AV173="",AV173="In Use"))),"5",(_xlfn.XLOOKUP(AV173,ud_asset_status[lookupValue],ud_asset_status[lookupKey],""))))</f>
        <v/>
      </c>
      <c r="AY173" s="3" t="str">
        <f>IF($A173="ADD",IF(NOT(ISBLANK(AX173)),_xlfn.XLOOKUP(AX173,ud_replacement_status[lookupValue],ud_replacement_status[lookupKey],"ERROR"),""), "")</f>
        <v/>
      </c>
      <c r="AZ173" s="8"/>
      <c r="BB173" s="3" t="str">
        <f>IF($A173="ADD",IF(NOT(ISBLANK(BA173)),_xlfn.XLOOKUP(BA173,ar_replace_reason[lookupValue],ar_replace_reason[lookupKey],"ERROR"),""), "")</f>
        <v/>
      </c>
      <c r="BC173" s="3" t="str">
        <f t="shared" si="22"/>
        <v/>
      </c>
      <c r="BD173" s="3" t="str">
        <f>IF($A173="","",IF((AND($A173="ADD",OR(BC173="",BC173="Queenstown-Lakes District Council"))),"70",(_xlfn.XLOOKUP(BC173,ud_organisation_owner[lookupValue],ud_organisation_owner[lookupKey],""))))</f>
        <v/>
      </c>
      <c r="BE173" s="3" t="str">
        <f t="shared" si="23"/>
        <v/>
      </c>
      <c r="BF173" s="3" t="str">
        <f>IF($A173="","",IF((AND($A173="ADD",OR(BE173="",BE173="Queenstown-Lakes District Council"))),"70",(_xlfn.XLOOKUP(BE173,ud_organisation_owner[lookupValue],ud_organisation_owner[lookupKey],""))))</f>
        <v/>
      </c>
      <c r="BG173" s="3" t="str">
        <f t="shared" si="24"/>
        <v/>
      </c>
      <c r="BH173" s="3" t="str">
        <f>IF($A173="","",IF((AND($A173="ADD",OR(BG173="",BG173="Local Authority"))),"17",(_xlfn.XLOOKUP(BG173,ud_sub_organisation[lookupValue],ud_sub_organisation[lookupKey],""))))</f>
        <v/>
      </c>
      <c r="BI173" s="3" t="str">
        <f t="shared" si="25"/>
        <v/>
      </c>
      <c r="BJ173" s="3" t="str">
        <f>IF($A173="","",IF((AND($A173="ADD",OR(BI173="",BI173="Vested Assets"))),"12",(_xlfn.XLOOKUP(BI173,ud_work_category[lookupValue],ud_work_category[lookupKey],""))))</f>
        <v/>
      </c>
      <c r="BK173" s="7"/>
      <c r="BL173" s="2" t="str">
        <f t="shared" si="26"/>
        <v/>
      </c>
      <c r="BM173" s="2" t="str">
        <f t="shared" si="27"/>
        <v/>
      </c>
      <c r="BN173" s="3" t="str">
        <f t="shared" si="28"/>
        <v/>
      </c>
      <c r="BO173" s="3" t="str">
        <f>IF($A173="","",IF((AND($A173="ADD",OR(BN173="",BN173="Excellent"))),"1",(_xlfn.XLOOKUP(BN173,condition[lookupValue],condition[lookupKey],""))))</f>
        <v/>
      </c>
      <c r="BP173" s="8" t="str">
        <f t="shared" si="29"/>
        <v/>
      </c>
      <c r="BQ173" s="9"/>
    </row>
    <row r="174" spans="2:69"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M174" s="3" t="str">
        <f>IF($A174="ADD",IF(NOT(ISBLANK(AL174)),_xlfn.XLOOKUP(AL174,ud_cover_subtype[lookupValue],ud_cover_subtype[lookupKey],"ERROR"),""), "")</f>
        <v/>
      </c>
      <c r="AO174" s="4"/>
      <c r="AQ174" s="4"/>
      <c r="AS174" s="8"/>
      <c r="AT174" s="4" t="str">
        <f t="shared" ca="1" si="20"/>
        <v/>
      </c>
      <c r="AU174" s="4"/>
      <c r="AV174" s="3" t="str">
        <f t="shared" si="21"/>
        <v/>
      </c>
      <c r="AW174" s="3" t="str">
        <f>IF($A174="","",IF((AND($A174="ADD",OR(AV174="",AV174="In Use"))),"5",(_xlfn.XLOOKUP(AV174,ud_asset_status[lookupValue],ud_asset_status[lookupKey],""))))</f>
        <v/>
      </c>
      <c r="AY174" s="3" t="str">
        <f>IF($A174="ADD",IF(NOT(ISBLANK(AX174)),_xlfn.XLOOKUP(AX174,ud_replacement_status[lookupValue],ud_replacement_status[lookupKey],"ERROR"),""), "")</f>
        <v/>
      </c>
      <c r="AZ174" s="8"/>
      <c r="BB174" s="3" t="str">
        <f>IF($A174="ADD",IF(NOT(ISBLANK(BA174)),_xlfn.XLOOKUP(BA174,ar_replace_reason[lookupValue],ar_replace_reason[lookupKey],"ERROR"),""), "")</f>
        <v/>
      </c>
      <c r="BC174" s="3" t="str">
        <f t="shared" si="22"/>
        <v/>
      </c>
      <c r="BD174" s="3" t="str">
        <f>IF($A174="","",IF((AND($A174="ADD",OR(BC174="",BC174="Queenstown-Lakes District Council"))),"70",(_xlfn.XLOOKUP(BC174,ud_organisation_owner[lookupValue],ud_organisation_owner[lookupKey],""))))</f>
        <v/>
      </c>
      <c r="BE174" s="3" t="str">
        <f t="shared" si="23"/>
        <v/>
      </c>
      <c r="BF174" s="3" t="str">
        <f>IF($A174="","",IF((AND($A174="ADD",OR(BE174="",BE174="Queenstown-Lakes District Council"))),"70",(_xlfn.XLOOKUP(BE174,ud_organisation_owner[lookupValue],ud_organisation_owner[lookupKey],""))))</f>
        <v/>
      </c>
      <c r="BG174" s="3" t="str">
        <f t="shared" si="24"/>
        <v/>
      </c>
      <c r="BH174" s="3" t="str">
        <f>IF($A174="","",IF((AND($A174="ADD",OR(BG174="",BG174="Local Authority"))),"17",(_xlfn.XLOOKUP(BG174,ud_sub_organisation[lookupValue],ud_sub_organisation[lookupKey],""))))</f>
        <v/>
      </c>
      <c r="BI174" s="3" t="str">
        <f t="shared" si="25"/>
        <v/>
      </c>
      <c r="BJ174" s="3" t="str">
        <f>IF($A174="","",IF((AND($A174="ADD",OR(BI174="",BI174="Vested Assets"))),"12",(_xlfn.XLOOKUP(BI174,ud_work_category[lookupValue],ud_work_category[lookupKey],""))))</f>
        <v/>
      </c>
      <c r="BK174" s="7"/>
      <c r="BL174" s="2" t="str">
        <f t="shared" si="26"/>
        <v/>
      </c>
      <c r="BM174" s="2" t="str">
        <f t="shared" si="27"/>
        <v/>
      </c>
      <c r="BN174" s="3" t="str">
        <f t="shared" si="28"/>
        <v/>
      </c>
      <c r="BO174" s="3" t="str">
        <f>IF($A174="","",IF((AND($A174="ADD",OR(BN174="",BN174="Excellent"))),"1",(_xlfn.XLOOKUP(BN174,condition[lookupValue],condition[lookupKey],""))))</f>
        <v/>
      </c>
      <c r="BP174" s="8" t="str">
        <f t="shared" si="29"/>
        <v/>
      </c>
      <c r="BQ174" s="9"/>
    </row>
    <row r="175" spans="2:69"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M175" s="3" t="str">
        <f>IF($A175="ADD",IF(NOT(ISBLANK(AL175)),_xlfn.XLOOKUP(AL175,ud_cover_subtype[lookupValue],ud_cover_subtype[lookupKey],"ERROR"),""), "")</f>
        <v/>
      </c>
      <c r="AO175" s="4"/>
      <c r="AQ175" s="4"/>
      <c r="AS175" s="8"/>
      <c r="AT175" s="4" t="str">
        <f t="shared" ca="1" si="20"/>
        <v/>
      </c>
      <c r="AU175" s="4"/>
      <c r="AV175" s="3" t="str">
        <f t="shared" si="21"/>
        <v/>
      </c>
      <c r="AW175" s="3" t="str">
        <f>IF($A175="","",IF((AND($A175="ADD",OR(AV175="",AV175="In Use"))),"5",(_xlfn.XLOOKUP(AV175,ud_asset_status[lookupValue],ud_asset_status[lookupKey],""))))</f>
        <v/>
      </c>
      <c r="AY175" s="3" t="str">
        <f>IF($A175="ADD",IF(NOT(ISBLANK(AX175)),_xlfn.XLOOKUP(AX175,ud_replacement_status[lookupValue],ud_replacement_status[lookupKey],"ERROR"),""), "")</f>
        <v/>
      </c>
      <c r="AZ175" s="8"/>
      <c r="BB175" s="3" t="str">
        <f>IF($A175="ADD",IF(NOT(ISBLANK(BA175)),_xlfn.XLOOKUP(BA175,ar_replace_reason[lookupValue],ar_replace_reason[lookupKey],"ERROR"),""), "")</f>
        <v/>
      </c>
      <c r="BC175" s="3" t="str">
        <f t="shared" si="22"/>
        <v/>
      </c>
      <c r="BD175" s="3" t="str">
        <f>IF($A175="","",IF((AND($A175="ADD",OR(BC175="",BC175="Queenstown-Lakes District Council"))),"70",(_xlfn.XLOOKUP(BC175,ud_organisation_owner[lookupValue],ud_organisation_owner[lookupKey],""))))</f>
        <v/>
      </c>
      <c r="BE175" s="3" t="str">
        <f t="shared" si="23"/>
        <v/>
      </c>
      <c r="BF175" s="3" t="str">
        <f>IF($A175="","",IF((AND($A175="ADD",OR(BE175="",BE175="Queenstown-Lakes District Council"))),"70",(_xlfn.XLOOKUP(BE175,ud_organisation_owner[lookupValue],ud_organisation_owner[lookupKey],""))))</f>
        <v/>
      </c>
      <c r="BG175" s="3" t="str">
        <f t="shared" si="24"/>
        <v/>
      </c>
      <c r="BH175" s="3" t="str">
        <f>IF($A175="","",IF((AND($A175="ADD",OR(BG175="",BG175="Local Authority"))),"17",(_xlfn.XLOOKUP(BG175,ud_sub_organisation[lookupValue],ud_sub_organisation[lookupKey],""))))</f>
        <v/>
      </c>
      <c r="BI175" s="3" t="str">
        <f t="shared" si="25"/>
        <v/>
      </c>
      <c r="BJ175" s="3" t="str">
        <f>IF($A175="","",IF((AND($A175="ADD",OR(BI175="",BI175="Vested Assets"))),"12",(_xlfn.XLOOKUP(BI175,ud_work_category[lookupValue],ud_work_category[lookupKey],""))))</f>
        <v/>
      </c>
      <c r="BK175" s="7"/>
      <c r="BL175" s="2" t="str">
        <f t="shared" si="26"/>
        <v/>
      </c>
      <c r="BM175" s="2" t="str">
        <f t="shared" si="27"/>
        <v/>
      </c>
      <c r="BN175" s="3" t="str">
        <f t="shared" si="28"/>
        <v/>
      </c>
      <c r="BO175" s="3" t="str">
        <f>IF($A175="","",IF((AND($A175="ADD",OR(BN175="",BN175="Excellent"))),"1",(_xlfn.XLOOKUP(BN175,condition[lookupValue],condition[lookupKey],""))))</f>
        <v/>
      </c>
      <c r="BP175" s="8" t="str">
        <f t="shared" si="29"/>
        <v/>
      </c>
      <c r="BQ175" s="9"/>
    </row>
    <row r="176" spans="2:69"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M176" s="3" t="str">
        <f>IF($A176="ADD",IF(NOT(ISBLANK(AL176)),_xlfn.XLOOKUP(AL176,ud_cover_subtype[lookupValue],ud_cover_subtype[lookupKey],"ERROR"),""), "")</f>
        <v/>
      </c>
      <c r="AO176" s="4"/>
      <c r="AQ176" s="4"/>
      <c r="AS176" s="8"/>
      <c r="AT176" s="4" t="str">
        <f t="shared" ca="1" si="20"/>
        <v/>
      </c>
      <c r="AU176" s="4"/>
      <c r="AV176" s="3" t="str">
        <f t="shared" si="21"/>
        <v/>
      </c>
      <c r="AW176" s="3" t="str">
        <f>IF($A176="","",IF((AND($A176="ADD",OR(AV176="",AV176="In Use"))),"5",(_xlfn.XLOOKUP(AV176,ud_asset_status[lookupValue],ud_asset_status[lookupKey],""))))</f>
        <v/>
      </c>
      <c r="AY176" s="3" t="str">
        <f>IF($A176="ADD",IF(NOT(ISBLANK(AX176)),_xlfn.XLOOKUP(AX176,ud_replacement_status[lookupValue],ud_replacement_status[lookupKey],"ERROR"),""), "")</f>
        <v/>
      </c>
      <c r="AZ176" s="8"/>
      <c r="BB176" s="3" t="str">
        <f>IF($A176="ADD",IF(NOT(ISBLANK(BA176)),_xlfn.XLOOKUP(BA176,ar_replace_reason[lookupValue],ar_replace_reason[lookupKey],"ERROR"),""), "")</f>
        <v/>
      </c>
      <c r="BC176" s="3" t="str">
        <f t="shared" si="22"/>
        <v/>
      </c>
      <c r="BD176" s="3" t="str">
        <f>IF($A176="","",IF((AND($A176="ADD",OR(BC176="",BC176="Queenstown-Lakes District Council"))),"70",(_xlfn.XLOOKUP(BC176,ud_organisation_owner[lookupValue],ud_organisation_owner[lookupKey],""))))</f>
        <v/>
      </c>
      <c r="BE176" s="3" t="str">
        <f t="shared" si="23"/>
        <v/>
      </c>
      <c r="BF176" s="3" t="str">
        <f>IF($A176="","",IF((AND($A176="ADD",OR(BE176="",BE176="Queenstown-Lakes District Council"))),"70",(_xlfn.XLOOKUP(BE176,ud_organisation_owner[lookupValue],ud_organisation_owner[lookupKey],""))))</f>
        <v/>
      </c>
      <c r="BG176" s="3" t="str">
        <f t="shared" si="24"/>
        <v/>
      </c>
      <c r="BH176" s="3" t="str">
        <f>IF($A176="","",IF((AND($A176="ADD",OR(BG176="",BG176="Local Authority"))),"17",(_xlfn.XLOOKUP(BG176,ud_sub_organisation[lookupValue],ud_sub_organisation[lookupKey],""))))</f>
        <v/>
      </c>
      <c r="BI176" s="3" t="str">
        <f t="shared" si="25"/>
        <v/>
      </c>
      <c r="BJ176" s="3" t="str">
        <f>IF($A176="","",IF((AND($A176="ADD",OR(BI176="",BI176="Vested Assets"))),"12",(_xlfn.XLOOKUP(BI176,ud_work_category[lookupValue],ud_work_category[lookupKey],""))))</f>
        <v/>
      </c>
      <c r="BK176" s="7"/>
      <c r="BL176" s="2" t="str">
        <f t="shared" si="26"/>
        <v/>
      </c>
      <c r="BM176" s="2" t="str">
        <f t="shared" si="27"/>
        <v/>
      </c>
      <c r="BN176" s="3" t="str">
        <f t="shared" si="28"/>
        <v/>
      </c>
      <c r="BO176" s="3" t="str">
        <f>IF($A176="","",IF((AND($A176="ADD",OR(BN176="",BN176="Excellent"))),"1",(_xlfn.XLOOKUP(BN176,condition[lookupValue],condition[lookupKey],""))))</f>
        <v/>
      </c>
      <c r="BP176" s="8" t="str">
        <f t="shared" si="29"/>
        <v/>
      </c>
      <c r="BQ176" s="9"/>
    </row>
    <row r="177" spans="2:69"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M177" s="3" t="str">
        <f>IF($A177="ADD",IF(NOT(ISBLANK(AL177)),_xlfn.XLOOKUP(AL177,ud_cover_subtype[lookupValue],ud_cover_subtype[lookupKey],"ERROR"),""), "")</f>
        <v/>
      </c>
      <c r="AO177" s="4"/>
      <c r="AQ177" s="4"/>
      <c r="AS177" s="8"/>
      <c r="AT177" s="4" t="str">
        <f t="shared" ca="1" si="20"/>
        <v/>
      </c>
      <c r="AU177" s="4"/>
      <c r="AV177" s="3" t="str">
        <f t="shared" si="21"/>
        <v/>
      </c>
      <c r="AW177" s="3" t="str">
        <f>IF($A177="","",IF((AND($A177="ADD",OR(AV177="",AV177="In Use"))),"5",(_xlfn.XLOOKUP(AV177,ud_asset_status[lookupValue],ud_asset_status[lookupKey],""))))</f>
        <v/>
      </c>
      <c r="AY177" s="3" t="str">
        <f>IF($A177="ADD",IF(NOT(ISBLANK(AX177)),_xlfn.XLOOKUP(AX177,ud_replacement_status[lookupValue],ud_replacement_status[lookupKey],"ERROR"),""), "")</f>
        <v/>
      </c>
      <c r="AZ177" s="8"/>
      <c r="BB177" s="3" t="str">
        <f>IF($A177="ADD",IF(NOT(ISBLANK(BA177)),_xlfn.XLOOKUP(BA177,ar_replace_reason[lookupValue],ar_replace_reason[lookupKey],"ERROR"),""), "")</f>
        <v/>
      </c>
      <c r="BC177" s="3" t="str">
        <f t="shared" si="22"/>
        <v/>
      </c>
      <c r="BD177" s="3" t="str">
        <f>IF($A177="","",IF((AND($A177="ADD",OR(BC177="",BC177="Queenstown-Lakes District Council"))),"70",(_xlfn.XLOOKUP(BC177,ud_organisation_owner[lookupValue],ud_organisation_owner[lookupKey],""))))</f>
        <v/>
      </c>
      <c r="BE177" s="3" t="str">
        <f t="shared" si="23"/>
        <v/>
      </c>
      <c r="BF177" s="3" t="str">
        <f>IF($A177="","",IF((AND($A177="ADD",OR(BE177="",BE177="Queenstown-Lakes District Council"))),"70",(_xlfn.XLOOKUP(BE177,ud_organisation_owner[lookupValue],ud_organisation_owner[lookupKey],""))))</f>
        <v/>
      </c>
      <c r="BG177" s="3" t="str">
        <f t="shared" si="24"/>
        <v/>
      </c>
      <c r="BH177" s="3" t="str">
        <f>IF($A177="","",IF((AND($A177="ADD",OR(BG177="",BG177="Local Authority"))),"17",(_xlfn.XLOOKUP(BG177,ud_sub_organisation[lookupValue],ud_sub_organisation[lookupKey],""))))</f>
        <v/>
      </c>
      <c r="BI177" s="3" t="str">
        <f t="shared" si="25"/>
        <v/>
      </c>
      <c r="BJ177" s="3" t="str">
        <f>IF($A177="","",IF((AND($A177="ADD",OR(BI177="",BI177="Vested Assets"))),"12",(_xlfn.XLOOKUP(BI177,ud_work_category[lookupValue],ud_work_category[lookupKey],""))))</f>
        <v/>
      </c>
      <c r="BK177" s="7"/>
      <c r="BL177" s="2" t="str">
        <f t="shared" si="26"/>
        <v/>
      </c>
      <c r="BM177" s="2" t="str">
        <f t="shared" si="27"/>
        <v/>
      </c>
      <c r="BN177" s="3" t="str">
        <f t="shared" si="28"/>
        <v/>
      </c>
      <c r="BO177" s="3" t="str">
        <f>IF($A177="","",IF((AND($A177="ADD",OR(BN177="",BN177="Excellent"))),"1",(_xlfn.XLOOKUP(BN177,condition[lookupValue],condition[lookupKey],""))))</f>
        <v/>
      </c>
      <c r="BP177" s="8" t="str">
        <f t="shared" si="29"/>
        <v/>
      </c>
      <c r="BQ177" s="9"/>
    </row>
    <row r="178" spans="2:69"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M178" s="3" t="str">
        <f>IF($A178="ADD",IF(NOT(ISBLANK(AL178)),_xlfn.XLOOKUP(AL178,ud_cover_subtype[lookupValue],ud_cover_subtype[lookupKey],"ERROR"),""), "")</f>
        <v/>
      </c>
      <c r="AO178" s="4"/>
      <c r="AQ178" s="4"/>
      <c r="AS178" s="8"/>
      <c r="AT178" s="4" t="str">
        <f t="shared" ca="1" si="20"/>
        <v/>
      </c>
      <c r="AU178" s="4"/>
      <c r="AV178" s="3" t="str">
        <f t="shared" si="21"/>
        <v/>
      </c>
      <c r="AW178" s="3" t="str">
        <f>IF($A178="","",IF((AND($A178="ADD",OR(AV178="",AV178="In Use"))),"5",(_xlfn.XLOOKUP(AV178,ud_asset_status[lookupValue],ud_asset_status[lookupKey],""))))</f>
        <v/>
      </c>
      <c r="AY178" s="3" t="str">
        <f>IF($A178="ADD",IF(NOT(ISBLANK(AX178)),_xlfn.XLOOKUP(AX178,ud_replacement_status[lookupValue],ud_replacement_status[lookupKey],"ERROR"),""), "")</f>
        <v/>
      </c>
      <c r="AZ178" s="8"/>
      <c r="BB178" s="3" t="str">
        <f>IF($A178="ADD",IF(NOT(ISBLANK(BA178)),_xlfn.XLOOKUP(BA178,ar_replace_reason[lookupValue],ar_replace_reason[lookupKey],"ERROR"),""), "")</f>
        <v/>
      </c>
      <c r="BC178" s="3" t="str">
        <f t="shared" si="22"/>
        <v/>
      </c>
      <c r="BD178" s="3" t="str">
        <f>IF($A178="","",IF((AND($A178="ADD",OR(BC178="",BC178="Queenstown-Lakes District Council"))),"70",(_xlfn.XLOOKUP(BC178,ud_organisation_owner[lookupValue],ud_organisation_owner[lookupKey],""))))</f>
        <v/>
      </c>
      <c r="BE178" s="3" t="str">
        <f t="shared" si="23"/>
        <v/>
      </c>
      <c r="BF178" s="3" t="str">
        <f>IF($A178="","",IF((AND($A178="ADD",OR(BE178="",BE178="Queenstown-Lakes District Council"))),"70",(_xlfn.XLOOKUP(BE178,ud_organisation_owner[lookupValue],ud_organisation_owner[lookupKey],""))))</f>
        <v/>
      </c>
      <c r="BG178" s="3" t="str">
        <f t="shared" si="24"/>
        <v/>
      </c>
      <c r="BH178" s="3" t="str">
        <f>IF($A178="","",IF((AND($A178="ADD",OR(BG178="",BG178="Local Authority"))),"17",(_xlfn.XLOOKUP(BG178,ud_sub_organisation[lookupValue],ud_sub_organisation[lookupKey],""))))</f>
        <v/>
      </c>
      <c r="BI178" s="3" t="str">
        <f t="shared" si="25"/>
        <v/>
      </c>
      <c r="BJ178" s="3" t="str">
        <f>IF($A178="","",IF((AND($A178="ADD",OR(BI178="",BI178="Vested Assets"))),"12",(_xlfn.XLOOKUP(BI178,ud_work_category[lookupValue],ud_work_category[lookupKey],""))))</f>
        <v/>
      </c>
      <c r="BK178" s="7"/>
      <c r="BL178" s="2" t="str">
        <f t="shared" si="26"/>
        <v/>
      </c>
      <c r="BM178" s="2" t="str">
        <f t="shared" si="27"/>
        <v/>
      </c>
      <c r="BN178" s="3" t="str">
        <f t="shared" si="28"/>
        <v/>
      </c>
      <c r="BO178" s="3" t="str">
        <f>IF($A178="","",IF((AND($A178="ADD",OR(BN178="",BN178="Excellent"))),"1",(_xlfn.XLOOKUP(BN178,condition[lookupValue],condition[lookupKey],""))))</f>
        <v/>
      </c>
      <c r="BP178" s="8" t="str">
        <f t="shared" si="29"/>
        <v/>
      </c>
      <c r="BQ178" s="9"/>
    </row>
    <row r="179" spans="2:69"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M179" s="3" t="str">
        <f>IF($A179="ADD",IF(NOT(ISBLANK(AL179)),_xlfn.XLOOKUP(AL179,ud_cover_subtype[lookupValue],ud_cover_subtype[lookupKey],"ERROR"),""), "")</f>
        <v/>
      </c>
      <c r="AO179" s="4"/>
      <c r="AQ179" s="4"/>
      <c r="AS179" s="8"/>
      <c r="AT179" s="4" t="str">
        <f t="shared" ca="1" si="20"/>
        <v/>
      </c>
      <c r="AU179" s="4"/>
      <c r="AV179" s="3" t="str">
        <f t="shared" si="21"/>
        <v/>
      </c>
      <c r="AW179" s="3" t="str">
        <f>IF($A179="","",IF((AND($A179="ADD",OR(AV179="",AV179="In Use"))),"5",(_xlfn.XLOOKUP(AV179,ud_asset_status[lookupValue],ud_asset_status[lookupKey],""))))</f>
        <v/>
      </c>
      <c r="AY179" s="3" t="str">
        <f>IF($A179="ADD",IF(NOT(ISBLANK(AX179)),_xlfn.XLOOKUP(AX179,ud_replacement_status[lookupValue],ud_replacement_status[lookupKey],"ERROR"),""), "")</f>
        <v/>
      </c>
      <c r="AZ179" s="8"/>
      <c r="BB179" s="3" t="str">
        <f>IF($A179="ADD",IF(NOT(ISBLANK(BA179)),_xlfn.XLOOKUP(BA179,ar_replace_reason[lookupValue],ar_replace_reason[lookupKey],"ERROR"),""), "")</f>
        <v/>
      </c>
      <c r="BC179" s="3" t="str">
        <f t="shared" si="22"/>
        <v/>
      </c>
      <c r="BD179" s="3" t="str">
        <f>IF($A179="","",IF((AND($A179="ADD",OR(BC179="",BC179="Queenstown-Lakes District Council"))),"70",(_xlfn.XLOOKUP(BC179,ud_organisation_owner[lookupValue],ud_organisation_owner[lookupKey],""))))</f>
        <v/>
      </c>
      <c r="BE179" s="3" t="str">
        <f t="shared" si="23"/>
        <v/>
      </c>
      <c r="BF179" s="3" t="str">
        <f>IF($A179="","",IF((AND($A179="ADD",OR(BE179="",BE179="Queenstown-Lakes District Council"))),"70",(_xlfn.XLOOKUP(BE179,ud_organisation_owner[lookupValue],ud_organisation_owner[lookupKey],""))))</f>
        <v/>
      </c>
      <c r="BG179" s="3" t="str">
        <f t="shared" si="24"/>
        <v/>
      </c>
      <c r="BH179" s="3" t="str">
        <f>IF($A179="","",IF((AND($A179="ADD",OR(BG179="",BG179="Local Authority"))),"17",(_xlfn.XLOOKUP(BG179,ud_sub_organisation[lookupValue],ud_sub_organisation[lookupKey],""))))</f>
        <v/>
      </c>
      <c r="BI179" s="3" t="str">
        <f t="shared" si="25"/>
        <v/>
      </c>
      <c r="BJ179" s="3" t="str">
        <f>IF($A179="","",IF((AND($A179="ADD",OR(BI179="",BI179="Vested Assets"))),"12",(_xlfn.XLOOKUP(BI179,ud_work_category[lookupValue],ud_work_category[lookupKey],""))))</f>
        <v/>
      </c>
      <c r="BK179" s="7"/>
      <c r="BL179" s="2" t="str">
        <f t="shared" si="26"/>
        <v/>
      </c>
      <c r="BM179" s="2" t="str">
        <f t="shared" si="27"/>
        <v/>
      </c>
      <c r="BN179" s="3" t="str">
        <f t="shared" si="28"/>
        <v/>
      </c>
      <c r="BO179" s="3" t="str">
        <f>IF($A179="","",IF((AND($A179="ADD",OR(BN179="",BN179="Excellent"))),"1",(_xlfn.XLOOKUP(BN179,condition[lookupValue],condition[lookupKey],""))))</f>
        <v/>
      </c>
      <c r="BP179" s="8" t="str">
        <f t="shared" si="29"/>
        <v/>
      </c>
      <c r="BQ179" s="9"/>
    </row>
    <row r="180" spans="2:69"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M180" s="3" t="str">
        <f>IF($A180="ADD",IF(NOT(ISBLANK(AL180)),_xlfn.XLOOKUP(AL180,ud_cover_subtype[lookupValue],ud_cover_subtype[lookupKey],"ERROR"),""), "")</f>
        <v/>
      </c>
      <c r="AO180" s="4"/>
      <c r="AQ180" s="4"/>
      <c r="AS180" s="8"/>
      <c r="AT180" s="4" t="str">
        <f t="shared" ca="1" si="20"/>
        <v/>
      </c>
      <c r="AU180" s="4"/>
      <c r="AV180" s="3" t="str">
        <f t="shared" si="21"/>
        <v/>
      </c>
      <c r="AW180" s="3" t="str">
        <f>IF($A180="","",IF((AND($A180="ADD",OR(AV180="",AV180="In Use"))),"5",(_xlfn.XLOOKUP(AV180,ud_asset_status[lookupValue],ud_asset_status[lookupKey],""))))</f>
        <v/>
      </c>
      <c r="AY180" s="3" t="str">
        <f>IF($A180="ADD",IF(NOT(ISBLANK(AX180)),_xlfn.XLOOKUP(AX180,ud_replacement_status[lookupValue],ud_replacement_status[lookupKey],"ERROR"),""), "")</f>
        <v/>
      </c>
      <c r="AZ180" s="8"/>
      <c r="BB180" s="3" t="str">
        <f>IF($A180="ADD",IF(NOT(ISBLANK(BA180)),_xlfn.XLOOKUP(BA180,ar_replace_reason[lookupValue],ar_replace_reason[lookupKey],"ERROR"),""), "")</f>
        <v/>
      </c>
      <c r="BC180" s="3" t="str">
        <f t="shared" si="22"/>
        <v/>
      </c>
      <c r="BD180" s="3" t="str">
        <f>IF($A180="","",IF((AND($A180="ADD",OR(BC180="",BC180="Queenstown-Lakes District Council"))),"70",(_xlfn.XLOOKUP(BC180,ud_organisation_owner[lookupValue],ud_organisation_owner[lookupKey],""))))</f>
        <v/>
      </c>
      <c r="BE180" s="3" t="str">
        <f t="shared" si="23"/>
        <v/>
      </c>
      <c r="BF180" s="3" t="str">
        <f>IF($A180="","",IF((AND($A180="ADD",OR(BE180="",BE180="Queenstown-Lakes District Council"))),"70",(_xlfn.XLOOKUP(BE180,ud_organisation_owner[lookupValue],ud_organisation_owner[lookupKey],""))))</f>
        <v/>
      </c>
      <c r="BG180" s="3" t="str">
        <f t="shared" si="24"/>
        <v/>
      </c>
      <c r="BH180" s="3" t="str">
        <f>IF($A180="","",IF((AND($A180="ADD",OR(BG180="",BG180="Local Authority"))),"17",(_xlfn.XLOOKUP(BG180,ud_sub_organisation[lookupValue],ud_sub_organisation[lookupKey],""))))</f>
        <v/>
      </c>
      <c r="BI180" s="3" t="str">
        <f t="shared" si="25"/>
        <v/>
      </c>
      <c r="BJ180" s="3" t="str">
        <f>IF($A180="","",IF((AND($A180="ADD",OR(BI180="",BI180="Vested Assets"))),"12",(_xlfn.XLOOKUP(BI180,ud_work_category[lookupValue],ud_work_category[lookupKey],""))))</f>
        <v/>
      </c>
      <c r="BK180" s="7"/>
      <c r="BL180" s="2" t="str">
        <f t="shared" si="26"/>
        <v/>
      </c>
      <c r="BM180" s="2" t="str">
        <f t="shared" si="27"/>
        <v/>
      </c>
      <c r="BN180" s="3" t="str">
        <f t="shared" si="28"/>
        <v/>
      </c>
      <c r="BO180" s="3" t="str">
        <f>IF($A180="","",IF((AND($A180="ADD",OR(BN180="",BN180="Excellent"))),"1",(_xlfn.XLOOKUP(BN180,condition[lookupValue],condition[lookupKey],""))))</f>
        <v/>
      </c>
      <c r="BP180" s="8" t="str">
        <f t="shared" si="29"/>
        <v/>
      </c>
      <c r="BQ180" s="9"/>
    </row>
    <row r="181" spans="2:69"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M181" s="3" t="str">
        <f>IF($A181="ADD",IF(NOT(ISBLANK(AL181)),_xlfn.XLOOKUP(AL181,ud_cover_subtype[lookupValue],ud_cover_subtype[lookupKey],"ERROR"),""), "")</f>
        <v/>
      </c>
      <c r="AO181" s="4"/>
      <c r="AQ181" s="4"/>
      <c r="AS181" s="8"/>
      <c r="AT181" s="4" t="str">
        <f t="shared" ca="1" si="20"/>
        <v/>
      </c>
      <c r="AU181" s="4"/>
      <c r="AV181" s="3" t="str">
        <f t="shared" si="21"/>
        <v/>
      </c>
      <c r="AW181" s="3" t="str">
        <f>IF($A181="","",IF((AND($A181="ADD",OR(AV181="",AV181="In Use"))),"5",(_xlfn.XLOOKUP(AV181,ud_asset_status[lookupValue],ud_asset_status[lookupKey],""))))</f>
        <v/>
      </c>
      <c r="AY181" s="3" t="str">
        <f>IF($A181="ADD",IF(NOT(ISBLANK(AX181)),_xlfn.XLOOKUP(AX181,ud_replacement_status[lookupValue],ud_replacement_status[lookupKey],"ERROR"),""), "")</f>
        <v/>
      </c>
      <c r="AZ181" s="8"/>
      <c r="BB181" s="3" t="str">
        <f>IF($A181="ADD",IF(NOT(ISBLANK(BA181)),_xlfn.XLOOKUP(BA181,ar_replace_reason[lookupValue],ar_replace_reason[lookupKey],"ERROR"),""), "")</f>
        <v/>
      </c>
      <c r="BC181" s="3" t="str">
        <f t="shared" si="22"/>
        <v/>
      </c>
      <c r="BD181" s="3" t="str">
        <f>IF($A181="","",IF((AND($A181="ADD",OR(BC181="",BC181="Queenstown-Lakes District Council"))),"70",(_xlfn.XLOOKUP(BC181,ud_organisation_owner[lookupValue],ud_organisation_owner[lookupKey],""))))</f>
        <v/>
      </c>
      <c r="BE181" s="3" t="str">
        <f t="shared" si="23"/>
        <v/>
      </c>
      <c r="BF181" s="3" t="str">
        <f>IF($A181="","",IF((AND($A181="ADD",OR(BE181="",BE181="Queenstown-Lakes District Council"))),"70",(_xlfn.XLOOKUP(BE181,ud_organisation_owner[lookupValue],ud_organisation_owner[lookupKey],""))))</f>
        <v/>
      </c>
      <c r="BG181" s="3" t="str">
        <f t="shared" si="24"/>
        <v/>
      </c>
      <c r="BH181" s="3" t="str">
        <f>IF($A181="","",IF((AND($A181="ADD",OR(BG181="",BG181="Local Authority"))),"17",(_xlfn.XLOOKUP(BG181,ud_sub_organisation[lookupValue],ud_sub_organisation[lookupKey],""))))</f>
        <v/>
      </c>
      <c r="BI181" s="3" t="str">
        <f t="shared" si="25"/>
        <v/>
      </c>
      <c r="BJ181" s="3" t="str">
        <f>IF($A181="","",IF((AND($A181="ADD",OR(BI181="",BI181="Vested Assets"))),"12",(_xlfn.XLOOKUP(BI181,ud_work_category[lookupValue],ud_work_category[lookupKey],""))))</f>
        <v/>
      </c>
      <c r="BK181" s="7"/>
      <c r="BL181" s="2" t="str">
        <f t="shared" si="26"/>
        <v/>
      </c>
      <c r="BM181" s="2" t="str">
        <f t="shared" si="27"/>
        <v/>
      </c>
      <c r="BN181" s="3" t="str">
        <f t="shared" si="28"/>
        <v/>
      </c>
      <c r="BO181" s="3" t="str">
        <f>IF($A181="","",IF((AND($A181="ADD",OR(BN181="",BN181="Excellent"))),"1",(_xlfn.XLOOKUP(BN181,condition[lookupValue],condition[lookupKey],""))))</f>
        <v/>
      </c>
      <c r="BP181" s="8" t="str">
        <f t="shared" si="29"/>
        <v/>
      </c>
      <c r="BQ181" s="9"/>
    </row>
    <row r="182" spans="2:69"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M182" s="3" t="str">
        <f>IF($A182="ADD",IF(NOT(ISBLANK(AL182)),_xlfn.XLOOKUP(AL182,ud_cover_subtype[lookupValue],ud_cover_subtype[lookupKey],"ERROR"),""), "")</f>
        <v/>
      </c>
      <c r="AO182" s="4"/>
      <c r="AQ182" s="4"/>
      <c r="AS182" s="8"/>
      <c r="AT182" s="4" t="str">
        <f t="shared" ca="1" si="20"/>
        <v/>
      </c>
      <c r="AU182" s="4"/>
      <c r="AV182" s="3" t="str">
        <f t="shared" si="21"/>
        <v/>
      </c>
      <c r="AW182" s="3" t="str">
        <f>IF($A182="","",IF((AND($A182="ADD",OR(AV182="",AV182="In Use"))),"5",(_xlfn.XLOOKUP(AV182,ud_asset_status[lookupValue],ud_asset_status[lookupKey],""))))</f>
        <v/>
      </c>
      <c r="AY182" s="3" t="str">
        <f>IF($A182="ADD",IF(NOT(ISBLANK(AX182)),_xlfn.XLOOKUP(AX182,ud_replacement_status[lookupValue],ud_replacement_status[lookupKey],"ERROR"),""), "")</f>
        <v/>
      </c>
      <c r="AZ182" s="8"/>
      <c r="BB182" s="3" t="str">
        <f>IF($A182="ADD",IF(NOT(ISBLANK(BA182)),_xlfn.XLOOKUP(BA182,ar_replace_reason[lookupValue],ar_replace_reason[lookupKey],"ERROR"),""), "")</f>
        <v/>
      </c>
      <c r="BC182" s="3" t="str">
        <f t="shared" si="22"/>
        <v/>
      </c>
      <c r="BD182" s="3" t="str">
        <f>IF($A182="","",IF((AND($A182="ADD",OR(BC182="",BC182="Queenstown-Lakes District Council"))),"70",(_xlfn.XLOOKUP(BC182,ud_organisation_owner[lookupValue],ud_organisation_owner[lookupKey],""))))</f>
        <v/>
      </c>
      <c r="BE182" s="3" t="str">
        <f t="shared" si="23"/>
        <v/>
      </c>
      <c r="BF182" s="3" t="str">
        <f>IF($A182="","",IF((AND($A182="ADD",OR(BE182="",BE182="Queenstown-Lakes District Council"))),"70",(_xlfn.XLOOKUP(BE182,ud_organisation_owner[lookupValue],ud_organisation_owner[lookupKey],""))))</f>
        <v/>
      </c>
      <c r="BG182" s="3" t="str">
        <f t="shared" si="24"/>
        <v/>
      </c>
      <c r="BH182" s="3" t="str">
        <f>IF($A182="","",IF((AND($A182="ADD",OR(BG182="",BG182="Local Authority"))),"17",(_xlfn.XLOOKUP(BG182,ud_sub_organisation[lookupValue],ud_sub_organisation[lookupKey],""))))</f>
        <v/>
      </c>
      <c r="BI182" s="3" t="str">
        <f t="shared" si="25"/>
        <v/>
      </c>
      <c r="BJ182" s="3" t="str">
        <f>IF($A182="","",IF((AND($A182="ADD",OR(BI182="",BI182="Vested Assets"))),"12",(_xlfn.XLOOKUP(BI182,ud_work_category[lookupValue],ud_work_category[lookupKey],""))))</f>
        <v/>
      </c>
      <c r="BK182" s="7"/>
      <c r="BL182" s="2" t="str">
        <f t="shared" si="26"/>
        <v/>
      </c>
      <c r="BM182" s="2" t="str">
        <f t="shared" si="27"/>
        <v/>
      </c>
      <c r="BN182" s="3" t="str">
        <f t="shared" si="28"/>
        <v/>
      </c>
      <c r="BO182" s="3" t="str">
        <f>IF($A182="","",IF((AND($A182="ADD",OR(BN182="",BN182="Excellent"))),"1",(_xlfn.XLOOKUP(BN182,condition[lookupValue],condition[lookupKey],""))))</f>
        <v/>
      </c>
      <c r="BP182" s="8" t="str">
        <f t="shared" si="29"/>
        <v/>
      </c>
      <c r="BQ182" s="9"/>
    </row>
    <row r="183" spans="2:69"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M183" s="3" t="str">
        <f>IF($A183="ADD",IF(NOT(ISBLANK(AL183)),_xlfn.XLOOKUP(AL183,ud_cover_subtype[lookupValue],ud_cover_subtype[lookupKey],"ERROR"),""), "")</f>
        <v/>
      </c>
      <c r="AO183" s="4"/>
      <c r="AQ183" s="4"/>
      <c r="AS183" s="8"/>
      <c r="AT183" s="4" t="str">
        <f t="shared" ca="1" si="20"/>
        <v/>
      </c>
      <c r="AU183" s="4"/>
      <c r="AV183" s="3" t="str">
        <f t="shared" si="21"/>
        <v/>
      </c>
      <c r="AW183" s="3" t="str">
        <f>IF($A183="","",IF((AND($A183="ADD",OR(AV183="",AV183="In Use"))),"5",(_xlfn.XLOOKUP(AV183,ud_asset_status[lookupValue],ud_asset_status[lookupKey],""))))</f>
        <v/>
      </c>
      <c r="AY183" s="3" t="str">
        <f>IF($A183="ADD",IF(NOT(ISBLANK(AX183)),_xlfn.XLOOKUP(AX183,ud_replacement_status[lookupValue],ud_replacement_status[lookupKey],"ERROR"),""), "")</f>
        <v/>
      </c>
      <c r="AZ183" s="8"/>
      <c r="BB183" s="3" t="str">
        <f>IF($A183="ADD",IF(NOT(ISBLANK(BA183)),_xlfn.XLOOKUP(BA183,ar_replace_reason[lookupValue],ar_replace_reason[lookupKey],"ERROR"),""), "")</f>
        <v/>
      </c>
      <c r="BC183" s="3" t="str">
        <f t="shared" si="22"/>
        <v/>
      </c>
      <c r="BD183" s="3" t="str">
        <f>IF($A183="","",IF((AND($A183="ADD",OR(BC183="",BC183="Queenstown-Lakes District Council"))),"70",(_xlfn.XLOOKUP(BC183,ud_organisation_owner[lookupValue],ud_organisation_owner[lookupKey],""))))</f>
        <v/>
      </c>
      <c r="BE183" s="3" t="str">
        <f t="shared" si="23"/>
        <v/>
      </c>
      <c r="BF183" s="3" t="str">
        <f>IF($A183="","",IF((AND($A183="ADD",OR(BE183="",BE183="Queenstown-Lakes District Council"))),"70",(_xlfn.XLOOKUP(BE183,ud_organisation_owner[lookupValue],ud_organisation_owner[lookupKey],""))))</f>
        <v/>
      </c>
      <c r="BG183" s="3" t="str">
        <f t="shared" si="24"/>
        <v/>
      </c>
      <c r="BH183" s="3" t="str">
        <f>IF($A183="","",IF((AND($A183="ADD",OR(BG183="",BG183="Local Authority"))),"17",(_xlfn.XLOOKUP(BG183,ud_sub_organisation[lookupValue],ud_sub_organisation[lookupKey],""))))</f>
        <v/>
      </c>
      <c r="BI183" s="3" t="str">
        <f t="shared" si="25"/>
        <v/>
      </c>
      <c r="BJ183" s="3" t="str">
        <f>IF($A183="","",IF((AND($A183="ADD",OR(BI183="",BI183="Vested Assets"))),"12",(_xlfn.XLOOKUP(BI183,ud_work_category[lookupValue],ud_work_category[lookupKey],""))))</f>
        <v/>
      </c>
      <c r="BK183" s="7"/>
      <c r="BL183" s="2" t="str">
        <f t="shared" si="26"/>
        <v/>
      </c>
      <c r="BM183" s="2" t="str">
        <f t="shared" si="27"/>
        <v/>
      </c>
      <c r="BN183" s="3" t="str">
        <f t="shared" si="28"/>
        <v/>
      </c>
      <c r="BO183" s="3" t="str">
        <f>IF($A183="","",IF((AND($A183="ADD",OR(BN183="",BN183="Excellent"))),"1",(_xlfn.XLOOKUP(BN183,condition[lookupValue],condition[lookupKey],""))))</f>
        <v/>
      </c>
      <c r="BP183" s="8" t="str">
        <f t="shared" si="29"/>
        <v/>
      </c>
      <c r="BQ183" s="9"/>
    </row>
    <row r="184" spans="2:69"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M184" s="3" t="str">
        <f>IF($A184="ADD",IF(NOT(ISBLANK(AL184)),_xlfn.XLOOKUP(AL184,ud_cover_subtype[lookupValue],ud_cover_subtype[lookupKey],"ERROR"),""), "")</f>
        <v/>
      </c>
      <c r="AO184" s="4"/>
      <c r="AQ184" s="4"/>
      <c r="AS184" s="8"/>
      <c r="AT184" s="4" t="str">
        <f t="shared" ca="1" si="20"/>
        <v/>
      </c>
      <c r="AU184" s="4"/>
      <c r="AV184" s="3" t="str">
        <f t="shared" si="21"/>
        <v/>
      </c>
      <c r="AW184" s="3" t="str">
        <f>IF($A184="","",IF((AND($A184="ADD",OR(AV184="",AV184="In Use"))),"5",(_xlfn.XLOOKUP(AV184,ud_asset_status[lookupValue],ud_asset_status[lookupKey],""))))</f>
        <v/>
      </c>
      <c r="AY184" s="3" t="str">
        <f>IF($A184="ADD",IF(NOT(ISBLANK(AX184)),_xlfn.XLOOKUP(AX184,ud_replacement_status[lookupValue],ud_replacement_status[lookupKey],"ERROR"),""), "")</f>
        <v/>
      </c>
      <c r="AZ184" s="8"/>
      <c r="BB184" s="3" t="str">
        <f>IF($A184="ADD",IF(NOT(ISBLANK(BA184)),_xlfn.XLOOKUP(BA184,ar_replace_reason[lookupValue],ar_replace_reason[lookupKey],"ERROR"),""), "")</f>
        <v/>
      </c>
      <c r="BC184" s="3" t="str">
        <f t="shared" si="22"/>
        <v/>
      </c>
      <c r="BD184" s="3" t="str">
        <f>IF($A184="","",IF((AND($A184="ADD",OR(BC184="",BC184="Queenstown-Lakes District Council"))),"70",(_xlfn.XLOOKUP(BC184,ud_organisation_owner[lookupValue],ud_organisation_owner[lookupKey],""))))</f>
        <v/>
      </c>
      <c r="BE184" s="3" t="str">
        <f t="shared" si="23"/>
        <v/>
      </c>
      <c r="BF184" s="3" t="str">
        <f>IF($A184="","",IF((AND($A184="ADD",OR(BE184="",BE184="Queenstown-Lakes District Council"))),"70",(_xlfn.XLOOKUP(BE184,ud_organisation_owner[lookupValue],ud_organisation_owner[lookupKey],""))))</f>
        <v/>
      </c>
      <c r="BG184" s="3" t="str">
        <f t="shared" si="24"/>
        <v/>
      </c>
      <c r="BH184" s="3" t="str">
        <f>IF($A184="","",IF((AND($A184="ADD",OR(BG184="",BG184="Local Authority"))),"17",(_xlfn.XLOOKUP(BG184,ud_sub_organisation[lookupValue],ud_sub_organisation[lookupKey],""))))</f>
        <v/>
      </c>
      <c r="BI184" s="3" t="str">
        <f t="shared" si="25"/>
        <v/>
      </c>
      <c r="BJ184" s="3" t="str">
        <f>IF($A184="","",IF((AND($A184="ADD",OR(BI184="",BI184="Vested Assets"))),"12",(_xlfn.XLOOKUP(BI184,ud_work_category[lookupValue],ud_work_category[lookupKey],""))))</f>
        <v/>
      </c>
      <c r="BK184" s="7"/>
      <c r="BL184" s="2" t="str">
        <f t="shared" si="26"/>
        <v/>
      </c>
      <c r="BM184" s="2" t="str">
        <f t="shared" si="27"/>
        <v/>
      </c>
      <c r="BN184" s="3" t="str">
        <f t="shared" si="28"/>
        <v/>
      </c>
      <c r="BO184" s="3" t="str">
        <f>IF($A184="","",IF((AND($A184="ADD",OR(BN184="",BN184="Excellent"))),"1",(_xlfn.XLOOKUP(BN184,condition[lookupValue],condition[lookupKey],""))))</f>
        <v/>
      </c>
      <c r="BP184" s="8" t="str">
        <f t="shared" si="29"/>
        <v/>
      </c>
      <c r="BQ184" s="9"/>
    </row>
    <row r="185" spans="2:69"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M185" s="3" t="str">
        <f>IF($A185="ADD",IF(NOT(ISBLANK(AL185)),_xlfn.XLOOKUP(AL185,ud_cover_subtype[lookupValue],ud_cover_subtype[lookupKey],"ERROR"),""), "")</f>
        <v/>
      </c>
      <c r="AO185" s="4"/>
      <c r="AQ185" s="4"/>
      <c r="AS185" s="8"/>
      <c r="AT185" s="4" t="str">
        <f t="shared" ca="1" si="20"/>
        <v/>
      </c>
      <c r="AU185" s="4"/>
      <c r="AV185" s="3" t="str">
        <f t="shared" si="21"/>
        <v/>
      </c>
      <c r="AW185" s="3" t="str">
        <f>IF($A185="","",IF((AND($A185="ADD",OR(AV185="",AV185="In Use"))),"5",(_xlfn.XLOOKUP(AV185,ud_asset_status[lookupValue],ud_asset_status[lookupKey],""))))</f>
        <v/>
      </c>
      <c r="AY185" s="3" t="str">
        <f>IF($A185="ADD",IF(NOT(ISBLANK(AX185)),_xlfn.XLOOKUP(AX185,ud_replacement_status[lookupValue],ud_replacement_status[lookupKey],"ERROR"),""), "")</f>
        <v/>
      </c>
      <c r="AZ185" s="8"/>
      <c r="BB185" s="3" t="str">
        <f>IF($A185="ADD",IF(NOT(ISBLANK(BA185)),_xlfn.XLOOKUP(BA185,ar_replace_reason[lookupValue],ar_replace_reason[lookupKey],"ERROR"),""), "")</f>
        <v/>
      </c>
      <c r="BC185" s="3" t="str">
        <f t="shared" si="22"/>
        <v/>
      </c>
      <c r="BD185" s="3" t="str">
        <f>IF($A185="","",IF((AND($A185="ADD",OR(BC185="",BC185="Queenstown-Lakes District Council"))),"70",(_xlfn.XLOOKUP(BC185,ud_organisation_owner[lookupValue],ud_organisation_owner[lookupKey],""))))</f>
        <v/>
      </c>
      <c r="BE185" s="3" t="str">
        <f t="shared" si="23"/>
        <v/>
      </c>
      <c r="BF185" s="3" t="str">
        <f>IF($A185="","",IF((AND($A185="ADD",OR(BE185="",BE185="Queenstown-Lakes District Council"))),"70",(_xlfn.XLOOKUP(BE185,ud_organisation_owner[lookupValue],ud_organisation_owner[lookupKey],""))))</f>
        <v/>
      </c>
      <c r="BG185" s="3" t="str">
        <f t="shared" si="24"/>
        <v/>
      </c>
      <c r="BH185" s="3" t="str">
        <f>IF($A185="","",IF((AND($A185="ADD",OR(BG185="",BG185="Local Authority"))),"17",(_xlfn.XLOOKUP(BG185,ud_sub_organisation[lookupValue],ud_sub_organisation[lookupKey],""))))</f>
        <v/>
      </c>
      <c r="BI185" s="3" t="str">
        <f t="shared" si="25"/>
        <v/>
      </c>
      <c r="BJ185" s="3" t="str">
        <f>IF($A185="","",IF((AND($A185="ADD",OR(BI185="",BI185="Vested Assets"))),"12",(_xlfn.XLOOKUP(BI185,ud_work_category[lookupValue],ud_work_category[lookupKey],""))))</f>
        <v/>
      </c>
      <c r="BK185" s="7"/>
      <c r="BL185" s="2" t="str">
        <f t="shared" si="26"/>
        <v/>
      </c>
      <c r="BM185" s="2" t="str">
        <f t="shared" si="27"/>
        <v/>
      </c>
      <c r="BN185" s="3" t="str">
        <f t="shared" si="28"/>
        <v/>
      </c>
      <c r="BO185" s="3" t="str">
        <f>IF($A185="","",IF((AND($A185="ADD",OR(BN185="",BN185="Excellent"))),"1",(_xlfn.XLOOKUP(BN185,condition[lookupValue],condition[lookupKey],""))))</f>
        <v/>
      </c>
      <c r="BP185" s="8" t="str">
        <f t="shared" si="29"/>
        <v/>
      </c>
      <c r="BQ185" s="9"/>
    </row>
    <row r="186" spans="2:69"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M186" s="3" t="str">
        <f>IF($A186="ADD",IF(NOT(ISBLANK(AL186)),_xlfn.XLOOKUP(AL186,ud_cover_subtype[lookupValue],ud_cover_subtype[lookupKey],"ERROR"),""), "")</f>
        <v/>
      </c>
      <c r="AO186" s="4"/>
      <c r="AQ186" s="4"/>
      <c r="AS186" s="8"/>
      <c r="AT186" s="4" t="str">
        <f t="shared" ca="1" si="20"/>
        <v/>
      </c>
      <c r="AU186" s="4"/>
      <c r="AV186" s="3" t="str">
        <f t="shared" si="21"/>
        <v/>
      </c>
      <c r="AW186" s="3" t="str">
        <f>IF($A186="","",IF((AND($A186="ADD",OR(AV186="",AV186="In Use"))),"5",(_xlfn.XLOOKUP(AV186,ud_asset_status[lookupValue],ud_asset_status[lookupKey],""))))</f>
        <v/>
      </c>
      <c r="AY186" s="3" t="str">
        <f>IF($A186="ADD",IF(NOT(ISBLANK(AX186)),_xlfn.XLOOKUP(AX186,ud_replacement_status[lookupValue],ud_replacement_status[lookupKey],"ERROR"),""), "")</f>
        <v/>
      </c>
      <c r="AZ186" s="8"/>
      <c r="BB186" s="3" t="str">
        <f>IF($A186="ADD",IF(NOT(ISBLANK(BA186)),_xlfn.XLOOKUP(BA186,ar_replace_reason[lookupValue],ar_replace_reason[lookupKey],"ERROR"),""), "")</f>
        <v/>
      </c>
      <c r="BC186" s="3" t="str">
        <f t="shared" si="22"/>
        <v/>
      </c>
      <c r="BD186" s="3" t="str">
        <f>IF($A186="","",IF((AND($A186="ADD",OR(BC186="",BC186="Queenstown-Lakes District Council"))),"70",(_xlfn.XLOOKUP(BC186,ud_organisation_owner[lookupValue],ud_organisation_owner[lookupKey],""))))</f>
        <v/>
      </c>
      <c r="BE186" s="3" t="str">
        <f t="shared" si="23"/>
        <v/>
      </c>
      <c r="BF186" s="3" t="str">
        <f>IF($A186="","",IF((AND($A186="ADD",OR(BE186="",BE186="Queenstown-Lakes District Council"))),"70",(_xlfn.XLOOKUP(BE186,ud_organisation_owner[lookupValue],ud_organisation_owner[lookupKey],""))))</f>
        <v/>
      </c>
      <c r="BG186" s="3" t="str">
        <f t="shared" si="24"/>
        <v/>
      </c>
      <c r="BH186" s="3" t="str">
        <f>IF($A186="","",IF((AND($A186="ADD",OR(BG186="",BG186="Local Authority"))),"17",(_xlfn.XLOOKUP(BG186,ud_sub_organisation[lookupValue],ud_sub_organisation[lookupKey],""))))</f>
        <v/>
      </c>
      <c r="BI186" s="3" t="str">
        <f t="shared" si="25"/>
        <v/>
      </c>
      <c r="BJ186" s="3" t="str">
        <f>IF($A186="","",IF((AND($A186="ADD",OR(BI186="",BI186="Vested Assets"))),"12",(_xlfn.XLOOKUP(BI186,ud_work_category[lookupValue],ud_work_category[lookupKey],""))))</f>
        <v/>
      </c>
      <c r="BK186" s="7"/>
      <c r="BL186" s="2" t="str">
        <f t="shared" si="26"/>
        <v/>
      </c>
      <c r="BM186" s="2" t="str">
        <f t="shared" si="27"/>
        <v/>
      </c>
      <c r="BN186" s="3" t="str">
        <f t="shared" si="28"/>
        <v/>
      </c>
      <c r="BO186" s="3" t="str">
        <f>IF($A186="","",IF((AND($A186="ADD",OR(BN186="",BN186="Excellent"))),"1",(_xlfn.XLOOKUP(BN186,condition[lookupValue],condition[lookupKey],""))))</f>
        <v/>
      </c>
      <c r="BP186" s="8" t="str">
        <f t="shared" si="29"/>
        <v/>
      </c>
      <c r="BQ186" s="9"/>
    </row>
    <row r="187" spans="2:69"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M187" s="3" t="str">
        <f>IF($A187="ADD",IF(NOT(ISBLANK(AL187)),_xlfn.XLOOKUP(AL187,ud_cover_subtype[lookupValue],ud_cover_subtype[lookupKey],"ERROR"),""), "")</f>
        <v/>
      </c>
      <c r="AO187" s="4"/>
      <c r="AQ187" s="4"/>
      <c r="AS187" s="8"/>
      <c r="AT187" s="4" t="str">
        <f t="shared" ca="1" si="20"/>
        <v/>
      </c>
      <c r="AU187" s="4"/>
      <c r="AV187" s="3" t="str">
        <f t="shared" si="21"/>
        <v/>
      </c>
      <c r="AW187" s="3" t="str">
        <f>IF($A187="","",IF((AND($A187="ADD",OR(AV187="",AV187="In Use"))),"5",(_xlfn.XLOOKUP(AV187,ud_asset_status[lookupValue],ud_asset_status[lookupKey],""))))</f>
        <v/>
      </c>
      <c r="AY187" s="3" t="str">
        <f>IF($A187="ADD",IF(NOT(ISBLANK(AX187)),_xlfn.XLOOKUP(AX187,ud_replacement_status[lookupValue],ud_replacement_status[lookupKey],"ERROR"),""), "")</f>
        <v/>
      </c>
      <c r="AZ187" s="8"/>
      <c r="BB187" s="3" t="str">
        <f>IF($A187="ADD",IF(NOT(ISBLANK(BA187)),_xlfn.XLOOKUP(BA187,ar_replace_reason[lookupValue],ar_replace_reason[lookupKey],"ERROR"),""), "")</f>
        <v/>
      </c>
      <c r="BC187" s="3" t="str">
        <f t="shared" si="22"/>
        <v/>
      </c>
      <c r="BD187" s="3" t="str">
        <f>IF($A187="","",IF((AND($A187="ADD",OR(BC187="",BC187="Queenstown-Lakes District Council"))),"70",(_xlfn.XLOOKUP(BC187,ud_organisation_owner[lookupValue],ud_organisation_owner[lookupKey],""))))</f>
        <v/>
      </c>
      <c r="BE187" s="3" t="str">
        <f t="shared" si="23"/>
        <v/>
      </c>
      <c r="BF187" s="3" t="str">
        <f>IF($A187="","",IF((AND($A187="ADD",OR(BE187="",BE187="Queenstown-Lakes District Council"))),"70",(_xlfn.XLOOKUP(BE187,ud_organisation_owner[lookupValue],ud_organisation_owner[lookupKey],""))))</f>
        <v/>
      </c>
      <c r="BG187" s="3" t="str">
        <f t="shared" si="24"/>
        <v/>
      </c>
      <c r="BH187" s="3" t="str">
        <f>IF($A187="","",IF((AND($A187="ADD",OR(BG187="",BG187="Local Authority"))),"17",(_xlfn.XLOOKUP(BG187,ud_sub_organisation[lookupValue],ud_sub_organisation[lookupKey],""))))</f>
        <v/>
      </c>
      <c r="BI187" s="3" t="str">
        <f t="shared" si="25"/>
        <v/>
      </c>
      <c r="BJ187" s="3" t="str">
        <f>IF($A187="","",IF((AND($A187="ADD",OR(BI187="",BI187="Vested Assets"))),"12",(_xlfn.XLOOKUP(BI187,ud_work_category[lookupValue],ud_work_category[lookupKey],""))))</f>
        <v/>
      </c>
      <c r="BK187" s="7"/>
      <c r="BL187" s="2" t="str">
        <f t="shared" si="26"/>
        <v/>
      </c>
      <c r="BM187" s="2" t="str">
        <f t="shared" si="27"/>
        <v/>
      </c>
      <c r="BN187" s="3" t="str">
        <f t="shared" si="28"/>
        <v/>
      </c>
      <c r="BO187" s="3" t="str">
        <f>IF($A187="","",IF((AND($A187="ADD",OR(BN187="",BN187="Excellent"))),"1",(_xlfn.XLOOKUP(BN187,condition[lookupValue],condition[lookupKey],""))))</f>
        <v/>
      </c>
      <c r="BP187" s="8" t="str">
        <f t="shared" si="29"/>
        <v/>
      </c>
      <c r="BQ187" s="9"/>
    </row>
    <row r="188" spans="2:69"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M188" s="3" t="str">
        <f>IF($A188="ADD",IF(NOT(ISBLANK(AL188)),_xlfn.XLOOKUP(AL188,ud_cover_subtype[lookupValue],ud_cover_subtype[lookupKey],"ERROR"),""), "")</f>
        <v/>
      </c>
      <c r="AO188" s="4"/>
      <c r="AQ188" s="4"/>
      <c r="AS188" s="8"/>
      <c r="AT188" s="4" t="str">
        <f t="shared" ca="1" si="20"/>
        <v/>
      </c>
      <c r="AU188" s="4"/>
      <c r="AV188" s="3" t="str">
        <f t="shared" si="21"/>
        <v/>
      </c>
      <c r="AW188" s="3" t="str">
        <f>IF($A188="","",IF((AND($A188="ADD",OR(AV188="",AV188="In Use"))),"5",(_xlfn.XLOOKUP(AV188,ud_asset_status[lookupValue],ud_asset_status[lookupKey],""))))</f>
        <v/>
      </c>
      <c r="AY188" s="3" t="str">
        <f>IF($A188="ADD",IF(NOT(ISBLANK(AX188)),_xlfn.XLOOKUP(AX188,ud_replacement_status[lookupValue],ud_replacement_status[lookupKey],"ERROR"),""), "")</f>
        <v/>
      </c>
      <c r="AZ188" s="8"/>
      <c r="BB188" s="3" t="str">
        <f>IF($A188="ADD",IF(NOT(ISBLANK(BA188)),_xlfn.XLOOKUP(BA188,ar_replace_reason[lookupValue],ar_replace_reason[lookupKey],"ERROR"),""), "")</f>
        <v/>
      </c>
      <c r="BC188" s="3" t="str">
        <f t="shared" si="22"/>
        <v/>
      </c>
      <c r="BD188" s="3" t="str">
        <f>IF($A188="","",IF((AND($A188="ADD",OR(BC188="",BC188="Queenstown-Lakes District Council"))),"70",(_xlfn.XLOOKUP(BC188,ud_organisation_owner[lookupValue],ud_organisation_owner[lookupKey],""))))</f>
        <v/>
      </c>
      <c r="BE188" s="3" t="str">
        <f t="shared" si="23"/>
        <v/>
      </c>
      <c r="BF188" s="3" t="str">
        <f>IF($A188="","",IF((AND($A188="ADD",OR(BE188="",BE188="Queenstown-Lakes District Council"))),"70",(_xlfn.XLOOKUP(BE188,ud_organisation_owner[lookupValue],ud_organisation_owner[lookupKey],""))))</f>
        <v/>
      </c>
      <c r="BG188" s="3" t="str">
        <f t="shared" si="24"/>
        <v/>
      </c>
      <c r="BH188" s="3" t="str">
        <f>IF($A188="","",IF((AND($A188="ADD",OR(BG188="",BG188="Local Authority"))),"17",(_xlfn.XLOOKUP(BG188,ud_sub_organisation[lookupValue],ud_sub_organisation[lookupKey],""))))</f>
        <v/>
      </c>
      <c r="BI188" s="3" t="str">
        <f t="shared" si="25"/>
        <v/>
      </c>
      <c r="BJ188" s="3" t="str">
        <f>IF($A188="","",IF((AND($A188="ADD",OR(BI188="",BI188="Vested Assets"))),"12",(_xlfn.XLOOKUP(BI188,ud_work_category[lookupValue],ud_work_category[lookupKey],""))))</f>
        <v/>
      </c>
      <c r="BK188" s="7"/>
      <c r="BL188" s="2" t="str">
        <f t="shared" si="26"/>
        <v/>
      </c>
      <c r="BM188" s="2" t="str">
        <f t="shared" si="27"/>
        <v/>
      </c>
      <c r="BN188" s="3" t="str">
        <f t="shared" si="28"/>
        <v/>
      </c>
      <c r="BO188" s="3" t="str">
        <f>IF($A188="","",IF((AND($A188="ADD",OR(BN188="",BN188="Excellent"))),"1",(_xlfn.XLOOKUP(BN188,condition[lookupValue],condition[lookupKey],""))))</f>
        <v/>
      </c>
      <c r="BP188" s="8" t="str">
        <f t="shared" si="29"/>
        <v/>
      </c>
      <c r="BQ188" s="9"/>
    </row>
    <row r="189" spans="2:69"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M189" s="3" t="str">
        <f>IF($A189="ADD",IF(NOT(ISBLANK(AL189)),_xlfn.XLOOKUP(AL189,ud_cover_subtype[lookupValue],ud_cover_subtype[lookupKey],"ERROR"),""), "")</f>
        <v/>
      </c>
      <c r="AO189" s="4"/>
      <c r="AQ189" s="4"/>
      <c r="AS189" s="8"/>
      <c r="AT189" s="4" t="str">
        <f t="shared" ca="1" si="20"/>
        <v/>
      </c>
      <c r="AU189" s="4"/>
      <c r="AV189" s="3" t="str">
        <f t="shared" si="21"/>
        <v/>
      </c>
      <c r="AW189" s="3" t="str">
        <f>IF($A189="","",IF((AND($A189="ADD",OR(AV189="",AV189="In Use"))),"5",(_xlfn.XLOOKUP(AV189,ud_asset_status[lookupValue],ud_asset_status[lookupKey],""))))</f>
        <v/>
      </c>
      <c r="AY189" s="3" t="str">
        <f>IF($A189="ADD",IF(NOT(ISBLANK(AX189)),_xlfn.XLOOKUP(AX189,ud_replacement_status[lookupValue],ud_replacement_status[lookupKey],"ERROR"),""), "")</f>
        <v/>
      </c>
      <c r="AZ189" s="8"/>
      <c r="BB189" s="3" t="str">
        <f>IF($A189="ADD",IF(NOT(ISBLANK(BA189)),_xlfn.XLOOKUP(BA189,ar_replace_reason[lookupValue],ar_replace_reason[lookupKey],"ERROR"),""), "")</f>
        <v/>
      </c>
      <c r="BC189" s="3" t="str">
        <f t="shared" si="22"/>
        <v/>
      </c>
      <c r="BD189" s="3" t="str">
        <f>IF($A189="","",IF((AND($A189="ADD",OR(BC189="",BC189="Queenstown-Lakes District Council"))),"70",(_xlfn.XLOOKUP(BC189,ud_organisation_owner[lookupValue],ud_organisation_owner[lookupKey],""))))</f>
        <v/>
      </c>
      <c r="BE189" s="3" t="str">
        <f t="shared" si="23"/>
        <v/>
      </c>
      <c r="BF189" s="3" t="str">
        <f>IF($A189="","",IF((AND($A189="ADD",OR(BE189="",BE189="Queenstown-Lakes District Council"))),"70",(_xlfn.XLOOKUP(BE189,ud_organisation_owner[lookupValue],ud_organisation_owner[lookupKey],""))))</f>
        <v/>
      </c>
      <c r="BG189" s="3" t="str">
        <f t="shared" si="24"/>
        <v/>
      </c>
      <c r="BH189" s="3" t="str">
        <f>IF($A189="","",IF((AND($A189="ADD",OR(BG189="",BG189="Local Authority"))),"17",(_xlfn.XLOOKUP(BG189,ud_sub_organisation[lookupValue],ud_sub_organisation[lookupKey],""))))</f>
        <v/>
      </c>
      <c r="BI189" s="3" t="str">
        <f t="shared" si="25"/>
        <v/>
      </c>
      <c r="BJ189" s="3" t="str">
        <f>IF($A189="","",IF((AND($A189="ADD",OR(BI189="",BI189="Vested Assets"))),"12",(_xlfn.XLOOKUP(BI189,ud_work_category[lookupValue],ud_work_category[lookupKey],""))))</f>
        <v/>
      </c>
      <c r="BK189" s="7"/>
      <c r="BL189" s="2" t="str">
        <f t="shared" si="26"/>
        <v/>
      </c>
      <c r="BM189" s="2" t="str">
        <f t="shared" si="27"/>
        <v/>
      </c>
      <c r="BN189" s="3" t="str">
        <f t="shared" si="28"/>
        <v/>
      </c>
      <c r="BO189" s="3" t="str">
        <f>IF($A189="","",IF((AND($A189="ADD",OR(BN189="",BN189="Excellent"))),"1",(_xlfn.XLOOKUP(BN189,condition[lookupValue],condition[lookupKey],""))))</f>
        <v/>
      </c>
      <c r="BP189" s="8" t="str">
        <f t="shared" si="29"/>
        <v/>
      </c>
      <c r="BQ189" s="9"/>
    </row>
    <row r="190" spans="2:69"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M190" s="3" t="str">
        <f>IF($A190="ADD",IF(NOT(ISBLANK(AL190)),_xlfn.XLOOKUP(AL190,ud_cover_subtype[lookupValue],ud_cover_subtype[lookupKey],"ERROR"),""), "")</f>
        <v/>
      </c>
      <c r="AO190" s="4"/>
      <c r="AQ190" s="4"/>
      <c r="AS190" s="8"/>
      <c r="AT190" s="4" t="str">
        <f t="shared" ca="1" si="20"/>
        <v/>
      </c>
      <c r="AU190" s="4"/>
      <c r="AV190" s="3" t="str">
        <f t="shared" si="21"/>
        <v/>
      </c>
      <c r="AW190" s="3" t="str">
        <f>IF($A190="","",IF((AND($A190="ADD",OR(AV190="",AV190="In Use"))),"5",(_xlfn.XLOOKUP(AV190,ud_asset_status[lookupValue],ud_asset_status[lookupKey],""))))</f>
        <v/>
      </c>
      <c r="AY190" s="3" t="str">
        <f>IF($A190="ADD",IF(NOT(ISBLANK(AX190)),_xlfn.XLOOKUP(AX190,ud_replacement_status[lookupValue],ud_replacement_status[lookupKey],"ERROR"),""), "")</f>
        <v/>
      </c>
      <c r="AZ190" s="8"/>
      <c r="BB190" s="3" t="str">
        <f>IF($A190="ADD",IF(NOT(ISBLANK(BA190)),_xlfn.XLOOKUP(BA190,ar_replace_reason[lookupValue],ar_replace_reason[lookupKey],"ERROR"),""), "")</f>
        <v/>
      </c>
      <c r="BC190" s="3" t="str">
        <f t="shared" si="22"/>
        <v/>
      </c>
      <c r="BD190" s="3" t="str">
        <f>IF($A190="","",IF((AND($A190="ADD",OR(BC190="",BC190="Queenstown-Lakes District Council"))),"70",(_xlfn.XLOOKUP(BC190,ud_organisation_owner[lookupValue],ud_organisation_owner[lookupKey],""))))</f>
        <v/>
      </c>
      <c r="BE190" s="3" t="str">
        <f t="shared" si="23"/>
        <v/>
      </c>
      <c r="BF190" s="3" t="str">
        <f>IF($A190="","",IF((AND($A190="ADD",OR(BE190="",BE190="Queenstown-Lakes District Council"))),"70",(_xlfn.XLOOKUP(BE190,ud_organisation_owner[lookupValue],ud_organisation_owner[lookupKey],""))))</f>
        <v/>
      </c>
      <c r="BG190" s="3" t="str">
        <f t="shared" si="24"/>
        <v/>
      </c>
      <c r="BH190" s="3" t="str">
        <f>IF($A190="","",IF((AND($A190="ADD",OR(BG190="",BG190="Local Authority"))),"17",(_xlfn.XLOOKUP(BG190,ud_sub_organisation[lookupValue],ud_sub_organisation[lookupKey],""))))</f>
        <v/>
      </c>
      <c r="BI190" s="3" t="str">
        <f t="shared" si="25"/>
        <v/>
      </c>
      <c r="BJ190" s="3" t="str">
        <f>IF($A190="","",IF((AND($A190="ADD",OR(BI190="",BI190="Vested Assets"))),"12",(_xlfn.XLOOKUP(BI190,ud_work_category[lookupValue],ud_work_category[lookupKey],""))))</f>
        <v/>
      </c>
      <c r="BK190" s="7"/>
      <c r="BL190" s="2" t="str">
        <f t="shared" si="26"/>
        <v/>
      </c>
      <c r="BM190" s="2" t="str">
        <f t="shared" si="27"/>
        <v/>
      </c>
      <c r="BN190" s="3" t="str">
        <f t="shared" si="28"/>
        <v/>
      </c>
      <c r="BO190" s="3" t="str">
        <f>IF($A190="","",IF((AND($A190="ADD",OR(BN190="",BN190="Excellent"))),"1",(_xlfn.XLOOKUP(BN190,condition[lookupValue],condition[lookupKey],""))))</f>
        <v/>
      </c>
      <c r="BP190" s="8" t="str">
        <f t="shared" si="29"/>
        <v/>
      </c>
      <c r="BQ190" s="9"/>
    </row>
    <row r="191" spans="2:69"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M191" s="3" t="str">
        <f>IF($A191="ADD",IF(NOT(ISBLANK(AL191)),_xlfn.XLOOKUP(AL191,ud_cover_subtype[lookupValue],ud_cover_subtype[lookupKey],"ERROR"),""), "")</f>
        <v/>
      </c>
      <c r="AO191" s="4"/>
      <c r="AQ191" s="4"/>
      <c r="AS191" s="8"/>
      <c r="AT191" s="4" t="str">
        <f t="shared" ca="1" si="20"/>
        <v/>
      </c>
      <c r="AU191" s="4"/>
      <c r="AV191" s="3" t="str">
        <f t="shared" si="21"/>
        <v/>
      </c>
      <c r="AW191" s="3" t="str">
        <f>IF($A191="","",IF((AND($A191="ADD",OR(AV191="",AV191="In Use"))),"5",(_xlfn.XLOOKUP(AV191,ud_asset_status[lookupValue],ud_asset_status[lookupKey],""))))</f>
        <v/>
      </c>
      <c r="AY191" s="3" t="str">
        <f>IF($A191="ADD",IF(NOT(ISBLANK(AX191)),_xlfn.XLOOKUP(AX191,ud_replacement_status[lookupValue],ud_replacement_status[lookupKey],"ERROR"),""), "")</f>
        <v/>
      </c>
      <c r="AZ191" s="8"/>
      <c r="BB191" s="3" t="str">
        <f>IF($A191="ADD",IF(NOT(ISBLANK(BA191)),_xlfn.XLOOKUP(BA191,ar_replace_reason[lookupValue],ar_replace_reason[lookupKey],"ERROR"),""), "")</f>
        <v/>
      </c>
      <c r="BC191" s="3" t="str">
        <f t="shared" si="22"/>
        <v/>
      </c>
      <c r="BD191" s="3" t="str">
        <f>IF($A191="","",IF((AND($A191="ADD",OR(BC191="",BC191="Queenstown-Lakes District Council"))),"70",(_xlfn.XLOOKUP(BC191,ud_organisation_owner[lookupValue],ud_organisation_owner[lookupKey],""))))</f>
        <v/>
      </c>
      <c r="BE191" s="3" t="str">
        <f t="shared" si="23"/>
        <v/>
      </c>
      <c r="BF191" s="3" t="str">
        <f>IF($A191="","",IF((AND($A191="ADD",OR(BE191="",BE191="Queenstown-Lakes District Council"))),"70",(_xlfn.XLOOKUP(BE191,ud_organisation_owner[lookupValue],ud_organisation_owner[lookupKey],""))))</f>
        <v/>
      </c>
      <c r="BG191" s="3" t="str">
        <f t="shared" si="24"/>
        <v/>
      </c>
      <c r="BH191" s="3" t="str">
        <f>IF($A191="","",IF((AND($A191="ADD",OR(BG191="",BG191="Local Authority"))),"17",(_xlfn.XLOOKUP(BG191,ud_sub_organisation[lookupValue],ud_sub_organisation[lookupKey],""))))</f>
        <v/>
      </c>
      <c r="BI191" s="3" t="str">
        <f t="shared" si="25"/>
        <v/>
      </c>
      <c r="BJ191" s="3" t="str">
        <f>IF($A191="","",IF((AND($A191="ADD",OR(BI191="",BI191="Vested Assets"))),"12",(_xlfn.XLOOKUP(BI191,ud_work_category[lookupValue],ud_work_category[lookupKey],""))))</f>
        <v/>
      </c>
      <c r="BK191" s="7"/>
      <c r="BL191" s="2" t="str">
        <f t="shared" si="26"/>
        <v/>
      </c>
      <c r="BM191" s="2" t="str">
        <f t="shared" si="27"/>
        <v/>
      </c>
      <c r="BN191" s="3" t="str">
        <f t="shared" si="28"/>
        <v/>
      </c>
      <c r="BO191" s="3" t="str">
        <f>IF($A191="","",IF((AND($A191="ADD",OR(BN191="",BN191="Excellent"))),"1",(_xlfn.XLOOKUP(BN191,condition[lookupValue],condition[lookupKey],""))))</f>
        <v/>
      </c>
      <c r="BP191" s="8" t="str">
        <f t="shared" si="29"/>
        <v/>
      </c>
      <c r="BQ191" s="9"/>
    </row>
    <row r="192" spans="2:69"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M192" s="3" t="str">
        <f>IF($A192="ADD",IF(NOT(ISBLANK(AL192)),_xlfn.XLOOKUP(AL192,ud_cover_subtype[lookupValue],ud_cover_subtype[lookupKey],"ERROR"),""), "")</f>
        <v/>
      </c>
      <c r="AO192" s="4"/>
      <c r="AQ192" s="4"/>
      <c r="AS192" s="8"/>
      <c r="AT192" s="4" t="str">
        <f t="shared" ca="1" si="20"/>
        <v/>
      </c>
      <c r="AU192" s="4"/>
      <c r="AV192" s="3" t="str">
        <f t="shared" si="21"/>
        <v/>
      </c>
      <c r="AW192" s="3" t="str">
        <f>IF($A192="","",IF((AND($A192="ADD",OR(AV192="",AV192="In Use"))),"5",(_xlfn.XLOOKUP(AV192,ud_asset_status[lookupValue],ud_asset_status[lookupKey],""))))</f>
        <v/>
      </c>
      <c r="AY192" s="3" t="str">
        <f>IF($A192="ADD",IF(NOT(ISBLANK(AX192)),_xlfn.XLOOKUP(AX192,ud_replacement_status[lookupValue],ud_replacement_status[lookupKey],"ERROR"),""), "")</f>
        <v/>
      </c>
      <c r="AZ192" s="8"/>
      <c r="BB192" s="3" t="str">
        <f>IF($A192="ADD",IF(NOT(ISBLANK(BA192)),_xlfn.XLOOKUP(BA192,ar_replace_reason[lookupValue],ar_replace_reason[lookupKey],"ERROR"),""), "")</f>
        <v/>
      </c>
      <c r="BC192" s="3" t="str">
        <f t="shared" si="22"/>
        <v/>
      </c>
      <c r="BD192" s="3" t="str">
        <f>IF($A192="","",IF((AND($A192="ADD",OR(BC192="",BC192="Queenstown-Lakes District Council"))),"70",(_xlfn.XLOOKUP(BC192,ud_organisation_owner[lookupValue],ud_organisation_owner[lookupKey],""))))</f>
        <v/>
      </c>
      <c r="BE192" s="3" t="str">
        <f t="shared" si="23"/>
        <v/>
      </c>
      <c r="BF192" s="3" t="str">
        <f>IF($A192="","",IF((AND($A192="ADD",OR(BE192="",BE192="Queenstown-Lakes District Council"))),"70",(_xlfn.XLOOKUP(BE192,ud_organisation_owner[lookupValue],ud_organisation_owner[lookupKey],""))))</f>
        <v/>
      </c>
      <c r="BG192" s="3" t="str">
        <f t="shared" si="24"/>
        <v/>
      </c>
      <c r="BH192" s="3" t="str">
        <f>IF($A192="","",IF((AND($A192="ADD",OR(BG192="",BG192="Local Authority"))),"17",(_xlfn.XLOOKUP(BG192,ud_sub_organisation[lookupValue],ud_sub_organisation[lookupKey],""))))</f>
        <v/>
      </c>
      <c r="BI192" s="3" t="str">
        <f t="shared" si="25"/>
        <v/>
      </c>
      <c r="BJ192" s="3" t="str">
        <f>IF($A192="","",IF((AND($A192="ADD",OR(BI192="",BI192="Vested Assets"))),"12",(_xlfn.XLOOKUP(BI192,ud_work_category[lookupValue],ud_work_category[lookupKey],""))))</f>
        <v/>
      </c>
      <c r="BK192" s="7"/>
      <c r="BL192" s="2" t="str">
        <f t="shared" si="26"/>
        <v/>
      </c>
      <c r="BM192" s="2" t="str">
        <f t="shared" si="27"/>
        <v/>
      </c>
      <c r="BN192" s="3" t="str">
        <f t="shared" si="28"/>
        <v/>
      </c>
      <c r="BO192" s="3" t="str">
        <f>IF($A192="","",IF((AND($A192="ADD",OR(BN192="",BN192="Excellent"))),"1",(_xlfn.XLOOKUP(BN192,condition[lookupValue],condition[lookupKey],""))))</f>
        <v/>
      </c>
      <c r="BP192" s="8" t="str">
        <f t="shared" si="29"/>
        <v/>
      </c>
      <c r="BQ192" s="9"/>
    </row>
    <row r="193" spans="2:69"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M193" s="3" t="str">
        <f>IF($A193="ADD",IF(NOT(ISBLANK(AL193)),_xlfn.XLOOKUP(AL193,ud_cover_subtype[lookupValue],ud_cover_subtype[lookupKey],"ERROR"),""), "")</f>
        <v/>
      </c>
      <c r="AO193" s="4"/>
      <c r="AQ193" s="4"/>
      <c r="AS193" s="8"/>
      <c r="AT193" s="4" t="str">
        <f t="shared" ca="1" si="20"/>
        <v/>
      </c>
      <c r="AU193" s="4"/>
      <c r="AV193" s="3" t="str">
        <f t="shared" si="21"/>
        <v/>
      </c>
      <c r="AW193" s="3" t="str">
        <f>IF($A193="","",IF((AND($A193="ADD",OR(AV193="",AV193="In Use"))),"5",(_xlfn.XLOOKUP(AV193,ud_asset_status[lookupValue],ud_asset_status[lookupKey],""))))</f>
        <v/>
      </c>
      <c r="AY193" s="3" t="str">
        <f>IF($A193="ADD",IF(NOT(ISBLANK(AX193)),_xlfn.XLOOKUP(AX193,ud_replacement_status[lookupValue],ud_replacement_status[lookupKey],"ERROR"),""), "")</f>
        <v/>
      </c>
      <c r="AZ193" s="8"/>
      <c r="BB193" s="3" t="str">
        <f>IF($A193="ADD",IF(NOT(ISBLANK(BA193)),_xlfn.XLOOKUP(BA193,ar_replace_reason[lookupValue],ar_replace_reason[lookupKey],"ERROR"),""), "")</f>
        <v/>
      </c>
      <c r="BC193" s="3" t="str">
        <f t="shared" si="22"/>
        <v/>
      </c>
      <c r="BD193" s="3" t="str">
        <f>IF($A193="","",IF((AND($A193="ADD",OR(BC193="",BC193="Queenstown-Lakes District Council"))),"70",(_xlfn.XLOOKUP(BC193,ud_organisation_owner[lookupValue],ud_organisation_owner[lookupKey],""))))</f>
        <v/>
      </c>
      <c r="BE193" s="3" t="str">
        <f t="shared" si="23"/>
        <v/>
      </c>
      <c r="BF193" s="3" t="str">
        <f>IF($A193="","",IF((AND($A193="ADD",OR(BE193="",BE193="Queenstown-Lakes District Council"))),"70",(_xlfn.XLOOKUP(BE193,ud_organisation_owner[lookupValue],ud_organisation_owner[lookupKey],""))))</f>
        <v/>
      </c>
      <c r="BG193" s="3" t="str">
        <f t="shared" si="24"/>
        <v/>
      </c>
      <c r="BH193" s="3" t="str">
        <f>IF($A193="","",IF((AND($A193="ADD",OR(BG193="",BG193="Local Authority"))),"17",(_xlfn.XLOOKUP(BG193,ud_sub_organisation[lookupValue],ud_sub_organisation[lookupKey],""))))</f>
        <v/>
      </c>
      <c r="BI193" s="3" t="str">
        <f t="shared" si="25"/>
        <v/>
      </c>
      <c r="BJ193" s="3" t="str">
        <f>IF($A193="","",IF((AND($A193="ADD",OR(BI193="",BI193="Vested Assets"))),"12",(_xlfn.XLOOKUP(BI193,ud_work_category[lookupValue],ud_work_category[lookupKey],""))))</f>
        <v/>
      </c>
      <c r="BK193" s="7"/>
      <c r="BL193" s="2" t="str">
        <f t="shared" si="26"/>
        <v/>
      </c>
      <c r="BM193" s="2" t="str">
        <f t="shared" si="27"/>
        <v/>
      </c>
      <c r="BN193" s="3" t="str">
        <f t="shared" si="28"/>
        <v/>
      </c>
      <c r="BO193" s="3" t="str">
        <f>IF($A193="","",IF((AND($A193="ADD",OR(BN193="",BN193="Excellent"))),"1",(_xlfn.XLOOKUP(BN193,condition[lookupValue],condition[lookupKey],""))))</f>
        <v/>
      </c>
      <c r="BP193" s="8" t="str">
        <f t="shared" si="29"/>
        <v/>
      </c>
      <c r="BQ193" s="9"/>
    </row>
    <row r="194" spans="2:69"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M194" s="3" t="str">
        <f>IF($A194="ADD",IF(NOT(ISBLANK(AL194)),_xlfn.XLOOKUP(AL194,ud_cover_subtype[lookupValue],ud_cover_subtype[lookupKey],"ERROR"),""), "")</f>
        <v/>
      </c>
      <c r="AO194" s="4"/>
      <c r="AQ194" s="4"/>
      <c r="AS194" s="8"/>
      <c r="AT194" s="4" t="str">
        <f t="shared" ca="1" si="20"/>
        <v/>
      </c>
      <c r="AU194" s="4"/>
      <c r="AV194" s="3" t="str">
        <f t="shared" si="21"/>
        <v/>
      </c>
      <c r="AW194" s="3" t="str">
        <f>IF($A194="","",IF((AND($A194="ADD",OR(AV194="",AV194="In Use"))),"5",(_xlfn.XLOOKUP(AV194,ud_asset_status[lookupValue],ud_asset_status[lookupKey],""))))</f>
        <v/>
      </c>
      <c r="AY194" s="3" t="str">
        <f>IF($A194="ADD",IF(NOT(ISBLANK(AX194)),_xlfn.XLOOKUP(AX194,ud_replacement_status[lookupValue],ud_replacement_status[lookupKey],"ERROR"),""), "")</f>
        <v/>
      </c>
      <c r="AZ194" s="8"/>
      <c r="BB194" s="3" t="str">
        <f>IF($A194="ADD",IF(NOT(ISBLANK(BA194)),_xlfn.XLOOKUP(BA194,ar_replace_reason[lookupValue],ar_replace_reason[lookupKey],"ERROR"),""), "")</f>
        <v/>
      </c>
      <c r="BC194" s="3" t="str">
        <f t="shared" si="22"/>
        <v/>
      </c>
      <c r="BD194" s="3" t="str">
        <f>IF($A194="","",IF((AND($A194="ADD",OR(BC194="",BC194="Queenstown-Lakes District Council"))),"70",(_xlfn.XLOOKUP(BC194,ud_organisation_owner[lookupValue],ud_organisation_owner[lookupKey],""))))</f>
        <v/>
      </c>
      <c r="BE194" s="3" t="str">
        <f t="shared" si="23"/>
        <v/>
      </c>
      <c r="BF194" s="3" t="str">
        <f>IF($A194="","",IF((AND($A194="ADD",OR(BE194="",BE194="Queenstown-Lakes District Council"))),"70",(_xlfn.XLOOKUP(BE194,ud_organisation_owner[lookupValue],ud_organisation_owner[lookupKey],""))))</f>
        <v/>
      </c>
      <c r="BG194" s="3" t="str">
        <f t="shared" si="24"/>
        <v/>
      </c>
      <c r="BH194" s="3" t="str">
        <f>IF($A194="","",IF((AND($A194="ADD",OR(BG194="",BG194="Local Authority"))),"17",(_xlfn.XLOOKUP(BG194,ud_sub_organisation[lookupValue],ud_sub_organisation[lookupKey],""))))</f>
        <v/>
      </c>
      <c r="BI194" s="3" t="str">
        <f t="shared" si="25"/>
        <v/>
      </c>
      <c r="BJ194" s="3" t="str">
        <f>IF($A194="","",IF((AND($A194="ADD",OR(BI194="",BI194="Vested Assets"))),"12",(_xlfn.XLOOKUP(BI194,ud_work_category[lookupValue],ud_work_category[lookupKey],""))))</f>
        <v/>
      </c>
      <c r="BK194" s="7"/>
      <c r="BL194" s="2" t="str">
        <f t="shared" si="26"/>
        <v/>
      </c>
      <c r="BM194" s="2" t="str">
        <f t="shared" si="27"/>
        <v/>
      </c>
      <c r="BN194" s="3" t="str">
        <f t="shared" si="28"/>
        <v/>
      </c>
      <c r="BO194" s="3" t="str">
        <f>IF($A194="","",IF((AND($A194="ADD",OR(BN194="",BN194="Excellent"))),"1",(_xlfn.XLOOKUP(BN194,condition[lookupValue],condition[lookupKey],""))))</f>
        <v/>
      </c>
      <c r="BP194" s="8" t="str">
        <f t="shared" si="29"/>
        <v/>
      </c>
      <c r="BQ194" s="9"/>
    </row>
    <row r="195" spans="2:69"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M195" s="3" t="str">
        <f>IF($A195="ADD",IF(NOT(ISBLANK(AL195)),_xlfn.XLOOKUP(AL195,ud_cover_subtype[lookupValue],ud_cover_subtype[lookupKey],"ERROR"),""), "")</f>
        <v/>
      </c>
      <c r="AO195" s="4"/>
      <c r="AQ195" s="4"/>
      <c r="AS195" s="8"/>
      <c r="AT195" s="4" t="str">
        <f t="shared" ca="1" si="20"/>
        <v/>
      </c>
      <c r="AU195" s="4"/>
      <c r="AV195" s="3" t="str">
        <f t="shared" si="21"/>
        <v/>
      </c>
      <c r="AW195" s="3" t="str">
        <f>IF($A195="","",IF((AND($A195="ADD",OR(AV195="",AV195="In Use"))),"5",(_xlfn.XLOOKUP(AV195,ud_asset_status[lookupValue],ud_asset_status[lookupKey],""))))</f>
        <v/>
      </c>
      <c r="AY195" s="3" t="str">
        <f>IF($A195="ADD",IF(NOT(ISBLANK(AX195)),_xlfn.XLOOKUP(AX195,ud_replacement_status[lookupValue],ud_replacement_status[lookupKey],"ERROR"),""), "")</f>
        <v/>
      </c>
      <c r="AZ195" s="8"/>
      <c r="BB195" s="3" t="str">
        <f>IF($A195="ADD",IF(NOT(ISBLANK(BA195)),_xlfn.XLOOKUP(BA195,ar_replace_reason[lookupValue],ar_replace_reason[lookupKey],"ERROR"),""), "")</f>
        <v/>
      </c>
      <c r="BC195" s="3" t="str">
        <f t="shared" si="22"/>
        <v/>
      </c>
      <c r="BD195" s="3" t="str">
        <f>IF($A195="","",IF((AND($A195="ADD",OR(BC195="",BC195="Queenstown-Lakes District Council"))),"70",(_xlfn.XLOOKUP(BC195,ud_organisation_owner[lookupValue],ud_organisation_owner[lookupKey],""))))</f>
        <v/>
      </c>
      <c r="BE195" s="3" t="str">
        <f t="shared" si="23"/>
        <v/>
      </c>
      <c r="BF195" s="3" t="str">
        <f>IF($A195="","",IF((AND($A195="ADD",OR(BE195="",BE195="Queenstown-Lakes District Council"))),"70",(_xlfn.XLOOKUP(BE195,ud_organisation_owner[lookupValue],ud_organisation_owner[lookupKey],""))))</f>
        <v/>
      </c>
      <c r="BG195" s="3" t="str">
        <f t="shared" si="24"/>
        <v/>
      </c>
      <c r="BH195" s="3" t="str">
        <f>IF($A195="","",IF((AND($A195="ADD",OR(BG195="",BG195="Local Authority"))),"17",(_xlfn.XLOOKUP(BG195,ud_sub_organisation[lookupValue],ud_sub_organisation[lookupKey],""))))</f>
        <v/>
      </c>
      <c r="BI195" s="3" t="str">
        <f t="shared" si="25"/>
        <v/>
      </c>
      <c r="BJ195" s="3" t="str">
        <f>IF($A195="","",IF((AND($A195="ADD",OR(BI195="",BI195="Vested Assets"))),"12",(_xlfn.XLOOKUP(BI195,ud_work_category[lookupValue],ud_work_category[lookupKey],""))))</f>
        <v/>
      </c>
      <c r="BK195" s="7"/>
      <c r="BL195" s="2" t="str">
        <f t="shared" si="26"/>
        <v/>
      </c>
      <c r="BM195" s="2" t="str">
        <f t="shared" si="27"/>
        <v/>
      </c>
      <c r="BN195" s="3" t="str">
        <f t="shared" si="28"/>
        <v/>
      </c>
      <c r="BO195" s="3" t="str">
        <f>IF($A195="","",IF((AND($A195="ADD",OR(BN195="",BN195="Excellent"))),"1",(_xlfn.XLOOKUP(BN195,condition[lookupValue],condition[lookupKey],""))))</f>
        <v/>
      </c>
      <c r="BP195" s="8" t="str">
        <f t="shared" si="29"/>
        <v/>
      </c>
      <c r="BQ195" s="9"/>
    </row>
    <row r="196" spans="2:69"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M196" s="3" t="str">
        <f>IF($A196="ADD",IF(NOT(ISBLANK(AL196)),_xlfn.XLOOKUP(AL196,ud_cover_subtype[lookupValue],ud_cover_subtype[lookupKey],"ERROR"),""), "")</f>
        <v/>
      </c>
      <c r="AO196" s="4"/>
      <c r="AQ196" s="4"/>
      <c r="AS196" s="8"/>
      <c r="AT196" s="4" t="str">
        <f t="shared" ca="1" si="20"/>
        <v/>
      </c>
      <c r="AU196" s="4"/>
      <c r="AV196" s="3" t="str">
        <f t="shared" si="21"/>
        <v/>
      </c>
      <c r="AW196" s="3" t="str">
        <f>IF($A196="","",IF((AND($A196="ADD",OR(AV196="",AV196="In Use"))),"5",(_xlfn.XLOOKUP(AV196,ud_asset_status[lookupValue],ud_asset_status[lookupKey],""))))</f>
        <v/>
      </c>
      <c r="AY196" s="3" t="str">
        <f>IF($A196="ADD",IF(NOT(ISBLANK(AX196)),_xlfn.XLOOKUP(AX196,ud_replacement_status[lookupValue],ud_replacement_status[lookupKey],"ERROR"),""), "")</f>
        <v/>
      </c>
      <c r="AZ196" s="8"/>
      <c r="BB196" s="3" t="str">
        <f>IF($A196="ADD",IF(NOT(ISBLANK(BA196)),_xlfn.XLOOKUP(BA196,ar_replace_reason[lookupValue],ar_replace_reason[lookupKey],"ERROR"),""), "")</f>
        <v/>
      </c>
      <c r="BC196" s="3" t="str">
        <f t="shared" si="22"/>
        <v/>
      </c>
      <c r="BD196" s="3" t="str">
        <f>IF($A196="","",IF((AND($A196="ADD",OR(BC196="",BC196="Queenstown-Lakes District Council"))),"70",(_xlfn.XLOOKUP(BC196,ud_organisation_owner[lookupValue],ud_organisation_owner[lookupKey],""))))</f>
        <v/>
      </c>
      <c r="BE196" s="3" t="str">
        <f t="shared" si="23"/>
        <v/>
      </c>
      <c r="BF196" s="3" t="str">
        <f>IF($A196="","",IF((AND($A196="ADD",OR(BE196="",BE196="Queenstown-Lakes District Council"))),"70",(_xlfn.XLOOKUP(BE196,ud_organisation_owner[lookupValue],ud_organisation_owner[lookupKey],""))))</f>
        <v/>
      </c>
      <c r="BG196" s="3" t="str">
        <f t="shared" si="24"/>
        <v/>
      </c>
      <c r="BH196" s="3" t="str">
        <f>IF($A196="","",IF((AND($A196="ADD",OR(BG196="",BG196="Local Authority"))),"17",(_xlfn.XLOOKUP(BG196,ud_sub_organisation[lookupValue],ud_sub_organisation[lookupKey],""))))</f>
        <v/>
      </c>
      <c r="BI196" s="3" t="str">
        <f t="shared" si="25"/>
        <v/>
      </c>
      <c r="BJ196" s="3" t="str">
        <f>IF($A196="","",IF((AND($A196="ADD",OR(BI196="",BI196="Vested Assets"))),"12",(_xlfn.XLOOKUP(BI196,ud_work_category[lookupValue],ud_work_category[lookupKey],""))))</f>
        <v/>
      </c>
      <c r="BK196" s="7"/>
      <c r="BL196" s="2" t="str">
        <f t="shared" si="26"/>
        <v/>
      </c>
      <c r="BM196" s="2" t="str">
        <f t="shared" si="27"/>
        <v/>
      </c>
      <c r="BN196" s="3" t="str">
        <f t="shared" si="28"/>
        <v/>
      </c>
      <c r="BO196" s="3" t="str">
        <f>IF($A196="","",IF((AND($A196="ADD",OR(BN196="",BN196="Excellent"))),"1",(_xlfn.XLOOKUP(BN196,condition[lookupValue],condition[lookupKey],""))))</f>
        <v/>
      </c>
      <c r="BP196" s="8" t="str">
        <f t="shared" si="29"/>
        <v/>
      </c>
      <c r="BQ196" s="9"/>
    </row>
    <row r="197" spans="2:69"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M197" s="3" t="str">
        <f>IF($A197="ADD",IF(NOT(ISBLANK(AL197)),_xlfn.XLOOKUP(AL197,ud_cover_subtype[lookupValue],ud_cover_subtype[lookupKey],"ERROR"),""), "")</f>
        <v/>
      </c>
      <c r="AO197" s="4"/>
      <c r="AQ197" s="4"/>
      <c r="AS197" s="8"/>
      <c r="AT197" s="4" t="str">
        <f t="shared" ca="1" si="20"/>
        <v/>
      </c>
      <c r="AU197" s="4"/>
      <c r="AV197" s="3" t="str">
        <f t="shared" si="21"/>
        <v/>
      </c>
      <c r="AW197" s="3" t="str">
        <f>IF($A197="","",IF((AND($A197="ADD",OR(AV197="",AV197="In Use"))),"5",(_xlfn.XLOOKUP(AV197,ud_asset_status[lookupValue],ud_asset_status[lookupKey],""))))</f>
        <v/>
      </c>
      <c r="AY197" s="3" t="str">
        <f>IF($A197="ADD",IF(NOT(ISBLANK(AX197)),_xlfn.XLOOKUP(AX197,ud_replacement_status[lookupValue],ud_replacement_status[lookupKey],"ERROR"),""), "")</f>
        <v/>
      </c>
      <c r="AZ197" s="8"/>
      <c r="BB197" s="3" t="str">
        <f>IF($A197="ADD",IF(NOT(ISBLANK(BA197)),_xlfn.XLOOKUP(BA197,ar_replace_reason[lookupValue],ar_replace_reason[lookupKey],"ERROR"),""), "")</f>
        <v/>
      </c>
      <c r="BC197" s="3" t="str">
        <f t="shared" si="22"/>
        <v/>
      </c>
      <c r="BD197" s="3" t="str">
        <f>IF($A197="","",IF((AND($A197="ADD",OR(BC197="",BC197="Queenstown-Lakes District Council"))),"70",(_xlfn.XLOOKUP(BC197,ud_organisation_owner[lookupValue],ud_organisation_owner[lookupKey],""))))</f>
        <v/>
      </c>
      <c r="BE197" s="3" t="str">
        <f t="shared" si="23"/>
        <v/>
      </c>
      <c r="BF197" s="3" t="str">
        <f>IF($A197="","",IF((AND($A197="ADD",OR(BE197="",BE197="Queenstown-Lakes District Council"))),"70",(_xlfn.XLOOKUP(BE197,ud_organisation_owner[lookupValue],ud_organisation_owner[lookupKey],""))))</f>
        <v/>
      </c>
      <c r="BG197" s="3" t="str">
        <f t="shared" si="24"/>
        <v/>
      </c>
      <c r="BH197" s="3" t="str">
        <f>IF($A197="","",IF((AND($A197="ADD",OR(BG197="",BG197="Local Authority"))),"17",(_xlfn.XLOOKUP(BG197,ud_sub_organisation[lookupValue],ud_sub_organisation[lookupKey],""))))</f>
        <v/>
      </c>
      <c r="BI197" s="3" t="str">
        <f t="shared" si="25"/>
        <v/>
      </c>
      <c r="BJ197" s="3" t="str">
        <f>IF($A197="","",IF((AND($A197="ADD",OR(BI197="",BI197="Vested Assets"))),"12",(_xlfn.XLOOKUP(BI197,ud_work_category[lookupValue],ud_work_category[lookupKey],""))))</f>
        <v/>
      </c>
      <c r="BK197" s="7"/>
      <c r="BL197" s="2" t="str">
        <f t="shared" si="26"/>
        <v/>
      </c>
      <c r="BM197" s="2" t="str">
        <f t="shared" si="27"/>
        <v/>
      </c>
      <c r="BN197" s="3" t="str">
        <f t="shared" si="28"/>
        <v/>
      </c>
      <c r="BO197" s="3" t="str">
        <f>IF($A197="","",IF((AND($A197="ADD",OR(BN197="",BN197="Excellent"))),"1",(_xlfn.XLOOKUP(BN197,condition[lookupValue],condition[lookupKey],""))))</f>
        <v/>
      </c>
      <c r="BP197" s="8" t="str">
        <f t="shared" si="29"/>
        <v/>
      </c>
      <c r="BQ197" s="9"/>
    </row>
    <row r="198" spans="2:69"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M198" s="3" t="str">
        <f>IF($A198="ADD",IF(NOT(ISBLANK(AL198)),_xlfn.XLOOKUP(AL198,ud_cover_subtype[lookupValue],ud_cover_subtype[lookupKey],"ERROR"),""), "")</f>
        <v/>
      </c>
      <c r="AO198" s="4"/>
      <c r="AQ198" s="4"/>
      <c r="AS198" s="8"/>
      <c r="AT198" s="4" t="str">
        <f t="shared" ca="1" si="20"/>
        <v/>
      </c>
      <c r="AU198" s="4"/>
      <c r="AV198" s="3" t="str">
        <f t="shared" si="21"/>
        <v/>
      </c>
      <c r="AW198" s="3" t="str">
        <f>IF($A198="","",IF((AND($A198="ADD",OR(AV198="",AV198="In Use"))),"5",(_xlfn.XLOOKUP(AV198,ud_asset_status[lookupValue],ud_asset_status[lookupKey],""))))</f>
        <v/>
      </c>
      <c r="AY198" s="3" t="str">
        <f>IF($A198="ADD",IF(NOT(ISBLANK(AX198)),_xlfn.XLOOKUP(AX198,ud_replacement_status[lookupValue],ud_replacement_status[lookupKey],"ERROR"),""), "")</f>
        <v/>
      </c>
      <c r="AZ198" s="8"/>
      <c r="BB198" s="3" t="str">
        <f>IF($A198="ADD",IF(NOT(ISBLANK(BA198)),_xlfn.XLOOKUP(BA198,ar_replace_reason[lookupValue],ar_replace_reason[lookupKey],"ERROR"),""), "")</f>
        <v/>
      </c>
      <c r="BC198" s="3" t="str">
        <f t="shared" si="22"/>
        <v/>
      </c>
      <c r="BD198" s="3" t="str">
        <f>IF($A198="","",IF((AND($A198="ADD",OR(BC198="",BC198="Queenstown-Lakes District Council"))),"70",(_xlfn.XLOOKUP(BC198,ud_organisation_owner[lookupValue],ud_organisation_owner[lookupKey],""))))</f>
        <v/>
      </c>
      <c r="BE198" s="3" t="str">
        <f t="shared" si="23"/>
        <v/>
      </c>
      <c r="BF198" s="3" t="str">
        <f>IF($A198="","",IF((AND($A198="ADD",OR(BE198="",BE198="Queenstown-Lakes District Council"))),"70",(_xlfn.XLOOKUP(BE198,ud_organisation_owner[lookupValue],ud_organisation_owner[lookupKey],""))))</f>
        <v/>
      </c>
      <c r="BG198" s="3" t="str">
        <f t="shared" si="24"/>
        <v/>
      </c>
      <c r="BH198" s="3" t="str">
        <f>IF($A198="","",IF((AND($A198="ADD",OR(BG198="",BG198="Local Authority"))),"17",(_xlfn.XLOOKUP(BG198,ud_sub_organisation[lookupValue],ud_sub_organisation[lookupKey],""))))</f>
        <v/>
      </c>
      <c r="BI198" s="3" t="str">
        <f t="shared" si="25"/>
        <v/>
      </c>
      <c r="BJ198" s="3" t="str">
        <f>IF($A198="","",IF((AND($A198="ADD",OR(BI198="",BI198="Vested Assets"))),"12",(_xlfn.XLOOKUP(BI198,ud_work_category[lookupValue],ud_work_category[lookupKey],""))))</f>
        <v/>
      </c>
      <c r="BK198" s="7"/>
      <c r="BL198" s="2" t="str">
        <f t="shared" si="26"/>
        <v/>
      </c>
      <c r="BM198" s="2" t="str">
        <f t="shared" si="27"/>
        <v/>
      </c>
      <c r="BN198" s="3" t="str">
        <f t="shared" si="28"/>
        <v/>
      </c>
      <c r="BO198" s="3" t="str">
        <f>IF($A198="","",IF((AND($A198="ADD",OR(BN198="",BN198="Excellent"))),"1",(_xlfn.XLOOKUP(BN198,condition[lookupValue],condition[lookupKey],""))))</f>
        <v/>
      </c>
      <c r="BP198" s="8" t="str">
        <f t="shared" si="29"/>
        <v/>
      </c>
      <c r="BQ198" s="9"/>
    </row>
    <row r="199" spans="2:69"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M199" s="3" t="str">
        <f>IF($A199="ADD",IF(NOT(ISBLANK(AL199)),_xlfn.XLOOKUP(AL199,ud_cover_subtype[lookupValue],ud_cover_subtype[lookupKey],"ERROR"),""), "")</f>
        <v/>
      </c>
      <c r="AO199" s="4"/>
      <c r="AQ199" s="4"/>
      <c r="AS199" s="8"/>
      <c r="AT199" s="4" t="str">
        <f t="shared" ca="1" si="20"/>
        <v/>
      </c>
      <c r="AU199" s="4"/>
      <c r="AV199" s="3" t="str">
        <f t="shared" si="21"/>
        <v/>
      </c>
      <c r="AW199" s="3" t="str">
        <f>IF($A199="","",IF((AND($A199="ADD",OR(AV199="",AV199="In Use"))),"5",(_xlfn.XLOOKUP(AV199,ud_asset_status[lookupValue],ud_asset_status[lookupKey],""))))</f>
        <v/>
      </c>
      <c r="AY199" s="3" t="str">
        <f>IF($A199="ADD",IF(NOT(ISBLANK(AX199)),_xlfn.XLOOKUP(AX199,ud_replacement_status[lookupValue],ud_replacement_status[lookupKey],"ERROR"),""), "")</f>
        <v/>
      </c>
      <c r="AZ199" s="8"/>
      <c r="BB199" s="3" t="str">
        <f>IF($A199="ADD",IF(NOT(ISBLANK(BA199)),_xlfn.XLOOKUP(BA199,ar_replace_reason[lookupValue],ar_replace_reason[lookupKey],"ERROR"),""), "")</f>
        <v/>
      </c>
      <c r="BC199" s="3" t="str">
        <f t="shared" si="22"/>
        <v/>
      </c>
      <c r="BD199" s="3" t="str">
        <f>IF($A199="","",IF((AND($A199="ADD",OR(BC199="",BC199="Queenstown-Lakes District Council"))),"70",(_xlfn.XLOOKUP(BC199,ud_organisation_owner[lookupValue],ud_organisation_owner[lookupKey],""))))</f>
        <v/>
      </c>
      <c r="BE199" s="3" t="str">
        <f t="shared" si="23"/>
        <v/>
      </c>
      <c r="BF199" s="3" t="str">
        <f>IF($A199="","",IF((AND($A199="ADD",OR(BE199="",BE199="Queenstown-Lakes District Council"))),"70",(_xlfn.XLOOKUP(BE199,ud_organisation_owner[lookupValue],ud_organisation_owner[lookupKey],""))))</f>
        <v/>
      </c>
      <c r="BG199" s="3" t="str">
        <f t="shared" si="24"/>
        <v/>
      </c>
      <c r="BH199" s="3" t="str">
        <f>IF($A199="","",IF((AND($A199="ADD",OR(BG199="",BG199="Local Authority"))),"17",(_xlfn.XLOOKUP(BG199,ud_sub_organisation[lookupValue],ud_sub_organisation[lookupKey],""))))</f>
        <v/>
      </c>
      <c r="BI199" s="3" t="str">
        <f t="shared" si="25"/>
        <v/>
      </c>
      <c r="BJ199" s="3" t="str">
        <f>IF($A199="","",IF((AND($A199="ADD",OR(BI199="",BI199="Vested Assets"))),"12",(_xlfn.XLOOKUP(BI199,ud_work_category[lookupValue],ud_work_category[lookupKey],""))))</f>
        <v/>
      </c>
      <c r="BK199" s="7"/>
      <c r="BL199" s="2" t="str">
        <f t="shared" si="26"/>
        <v/>
      </c>
      <c r="BM199" s="2" t="str">
        <f t="shared" si="27"/>
        <v/>
      </c>
      <c r="BN199" s="3" t="str">
        <f t="shared" si="28"/>
        <v/>
      </c>
      <c r="BO199" s="3" t="str">
        <f>IF($A199="","",IF((AND($A199="ADD",OR(BN199="",BN199="Excellent"))),"1",(_xlfn.XLOOKUP(BN199,condition[lookupValue],condition[lookupKey],""))))</f>
        <v/>
      </c>
      <c r="BP199" s="8" t="str">
        <f t="shared" si="29"/>
        <v/>
      </c>
      <c r="BQ199" s="9"/>
    </row>
    <row r="200" spans="2:69"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M200" s="3" t="str">
        <f>IF($A200="ADD",IF(NOT(ISBLANK(AL200)),_xlfn.XLOOKUP(AL200,ud_cover_subtype[lookupValue],ud_cover_subtype[lookupKey],"ERROR"),""), "")</f>
        <v/>
      </c>
      <c r="AO200" s="4"/>
      <c r="AQ200" s="4"/>
      <c r="AS200" s="8"/>
      <c r="AT200" s="4" t="str">
        <f t="shared" ca="1" si="20"/>
        <v/>
      </c>
      <c r="AU200" s="4"/>
      <c r="AV200" s="3" t="str">
        <f t="shared" si="21"/>
        <v/>
      </c>
      <c r="AW200" s="3" t="str">
        <f>IF($A200="","",IF((AND($A200="ADD",OR(AV200="",AV200="In Use"))),"5",(_xlfn.XLOOKUP(AV200,ud_asset_status[lookupValue],ud_asset_status[lookupKey],""))))</f>
        <v/>
      </c>
      <c r="AY200" s="3" t="str">
        <f>IF($A200="ADD",IF(NOT(ISBLANK(AX200)),_xlfn.XLOOKUP(AX200,ud_replacement_status[lookupValue],ud_replacement_status[lookupKey],"ERROR"),""), "")</f>
        <v/>
      </c>
      <c r="AZ200" s="8"/>
      <c r="BB200" s="3" t="str">
        <f>IF($A200="ADD",IF(NOT(ISBLANK(BA200)),_xlfn.XLOOKUP(BA200,ar_replace_reason[lookupValue],ar_replace_reason[lookupKey],"ERROR"),""), "")</f>
        <v/>
      </c>
      <c r="BC200" s="3" t="str">
        <f t="shared" si="22"/>
        <v/>
      </c>
      <c r="BD200" s="3" t="str">
        <f>IF($A200="","",IF((AND($A200="ADD",OR(BC200="",BC200="Queenstown-Lakes District Council"))),"70",(_xlfn.XLOOKUP(BC200,ud_organisation_owner[lookupValue],ud_organisation_owner[lookupKey],""))))</f>
        <v/>
      </c>
      <c r="BE200" s="3" t="str">
        <f t="shared" si="23"/>
        <v/>
      </c>
      <c r="BF200" s="3" t="str">
        <f>IF($A200="","",IF((AND($A200="ADD",OR(BE200="",BE200="Queenstown-Lakes District Council"))),"70",(_xlfn.XLOOKUP(BE200,ud_organisation_owner[lookupValue],ud_organisation_owner[lookupKey],""))))</f>
        <v/>
      </c>
      <c r="BG200" s="3" t="str">
        <f t="shared" si="24"/>
        <v/>
      </c>
      <c r="BH200" s="3" t="str">
        <f>IF($A200="","",IF((AND($A200="ADD",OR(BG200="",BG200="Local Authority"))),"17",(_xlfn.XLOOKUP(BG200,ud_sub_organisation[lookupValue],ud_sub_organisation[lookupKey],""))))</f>
        <v/>
      </c>
      <c r="BI200" s="3" t="str">
        <f t="shared" si="25"/>
        <v/>
      </c>
      <c r="BJ200" s="3" t="str">
        <f>IF($A200="","",IF((AND($A200="ADD",OR(BI200="",BI200="Vested Assets"))),"12",(_xlfn.XLOOKUP(BI200,ud_work_category[lookupValue],ud_work_category[lookupKey],""))))</f>
        <v/>
      </c>
      <c r="BK200" s="7"/>
      <c r="BL200" s="2" t="str">
        <f t="shared" si="26"/>
        <v/>
      </c>
      <c r="BM200" s="2" t="str">
        <f t="shared" si="27"/>
        <v/>
      </c>
      <c r="BN200" s="3" t="str">
        <f t="shared" si="28"/>
        <v/>
      </c>
      <c r="BO200" s="3" t="str">
        <f>IF($A200="","",IF((AND($A200="ADD",OR(BN200="",BN200="Excellent"))),"1",(_xlfn.XLOOKUP(BN200,condition[lookupValue],condition[lookupKey],""))))</f>
        <v/>
      </c>
      <c r="BP200" s="8" t="str">
        <f t="shared" si="29"/>
        <v/>
      </c>
      <c r="BQ200" s="9"/>
    </row>
    <row r="201" spans="2:69"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M201" s="3" t="str">
        <f>IF($A201="ADD",IF(NOT(ISBLANK(AL201)),_xlfn.XLOOKUP(AL201,ud_cover_subtype[lookupValue],ud_cover_subtype[lookupKey],"ERROR"),""), "")</f>
        <v/>
      </c>
      <c r="AO201" s="4"/>
      <c r="AQ201" s="4"/>
      <c r="AS201" s="8"/>
      <c r="AT201" s="4" t="str">
        <f t="shared" ca="1" si="20"/>
        <v/>
      </c>
      <c r="AU201" s="4"/>
      <c r="AV201" s="3" t="str">
        <f t="shared" si="21"/>
        <v/>
      </c>
      <c r="AW201" s="3" t="str">
        <f>IF($A201="","",IF((AND($A201="ADD",OR(AV201="",AV201="In Use"))),"5",(_xlfn.XLOOKUP(AV201,ud_asset_status[lookupValue],ud_asset_status[lookupKey],""))))</f>
        <v/>
      </c>
      <c r="AY201" s="3" t="str">
        <f>IF($A201="ADD",IF(NOT(ISBLANK(AX201)),_xlfn.XLOOKUP(AX201,ud_replacement_status[lookupValue],ud_replacement_status[lookupKey],"ERROR"),""), "")</f>
        <v/>
      </c>
      <c r="AZ201" s="8"/>
      <c r="BB201" s="3" t="str">
        <f>IF($A201="ADD",IF(NOT(ISBLANK(BA201)),_xlfn.XLOOKUP(BA201,ar_replace_reason[lookupValue],ar_replace_reason[lookupKey],"ERROR"),""), "")</f>
        <v/>
      </c>
      <c r="BC201" s="3" t="str">
        <f t="shared" si="22"/>
        <v/>
      </c>
      <c r="BD201" s="3" t="str">
        <f>IF($A201="","",IF((AND($A201="ADD",OR(BC201="",BC201="Queenstown-Lakes District Council"))),"70",(_xlfn.XLOOKUP(BC201,ud_organisation_owner[lookupValue],ud_organisation_owner[lookupKey],""))))</f>
        <v/>
      </c>
      <c r="BE201" s="3" t="str">
        <f t="shared" si="23"/>
        <v/>
      </c>
      <c r="BF201" s="3" t="str">
        <f>IF($A201="","",IF((AND($A201="ADD",OR(BE201="",BE201="Queenstown-Lakes District Council"))),"70",(_xlfn.XLOOKUP(BE201,ud_organisation_owner[lookupValue],ud_organisation_owner[lookupKey],""))))</f>
        <v/>
      </c>
      <c r="BG201" s="3" t="str">
        <f t="shared" si="24"/>
        <v/>
      </c>
      <c r="BH201" s="3" t="str">
        <f>IF($A201="","",IF((AND($A201="ADD",OR(BG201="",BG201="Local Authority"))),"17",(_xlfn.XLOOKUP(BG201,ud_sub_organisation[lookupValue],ud_sub_organisation[lookupKey],""))))</f>
        <v/>
      </c>
      <c r="BI201" s="3" t="str">
        <f t="shared" si="25"/>
        <v/>
      </c>
      <c r="BJ201" s="3" t="str">
        <f>IF($A201="","",IF((AND($A201="ADD",OR(BI201="",BI201="Vested Assets"))),"12",(_xlfn.XLOOKUP(BI201,ud_work_category[lookupValue],ud_work_category[lookupKey],""))))</f>
        <v/>
      </c>
      <c r="BK201" s="7"/>
      <c r="BL201" s="2" t="str">
        <f t="shared" si="26"/>
        <v/>
      </c>
      <c r="BM201" s="2" t="str">
        <f t="shared" si="27"/>
        <v/>
      </c>
      <c r="BN201" s="3" t="str">
        <f t="shared" si="28"/>
        <v/>
      </c>
      <c r="BO201" s="3" t="str">
        <f>IF($A201="","",IF((AND($A201="ADD",OR(BN201="",BN201="Excellent"))),"1",(_xlfn.XLOOKUP(BN201,condition[lookupValue],condition[lookupKey],""))))</f>
        <v/>
      </c>
      <c r="BP201" s="8" t="str">
        <f t="shared" si="29"/>
        <v/>
      </c>
      <c r="BQ201" s="9"/>
    </row>
    <row r="202" spans="2:69"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M202" s="3" t="str">
        <f>IF($A202="ADD",IF(NOT(ISBLANK(AL202)),_xlfn.XLOOKUP(AL202,ud_cover_subtype[lookupValue],ud_cover_subtype[lookupKey],"ERROR"),""), "")</f>
        <v/>
      </c>
      <c r="AO202" s="4"/>
      <c r="AQ202" s="4"/>
      <c r="AS202" s="8"/>
      <c r="AT202" s="4" t="str">
        <f t="shared" ca="1" si="20"/>
        <v/>
      </c>
      <c r="AU202" s="4"/>
      <c r="AV202" s="3" t="str">
        <f t="shared" si="21"/>
        <v/>
      </c>
      <c r="AW202" s="3" t="str">
        <f>IF($A202="","",IF((AND($A202="ADD",OR(AV202="",AV202="In Use"))),"5",(_xlfn.XLOOKUP(AV202,ud_asset_status[lookupValue],ud_asset_status[lookupKey],""))))</f>
        <v/>
      </c>
      <c r="AY202" s="3" t="str">
        <f>IF($A202="ADD",IF(NOT(ISBLANK(AX202)),_xlfn.XLOOKUP(AX202,ud_replacement_status[lookupValue],ud_replacement_status[lookupKey],"ERROR"),""), "")</f>
        <v/>
      </c>
      <c r="AZ202" s="8"/>
      <c r="BB202" s="3" t="str">
        <f>IF($A202="ADD",IF(NOT(ISBLANK(BA202)),_xlfn.XLOOKUP(BA202,ar_replace_reason[lookupValue],ar_replace_reason[lookupKey],"ERROR"),""), "")</f>
        <v/>
      </c>
      <c r="BC202" s="3" t="str">
        <f t="shared" si="22"/>
        <v/>
      </c>
      <c r="BD202" s="3" t="str">
        <f>IF($A202="","",IF((AND($A202="ADD",OR(BC202="",BC202="Queenstown-Lakes District Council"))),"70",(_xlfn.XLOOKUP(BC202,ud_organisation_owner[lookupValue],ud_organisation_owner[lookupKey],""))))</f>
        <v/>
      </c>
      <c r="BE202" s="3" t="str">
        <f t="shared" si="23"/>
        <v/>
      </c>
      <c r="BF202" s="3" t="str">
        <f>IF($A202="","",IF((AND($A202="ADD",OR(BE202="",BE202="Queenstown-Lakes District Council"))),"70",(_xlfn.XLOOKUP(BE202,ud_organisation_owner[lookupValue],ud_organisation_owner[lookupKey],""))))</f>
        <v/>
      </c>
      <c r="BG202" s="3" t="str">
        <f t="shared" si="24"/>
        <v/>
      </c>
      <c r="BH202" s="3" t="str">
        <f>IF($A202="","",IF((AND($A202="ADD",OR(BG202="",BG202="Local Authority"))),"17",(_xlfn.XLOOKUP(BG202,ud_sub_organisation[lookupValue],ud_sub_organisation[lookupKey],""))))</f>
        <v/>
      </c>
      <c r="BI202" s="3" t="str">
        <f t="shared" si="25"/>
        <v/>
      </c>
      <c r="BJ202" s="3" t="str">
        <f>IF($A202="","",IF((AND($A202="ADD",OR(BI202="",BI202="Vested Assets"))),"12",(_xlfn.XLOOKUP(BI202,ud_work_category[lookupValue],ud_work_category[lookupKey],""))))</f>
        <v/>
      </c>
      <c r="BK202" s="7"/>
      <c r="BL202" s="2" t="str">
        <f t="shared" si="26"/>
        <v/>
      </c>
      <c r="BM202" s="2" t="str">
        <f t="shared" si="27"/>
        <v/>
      </c>
      <c r="BN202" s="3" t="str">
        <f t="shared" si="28"/>
        <v/>
      </c>
      <c r="BO202" s="3" t="str">
        <f>IF($A202="","",IF((AND($A202="ADD",OR(BN202="",BN202="Excellent"))),"1",(_xlfn.XLOOKUP(BN202,condition[lookupValue],condition[lookupKey],""))))</f>
        <v/>
      </c>
      <c r="BP202" s="8" t="str">
        <f t="shared" si="29"/>
        <v/>
      </c>
      <c r="BQ202" s="9"/>
    </row>
    <row r="203" spans="2:69"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M203" s="3" t="str">
        <f>IF($A203="ADD",IF(NOT(ISBLANK(AL203)),_xlfn.XLOOKUP(AL203,ud_cover_subtype[lookupValue],ud_cover_subtype[lookupKey],"ERROR"),""), "")</f>
        <v/>
      </c>
      <c r="AO203" s="4"/>
      <c r="AQ203" s="4"/>
      <c r="AS203" s="8"/>
      <c r="AT203" s="4" t="str">
        <f t="shared" ref="AT203:AT266" ca="1" si="30">IF(AS203&lt;&gt;"", DATEDIF(AS203, TODAY(),"Y"),"")</f>
        <v/>
      </c>
      <c r="AU203" s="4"/>
      <c r="AV203" s="3" t="str">
        <f t="shared" ref="AV203:AV266" si="31">IF($A203="ADD","In Use","")</f>
        <v/>
      </c>
      <c r="AW203" s="3" t="str">
        <f>IF($A203="","",IF((AND($A203="ADD",OR(AV203="",AV203="In Use"))),"5",(_xlfn.XLOOKUP(AV203,ud_asset_status[lookupValue],ud_asset_status[lookupKey],""))))</f>
        <v/>
      </c>
      <c r="AY203" s="3" t="str">
        <f>IF($A203="ADD",IF(NOT(ISBLANK(AX203)),_xlfn.XLOOKUP(AX203,ud_replacement_status[lookupValue],ud_replacement_status[lookupKey],"ERROR"),""), "")</f>
        <v/>
      </c>
      <c r="AZ203" s="8"/>
      <c r="BB203" s="3" t="str">
        <f>IF($A203="ADD",IF(NOT(ISBLANK(BA203)),_xlfn.XLOOKUP(BA203,ar_replace_reason[lookupValue],ar_replace_reason[lookupKey],"ERROR"),""), "")</f>
        <v/>
      </c>
      <c r="BC203" s="3" t="str">
        <f t="shared" ref="BC203:BC266" si="32">IF($A203="ADD","Queenstown-Lakes District Council","")</f>
        <v/>
      </c>
      <c r="BD203" s="3" t="str">
        <f>IF($A203="","",IF((AND($A203="ADD",OR(BC203="",BC203="Queenstown-Lakes District Council"))),"70",(_xlfn.XLOOKUP(BC203,ud_organisation_owner[lookupValue],ud_organisation_owner[lookupKey],""))))</f>
        <v/>
      </c>
      <c r="BE203" s="3" t="str">
        <f t="shared" ref="BE203:BE266" si="33">IF($A203="ADD","Queenstown-Lakes District Council","")</f>
        <v/>
      </c>
      <c r="BF203" s="3" t="str">
        <f>IF($A203="","",IF((AND($A203="ADD",OR(BE203="",BE203="Queenstown-Lakes District Council"))),"70",(_xlfn.XLOOKUP(BE203,ud_organisation_owner[lookupValue],ud_organisation_owner[lookupKey],""))))</f>
        <v/>
      </c>
      <c r="BG203" s="3" t="str">
        <f t="shared" ref="BG203:BG266" si="34">IF($A203="ADD","Local Authority","")</f>
        <v/>
      </c>
      <c r="BH203" s="3" t="str">
        <f>IF($A203="","",IF((AND($A203="ADD",OR(BG203="",BG203="Local Authority"))),"17",(_xlfn.XLOOKUP(BG203,ud_sub_organisation[lookupValue],ud_sub_organisation[lookupKey],""))))</f>
        <v/>
      </c>
      <c r="BI203" s="3" t="str">
        <f t="shared" ref="BI203:BI266" si="35">IF($A203="ADD","Vested Assets","")</f>
        <v/>
      </c>
      <c r="BJ203" s="3" t="str">
        <f>IF($A203="","",IF((AND($A203="ADD",OR(BI203="",BI203="Vested Assets"))),"12",(_xlfn.XLOOKUP(BI203,ud_work_category[lookupValue],ud_work_category[lookupKey],""))))</f>
        <v/>
      </c>
      <c r="BK203" s="7"/>
      <c r="BL203" s="2" t="str">
        <f t="shared" ref="BL203:BL266" si="36">IF($A203="ADD","TRUE","")</f>
        <v/>
      </c>
      <c r="BM203" s="2" t="str">
        <f t="shared" ref="BM203:BM266" si="37">IF($A203="ADD","FALSE","")</f>
        <v/>
      </c>
      <c r="BN203" s="3" t="str">
        <f t="shared" ref="BN203:BN266" si="38">IF($A203="ADD","Excellent","")</f>
        <v/>
      </c>
      <c r="BO203" s="3" t="str">
        <f>IF($A203="","",IF((AND($A203="ADD",OR(BN203="",BN203="Excellent"))),"1",(_xlfn.XLOOKUP(BN203,condition[lookupValue],condition[lookupKey],""))))</f>
        <v/>
      </c>
      <c r="BP203" s="8" t="str">
        <f t="shared" ref="BP203:BP266" si="39">IF(AS203&lt;&gt;"",AS203,"")</f>
        <v/>
      </c>
      <c r="BQ203" s="9"/>
    </row>
    <row r="204" spans="2:69"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M204" s="3" t="str">
        <f>IF($A204="ADD",IF(NOT(ISBLANK(AL204)),_xlfn.XLOOKUP(AL204,ud_cover_subtype[lookupValue],ud_cover_subtype[lookupKey],"ERROR"),""), "")</f>
        <v/>
      </c>
      <c r="AO204" s="4"/>
      <c r="AQ204" s="4"/>
      <c r="AS204" s="8"/>
      <c r="AT204" s="4" t="str">
        <f t="shared" ca="1" si="30"/>
        <v/>
      </c>
      <c r="AU204" s="4"/>
      <c r="AV204" s="3" t="str">
        <f t="shared" si="31"/>
        <v/>
      </c>
      <c r="AW204" s="3" t="str">
        <f>IF($A204="","",IF((AND($A204="ADD",OR(AV204="",AV204="In Use"))),"5",(_xlfn.XLOOKUP(AV204,ud_asset_status[lookupValue],ud_asset_status[lookupKey],""))))</f>
        <v/>
      </c>
      <c r="AY204" s="3" t="str">
        <f>IF($A204="ADD",IF(NOT(ISBLANK(AX204)),_xlfn.XLOOKUP(AX204,ud_replacement_status[lookupValue],ud_replacement_status[lookupKey],"ERROR"),""), "")</f>
        <v/>
      </c>
      <c r="AZ204" s="8"/>
      <c r="BB204" s="3" t="str">
        <f>IF($A204="ADD",IF(NOT(ISBLANK(BA204)),_xlfn.XLOOKUP(BA204,ar_replace_reason[lookupValue],ar_replace_reason[lookupKey],"ERROR"),""), "")</f>
        <v/>
      </c>
      <c r="BC204" s="3" t="str">
        <f t="shared" si="32"/>
        <v/>
      </c>
      <c r="BD204" s="3" t="str">
        <f>IF($A204="","",IF((AND($A204="ADD",OR(BC204="",BC204="Queenstown-Lakes District Council"))),"70",(_xlfn.XLOOKUP(BC204,ud_organisation_owner[lookupValue],ud_organisation_owner[lookupKey],""))))</f>
        <v/>
      </c>
      <c r="BE204" s="3" t="str">
        <f t="shared" si="33"/>
        <v/>
      </c>
      <c r="BF204" s="3" t="str">
        <f>IF($A204="","",IF((AND($A204="ADD",OR(BE204="",BE204="Queenstown-Lakes District Council"))),"70",(_xlfn.XLOOKUP(BE204,ud_organisation_owner[lookupValue],ud_organisation_owner[lookupKey],""))))</f>
        <v/>
      </c>
      <c r="BG204" s="3" t="str">
        <f t="shared" si="34"/>
        <v/>
      </c>
      <c r="BH204" s="3" t="str">
        <f>IF($A204="","",IF((AND($A204="ADD",OR(BG204="",BG204="Local Authority"))),"17",(_xlfn.XLOOKUP(BG204,ud_sub_organisation[lookupValue],ud_sub_organisation[lookupKey],""))))</f>
        <v/>
      </c>
      <c r="BI204" s="3" t="str">
        <f t="shared" si="35"/>
        <v/>
      </c>
      <c r="BJ204" s="3" t="str">
        <f>IF($A204="","",IF((AND($A204="ADD",OR(BI204="",BI204="Vested Assets"))),"12",(_xlfn.XLOOKUP(BI204,ud_work_category[lookupValue],ud_work_category[lookupKey],""))))</f>
        <v/>
      </c>
      <c r="BK204" s="7"/>
      <c r="BL204" s="2" t="str">
        <f t="shared" si="36"/>
        <v/>
      </c>
      <c r="BM204" s="2" t="str">
        <f t="shared" si="37"/>
        <v/>
      </c>
      <c r="BN204" s="3" t="str">
        <f t="shared" si="38"/>
        <v/>
      </c>
      <c r="BO204" s="3" t="str">
        <f>IF($A204="","",IF((AND($A204="ADD",OR(BN204="",BN204="Excellent"))),"1",(_xlfn.XLOOKUP(BN204,condition[lookupValue],condition[lookupKey],""))))</f>
        <v/>
      </c>
      <c r="BP204" s="8" t="str">
        <f t="shared" si="39"/>
        <v/>
      </c>
      <c r="BQ204" s="9"/>
    </row>
    <row r="205" spans="2:69"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M205" s="3" t="str">
        <f>IF($A205="ADD",IF(NOT(ISBLANK(AL205)),_xlfn.XLOOKUP(AL205,ud_cover_subtype[lookupValue],ud_cover_subtype[lookupKey],"ERROR"),""), "")</f>
        <v/>
      </c>
      <c r="AO205" s="4"/>
      <c r="AQ205" s="4"/>
      <c r="AS205" s="8"/>
      <c r="AT205" s="4" t="str">
        <f t="shared" ca="1" si="30"/>
        <v/>
      </c>
      <c r="AU205" s="4"/>
      <c r="AV205" s="3" t="str">
        <f t="shared" si="31"/>
        <v/>
      </c>
      <c r="AW205" s="3" t="str">
        <f>IF($A205="","",IF((AND($A205="ADD",OR(AV205="",AV205="In Use"))),"5",(_xlfn.XLOOKUP(AV205,ud_asset_status[lookupValue],ud_asset_status[lookupKey],""))))</f>
        <v/>
      </c>
      <c r="AY205" s="3" t="str">
        <f>IF($A205="ADD",IF(NOT(ISBLANK(AX205)),_xlfn.XLOOKUP(AX205,ud_replacement_status[lookupValue],ud_replacement_status[lookupKey],"ERROR"),""), "")</f>
        <v/>
      </c>
      <c r="AZ205" s="8"/>
      <c r="BB205" s="3" t="str">
        <f>IF($A205="ADD",IF(NOT(ISBLANK(BA205)),_xlfn.XLOOKUP(BA205,ar_replace_reason[lookupValue],ar_replace_reason[lookupKey],"ERROR"),""), "")</f>
        <v/>
      </c>
      <c r="BC205" s="3" t="str">
        <f t="shared" si="32"/>
        <v/>
      </c>
      <c r="BD205" s="3" t="str">
        <f>IF($A205="","",IF((AND($A205="ADD",OR(BC205="",BC205="Queenstown-Lakes District Council"))),"70",(_xlfn.XLOOKUP(BC205,ud_organisation_owner[lookupValue],ud_organisation_owner[lookupKey],""))))</f>
        <v/>
      </c>
      <c r="BE205" s="3" t="str">
        <f t="shared" si="33"/>
        <v/>
      </c>
      <c r="BF205" s="3" t="str">
        <f>IF($A205="","",IF((AND($A205="ADD",OR(BE205="",BE205="Queenstown-Lakes District Council"))),"70",(_xlfn.XLOOKUP(BE205,ud_organisation_owner[lookupValue],ud_organisation_owner[lookupKey],""))))</f>
        <v/>
      </c>
      <c r="BG205" s="3" t="str">
        <f t="shared" si="34"/>
        <v/>
      </c>
      <c r="BH205" s="3" t="str">
        <f>IF($A205="","",IF((AND($A205="ADD",OR(BG205="",BG205="Local Authority"))),"17",(_xlfn.XLOOKUP(BG205,ud_sub_organisation[lookupValue],ud_sub_organisation[lookupKey],""))))</f>
        <v/>
      </c>
      <c r="BI205" s="3" t="str">
        <f t="shared" si="35"/>
        <v/>
      </c>
      <c r="BJ205" s="3" t="str">
        <f>IF($A205="","",IF((AND($A205="ADD",OR(BI205="",BI205="Vested Assets"))),"12",(_xlfn.XLOOKUP(BI205,ud_work_category[lookupValue],ud_work_category[lookupKey],""))))</f>
        <v/>
      </c>
      <c r="BK205" s="7"/>
      <c r="BL205" s="2" t="str">
        <f t="shared" si="36"/>
        <v/>
      </c>
      <c r="BM205" s="2" t="str">
        <f t="shared" si="37"/>
        <v/>
      </c>
      <c r="BN205" s="3" t="str">
        <f t="shared" si="38"/>
        <v/>
      </c>
      <c r="BO205" s="3" t="str">
        <f>IF($A205="","",IF((AND($A205="ADD",OR(BN205="",BN205="Excellent"))),"1",(_xlfn.XLOOKUP(BN205,condition[lookupValue],condition[lookupKey],""))))</f>
        <v/>
      </c>
      <c r="BP205" s="8" t="str">
        <f t="shared" si="39"/>
        <v/>
      </c>
      <c r="BQ205" s="9"/>
    </row>
    <row r="206" spans="2:69"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M206" s="3" t="str">
        <f>IF($A206="ADD",IF(NOT(ISBLANK(AL206)),_xlfn.XLOOKUP(AL206,ud_cover_subtype[lookupValue],ud_cover_subtype[lookupKey],"ERROR"),""), "")</f>
        <v/>
      </c>
      <c r="AO206" s="4"/>
      <c r="AQ206" s="4"/>
      <c r="AS206" s="8"/>
      <c r="AT206" s="4" t="str">
        <f t="shared" ca="1" si="30"/>
        <v/>
      </c>
      <c r="AU206" s="4"/>
      <c r="AV206" s="3" t="str">
        <f t="shared" si="31"/>
        <v/>
      </c>
      <c r="AW206" s="3" t="str">
        <f>IF($A206="","",IF((AND($A206="ADD",OR(AV206="",AV206="In Use"))),"5",(_xlfn.XLOOKUP(AV206,ud_asset_status[lookupValue],ud_asset_status[lookupKey],""))))</f>
        <v/>
      </c>
      <c r="AY206" s="3" t="str">
        <f>IF($A206="ADD",IF(NOT(ISBLANK(AX206)),_xlfn.XLOOKUP(AX206,ud_replacement_status[lookupValue],ud_replacement_status[lookupKey],"ERROR"),""), "")</f>
        <v/>
      </c>
      <c r="AZ206" s="8"/>
      <c r="BB206" s="3" t="str">
        <f>IF($A206="ADD",IF(NOT(ISBLANK(BA206)),_xlfn.XLOOKUP(BA206,ar_replace_reason[lookupValue],ar_replace_reason[lookupKey],"ERROR"),""), "")</f>
        <v/>
      </c>
      <c r="BC206" s="3" t="str">
        <f t="shared" si="32"/>
        <v/>
      </c>
      <c r="BD206" s="3" t="str">
        <f>IF($A206="","",IF((AND($A206="ADD",OR(BC206="",BC206="Queenstown-Lakes District Council"))),"70",(_xlfn.XLOOKUP(BC206,ud_organisation_owner[lookupValue],ud_organisation_owner[lookupKey],""))))</f>
        <v/>
      </c>
      <c r="BE206" s="3" t="str">
        <f t="shared" si="33"/>
        <v/>
      </c>
      <c r="BF206" s="3" t="str">
        <f>IF($A206="","",IF((AND($A206="ADD",OR(BE206="",BE206="Queenstown-Lakes District Council"))),"70",(_xlfn.XLOOKUP(BE206,ud_organisation_owner[lookupValue],ud_organisation_owner[lookupKey],""))))</f>
        <v/>
      </c>
      <c r="BG206" s="3" t="str">
        <f t="shared" si="34"/>
        <v/>
      </c>
      <c r="BH206" s="3" t="str">
        <f>IF($A206="","",IF((AND($A206="ADD",OR(BG206="",BG206="Local Authority"))),"17",(_xlfn.XLOOKUP(BG206,ud_sub_organisation[lookupValue],ud_sub_organisation[lookupKey],""))))</f>
        <v/>
      </c>
      <c r="BI206" s="3" t="str">
        <f t="shared" si="35"/>
        <v/>
      </c>
      <c r="BJ206" s="3" t="str">
        <f>IF($A206="","",IF((AND($A206="ADD",OR(BI206="",BI206="Vested Assets"))),"12",(_xlfn.XLOOKUP(BI206,ud_work_category[lookupValue],ud_work_category[lookupKey],""))))</f>
        <v/>
      </c>
      <c r="BK206" s="7"/>
      <c r="BL206" s="2" t="str">
        <f t="shared" si="36"/>
        <v/>
      </c>
      <c r="BM206" s="2" t="str">
        <f t="shared" si="37"/>
        <v/>
      </c>
      <c r="BN206" s="3" t="str">
        <f t="shared" si="38"/>
        <v/>
      </c>
      <c r="BO206" s="3" t="str">
        <f>IF($A206="","",IF((AND($A206="ADD",OR(BN206="",BN206="Excellent"))),"1",(_xlfn.XLOOKUP(BN206,condition[lookupValue],condition[lookupKey],""))))</f>
        <v/>
      </c>
      <c r="BP206" s="8" t="str">
        <f t="shared" si="39"/>
        <v/>
      </c>
      <c r="BQ206" s="9"/>
    </row>
    <row r="207" spans="2:69"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M207" s="3" t="str">
        <f>IF($A207="ADD",IF(NOT(ISBLANK(AL207)),_xlfn.XLOOKUP(AL207,ud_cover_subtype[lookupValue],ud_cover_subtype[lookupKey],"ERROR"),""), "")</f>
        <v/>
      </c>
      <c r="AO207" s="4"/>
      <c r="AQ207" s="4"/>
      <c r="AS207" s="8"/>
      <c r="AT207" s="4" t="str">
        <f t="shared" ca="1" si="30"/>
        <v/>
      </c>
      <c r="AU207" s="4"/>
      <c r="AV207" s="3" t="str">
        <f t="shared" si="31"/>
        <v/>
      </c>
      <c r="AW207" s="3" t="str">
        <f>IF($A207="","",IF((AND($A207="ADD",OR(AV207="",AV207="In Use"))),"5",(_xlfn.XLOOKUP(AV207,ud_asset_status[lookupValue],ud_asset_status[lookupKey],""))))</f>
        <v/>
      </c>
      <c r="AY207" s="3" t="str">
        <f>IF($A207="ADD",IF(NOT(ISBLANK(AX207)),_xlfn.XLOOKUP(AX207,ud_replacement_status[lookupValue],ud_replacement_status[lookupKey],"ERROR"),""), "")</f>
        <v/>
      </c>
      <c r="AZ207" s="8"/>
      <c r="BB207" s="3" t="str">
        <f>IF($A207="ADD",IF(NOT(ISBLANK(BA207)),_xlfn.XLOOKUP(BA207,ar_replace_reason[lookupValue],ar_replace_reason[lookupKey],"ERROR"),""), "")</f>
        <v/>
      </c>
      <c r="BC207" s="3" t="str">
        <f t="shared" si="32"/>
        <v/>
      </c>
      <c r="BD207" s="3" t="str">
        <f>IF($A207="","",IF((AND($A207="ADD",OR(BC207="",BC207="Queenstown-Lakes District Council"))),"70",(_xlfn.XLOOKUP(BC207,ud_organisation_owner[lookupValue],ud_organisation_owner[lookupKey],""))))</f>
        <v/>
      </c>
      <c r="BE207" s="3" t="str">
        <f t="shared" si="33"/>
        <v/>
      </c>
      <c r="BF207" s="3" t="str">
        <f>IF($A207="","",IF((AND($A207="ADD",OR(BE207="",BE207="Queenstown-Lakes District Council"))),"70",(_xlfn.XLOOKUP(BE207,ud_organisation_owner[lookupValue],ud_organisation_owner[lookupKey],""))))</f>
        <v/>
      </c>
      <c r="BG207" s="3" t="str">
        <f t="shared" si="34"/>
        <v/>
      </c>
      <c r="BH207" s="3" t="str">
        <f>IF($A207="","",IF((AND($A207="ADD",OR(BG207="",BG207="Local Authority"))),"17",(_xlfn.XLOOKUP(BG207,ud_sub_organisation[lookupValue],ud_sub_organisation[lookupKey],""))))</f>
        <v/>
      </c>
      <c r="BI207" s="3" t="str">
        <f t="shared" si="35"/>
        <v/>
      </c>
      <c r="BJ207" s="3" t="str">
        <f>IF($A207="","",IF((AND($A207="ADD",OR(BI207="",BI207="Vested Assets"))),"12",(_xlfn.XLOOKUP(BI207,ud_work_category[lookupValue],ud_work_category[lookupKey],""))))</f>
        <v/>
      </c>
      <c r="BK207" s="7"/>
      <c r="BL207" s="2" t="str">
        <f t="shared" si="36"/>
        <v/>
      </c>
      <c r="BM207" s="2" t="str">
        <f t="shared" si="37"/>
        <v/>
      </c>
      <c r="BN207" s="3" t="str">
        <f t="shared" si="38"/>
        <v/>
      </c>
      <c r="BO207" s="3" t="str">
        <f>IF($A207="","",IF((AND($A207="ADD",OR(BN207="",BN207="Excellent"))),"1",(_xlfn.XLOOKUP(BN207,condition[lookupValue],condition[lookupKey],""))))</f>
        <v/>
      </c>
      <c r="BP207" s="8" t="str">
        <f t="shared" si="39"/>
        <v/>
      </c>
      <c r="BQ207" s="9"/>
    </row>
    <row r="208" spans="2:69"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M208" s="3" t="str">
        <f>IF($A208="ADD",IF(NOT(ISBLANK(AL208)),_xlfn.XLOOKUP(AL208,ud_cover_subtype[lookupValue],ud_cover_subtype[lookupKey],"ERROR"),""), "")</f>
        <v/>
      </c>
      <c r="AO208" s="4"/>
      <c r="AQ208" s="4"/>
      <c r="AS208" s="8"/>
      <c r="AT208" s="4" t="str">
        <f t="shared" ca="1" si="30"/>
        <v/>
      </c>
      <c r="AU208" s="4"/>
      <c r="AV208" s="3" t="str">
        <f t="shared" si="31"/>
        <v/>
      </c>
      <c r="AW208" s="3" t="str">
        <f>IF($A208="","",IF((AND($A208="ADD",OR(AV208="",AV208="In Use"))),"5",(_xlfn.XLOOKUP(AV208,ud_asset_status[lookupValue],ud_asset_status[lookupKey],""))))</f>
        <v/>
      </c>
      <c r="AY208" s="3" t="str">
        <f>IF($A208="ADD",IF(NOT(ISBLANK(AX208)),_xlfn.XLOOKUP(AX208,ud_replacement_status[lookupValue],ud_replacement_status[lookupKey],"ERROR"),""), "")</f>
        <v/>
      </c>
      <c r="AZ208" s="8"/>
      <c r="BB208" s="3" t="str">
        <f>IF($A208="ADD",IF(NOT(ISBLANK(BA208)),_xlfn.XLOOKUP(BA208,ar_replace_reason[lookupValue],ar_replace_reason[lookupKey],"ERROR"),""), "")</f>
        <v/>
      </c>
      <c r="BC208" s="3" t="str">
        <f t="shared" si="32"/>
        <v/>
      </c>
      <c r="BD208" s="3" t="str">
        <f>IF($A208="","",IF((AND($A208="ADD",OR(BC208="",BC208="Queenstown-Lakes District Council"))),"70",(_xlfn.XLOOKUP(BC208,ud_organisation_owner[lookupValue],ud_organisation_owner[lookupKey],""))))</f>
        <v/>
      </c>
      <c r="BE208" s="3" t="str">
        <f t="shared" si="33"/>
        <v/>
      </c>
      <c r="BF208" s="3" t="str">
        <f>IF($A208="","",IF((AND($A208="ADD",OR(BE208="",BE208="Queenstown-Lakes District Council"))),"70",(_xlfn.XLOOKUP(BE208,ud_organisation_owner[lookupValue],ud_organisation_owner[lookupKey],""))))</f>
        <v/>
      </c>
      <c r="BG208" s="3" t="str">
        <f t="shared" si="34"/>
        <v/>
      </c>
      <c r="BH208" s="3" t="str">
        <f>IF($A208="","",IF((AND($A208="ADD",OR(BG208="",BG208="Local Authority"))),"17",(_xlfn.XLOOKUP(BG208,ud_sub_organisation[lookupValue],ud_sub_organisation[lookupKey],""))))</f>
        <v/>
      </c>
      <c r="BI208" s="3" t="str">
        <f t="shared" si="35"/>
        <v/>
      </c>
      <c r="BJ208" s="3" t="str">
        <f>IF($A208="","",IF((AND($A208="ADD",OR(BI208="",BI208="Vested Assets"))),"12",(_xlfn.XLOOKUP(BI208,ud_work_category[lookupValue],ud_work_category[lookupKey],""))))</f>
        <v/>
      </c>
      <c r="BK208" s="7"/>
      <c r="BL208" s="2" t="str">
        <f t="shared" si="36"/>
        <v/>
      </c>
      <c r="BM208" s="2" t="str">
        <f t="shared" si="37"/>
        <v/>
      </c>
      <c r="BN208" s="3" t="str">
        <f t="shared" si="38"/>
        <v/>
      </c>
      <c r="BO208" s="3" t="str">
        <f>IF($A208="","",IF((AND($A208="ADD",OR(BN208="",BN208="Excellent"))),"1",(_xlfn.XLOOKUP(BN208,condition[lookupValue],condition[lookupKey],""))))</f>
        <v/>
      </c>
      <c r="BP208" s="8" t="str">
        <f t="shared" si="39"/>
        <v/>
      </c>
      <c r="BQ208" s="9"/>
    </row>
    <row r="209" spans="2:69"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M209" s="3" t="str">
        <f>IF($A209="ADD",IF(NOT(ISBLANK(AL209)),_xlfn.XLOOKUP(AL209,ud_cover_subtype[lookupValue],ud_cover_subtype[lookupKey],"ERROR"),""), "")</f>
        <v/>
      </c>
      <c r="AO209" s="4"/>
      <c r="AQ209" s="4"/>
      <c r="AS209" s="8"/>
      <c r="AT209" s="4" t="str">
        <f t="shared" ca="1" si="30"/>
        <v/>
      </c>
      <c r="AU209" s="4"/>
      <c r="AV209" s="3" t="str">
        <f t="shared" si="31"/>
        <v/>
      </c>
      <c r="AW209" s="3" t="str">
        <f>IF($A209="","",IF((AND($A209="ADD",OR(AV209="",AV209="In Use"))),"5",(_xlfn.XLOOKUP(AV209,ud_asset_status[lookupValue],ud_asset_status[lookupKey],""))))</f>
        <v/>
      </c>
      <c r="AY209" s="3" t="str">
        <f>IF($A209="ADD",IF(NOT(ISBLANK(AX209)),_xlfn.XLOOKUP(AX209,ud_replacement_status[lookupValue],ud_replacement_status[lookupKey],"ERROR"),""), "")</f>
        <v/>
      </c>
      <c r="AZ209" s="8"/>
      <c r="BB209" s="3" t="str">
        <f>IF($A209="ADD",IF(NOT(ISBLANK(BA209)),_xlfn.XLOOKUP(BA209,ar_replace_reason[lookupValue],ar_replace_reason[lookupKey],"ERROR"),""), "")</f>
        <v/>
      </c>
      <c r="BC209" s="3" t="str">
        <f t="shared" si="32"/>
        <v/>
      </c>
      <c r="BD209" s="3" t="str">
        <f>IF($A209="","",IF((AND($A209="ADD",OR(BC209="",BC209="Queenstown-Lakes District Council"))),"70",(_xlfn.XLOOKUP(BC209,ud_organisation_owner[lookupValue],ud_organisation_owner[lookupKey],""))))</f>
        <v/>
      </c>
      <c r="BE209" s="3" t="str">
        <f t="shared" si="33"/>
        <v/>
      </c>
      <c r="BF209" s="3" t="str">
        <f>IF($A209="","",IF((AND($A209="ADD",OR(BE209="",BE209="Queenstown-Lakes District Council"))),"70",(_xlfn.XLOOKUP(BE209,ud_organisation_owner[lookupValue],ud_organisation_owner[lookupKey],""))))</f>
        <v/>
      </c>
      <c r="BG209" s="3" t="str">
        <f t="shared" si="34"/>
        <v/>
      </c>
      <c r="BH209" s="3" t="str">
        <f>IF($A209="","",IF((AND($A209="ADD",OR(BG209="",BG209="Local Authority"))),"17",(_xlfn.XLOOKUP(BG209,ud_sub_organisation[lookupValue],ud_sub_organisation[lookupKey],""))))</f>
        <v/>
      </c>
      <c r="BI209" s="3" t="str">
        <f t="shared" si="35"/>
        <v/>
      </c>
      <c r="BJ209" s="3" t="str">
        <f>IF($A209="","",IF((AND($A209="ADD",OR(BI209="",BI209="Vested Assets"))),"12",(_xlfn.XLOOKUP(BI209,ud_work_category[lookupValue],ud_work_category[lookupKey],""))))</f>
        <v/>
      </c>
      <c r="BK209" s="7"/>
      <c r="BL209" s="2" t="str">
        <f t="shared" si="36"/>
        <v/>
      </c>
      <c r="BM209" s="2" t="str">
        <f t="shared" si="37"/>
        <v/>
      </c>
      <c r="BN209" s="3" t="str">
        <f t="shared" si="38"/>
        <v/>
      </c>
      <c r="BO209" s="3" t="str">
        <f>IF($A209="","",IF((AND($A209="ADD",OR(BN209="",BN209="Excellent"))),"1",(_xlfn.XLOOKUP(BN209,condition[lookupValue],condition[lookupKey],""))))</f>
        <v/>
      </c>
      <c r="BP209" s="8" t="str">
        <f t="shared" si="39"/>
        <v/>
      </c>
      <c r="BQ209" s="9"/>
    </row>
    <row r="210" spans="2:69"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M210" s="3" t="str">
        <f>IF($A210="ADD",IF(NOT(ISBLANK(AL210)),_xlfn.XLOOKUP(AL210,ud_cover_subtype[lookupValue],ud_cover_subtype[lookupKey],"ERROR"),""), "")</f>
        <v/>
      </c>
      <c r="AO210" s="4"/>
      <c r="AQ210" s="4"/>
      <c r="AS210" s="8"/>
      <c r="AT210" s="4" t="str">
        <f t="shared" ca="1" si="30"/>
        <v/>
      </c>
      <c r="AU210" s="4"/>
      <c r="AV210" s="3" t="str">
        <f t="shared" si="31"/>
        <v/>
      </c>
      <c r="AW210" s="3" t="str">
        <f>IF($A210="","",IF((AND($A210="ADD",OR(AV210="",AV210="In Use"))),"5",(_xlfn.XLOOKUP(AV210,ud_asset_status[lookupValue],ud_asset_status[lookupKey],""))))</f>
        <v/>
      </c>
      <c r="AY210" s="3" t="str">
        <f>IF($A210="ADD",IF(NOT(ISBLANK(AX210)),_xlfn.XLOOKUP(AX210,ud_replacement_status[lookupValue],ud_replacement_status[lookupKey],"ERROR"),""), "")</f>
        <v/>
      </c>
      <c r="AZ210" s="8"/>
      <c r="BB210" s="3" t="str">
        <f>IF($A210="ADD",IF(NOT(ISBLANK(BA210)),_xlfn.XLOOKUP(BA210,ar_replace_reason[lookupValue],ar_replace_reason[lookupKey],"ERROR"),""), "")</f>
        <v/>
      </c>
      <c r="BC210" s="3" t="str">
        <f t="shared" si="32"/>
        <v/>
      </c>
      <c r="BD210" s="3" t="str">
        <f>IF($A210="","",IF((AND($A210="ADD",OR(BC210="",BC210="Queenstown-Lakes District Council"))),"70",(_xlfn.XLOOKUP(BC210,ud_organisation_owner[lookupValue],ud_organisation_owner[lookupKey],""))))</f>
        <v/>
      </c>
      <c r="BE210" s="3" t="str">
        <f t="shared" si="33"/>
        <v/>
      </c>
      <c r="BF210" s="3" t="str">
        <f>IF($A210="","",IF((AND($A210="ADD",OR(BE210="",BE210="Queenstown-Lakes District Council"))),"70",(_xlfn.XLOOKUP(BE210,ud_organisation_owner[lookupValue],ud_organisation_owner[lookupKey],""))))</f>
        <v/>
      </c>
      <c r="BG210" s="3" t="str">
        <f t="shared" si="34"/>
        <v/>
      </c>
      <c r="BH210" s="3" t="str">
        <f>IF($A210="","",IF((AND($A210="ADD",OR(BG210="",BG210="Local Authority"))),"17",(_xlfn.XLOOKUP(BG210,ud_sub_organisation[lookupValue],ud_sub_organisation[lookupKey],""))))</f>
        <v/>
      </c>
      <c r="BI210" s="3" t="str">
        <f t="shared" si="35"/>
        <v/>
      </c>
      <c r="BJ210" s="3" t="str">
        <f>IF($A210="","",IF((AND($A210="ADD",OR(BI210="",BI210="Vested Assets"))),"12",(_xlfn.XLOOKUP(BI210,ud_work_category[lookupValue],ud_work_category[lookupKey],""))))</f>
        <v/>
      </c>
      <c r="BK210" s="7"/>
      <c r="BL210" s="2" t="str">
        <f t="shared" si="36"/>
        <v/>
      </c>
      <c r="BM210" s="2" t="str">
        <f t="shared" si="37"/>
        <v/>
      </c>
      <c r="BN210" s="3" t="str">
        <f t="shared" si="38"/>
        <v/>
      </c>
      <c r="BO210" s="3" t="str">
        <f>IF($A210="","",IF((AND($A210="ADD",OR(BN210="",BN210="Excellent"))),"1",(_xlfn.XLOOKUP(BN210,condition[lookupValue],condition[lookupKey],""))))</f>
        <v/>
      </c>
      <c r="BP210" s="8" t="str">
        <f t="shared" si="39"/>
        <v/>
      </c>
      <c r="BQ210" s="9"/>
    </row>
    <row r="211" spans="2:69"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M211" s="3" t="str">
        <f>IF($A211="ADD",IF(NOT(ISBLANK(AL211)),_xlfn.XLOOKUP(AL211,ud_cover_subtype[lookupValue],ud_cover_subtype[lookupKey],"ERROR"),""), "")</f>
        <v/>
      </c>
      <c r="AO211" s="4"/>
      <c r="AQ211" s="4"/>
      <c r="AS211" s="8"/>
      <c r="AT211" s="4" t="str">
        <f t="shared" ca="1" si="30"/>
        <v/>
      </c>
      <c r="AU211" s="4"/>
      <c r="AV211" s="3" t="str">
        <f t="shared" si="31"/>
        <v/>
      </c>
      <c r="AW211" s="3" t="str">
        <f>IF($A211="","",IF((AND($A211="ADD",OR(AV211="",AV211="In Use"))),"5",(_xlfn.XLOOKUP(AV211,ud_asset_status[lookupValue],ud_asset_status[lookupKey],""))))</f>
        <v/>
      </c>
      <c r="AY211" s="3" t="str">
        <f>IF($A211="ADD",IF(NOT(ISBLANK(AX211)),_xlfn.XLOOKUP(AX211,ud_replacement_status[lookupValue],ud_replacement_status[lookupKey],"ERROR"),""), "")</f>
        <v/>
      </c>
      <c r="AZ211" s="8"/>
      <c r="BB211" s="3" t="str">
        <f>IF($A211="ADD",IF(NOT(ISBLANK(BA211)),_xlfn.XLOOKUP(BA211,ar_replace_reason[lookupValue],ar_replace_reason[lookupKey],"ERROR"),""), "")</f>
        <v/>
      </c>
      <c r="BC211" s="3" t="str">
        <f t="shared" si="32"/>
        <v/>
      </c>
      <c r="BD211" s="3" t="str">
        <f>IF($A211="","",IF((AND($A211="ADD",OR(BC211="",BC211="Queenstown-Lakes District Council"))),"70",(_xlfn.XLOOKUP(BC211,ud_organisation_owner[lookupValue],ud_organisation_owner[lookupKey],""))))</f>
        <v/>
      </c>
      <c r="BE211" s="3" t="str">
        <f t="shared" si="33"/>
        <v/>
      </c>
      <c r="BF211" s="3" t="str">
        <f>IF($A211="","",IF((AND($A211="ADD",OR(BE211="",BE211="Queenstown-Lakes District Council"))),"70",(_xlfn.XLOOKUP(BE211,ud_organisation_owner[lookupValue],ud_organisation_owner[lookupKey],""))))</f>
        <v/>
      </c>
      <c r="BG211" s="3" t="str">
        <f t="shared" si="34"/>
        <v/>
      </c>
      <c r="BH211" s="3" t="str">
        <f>IF($A211="","",IF((AND($A211="ADD",OR(BG211="",BG211="Local Authority"))),"17",(_xlfn.XLOOKUP(BG211,ud_sub_organisation[lookupValue],ud_sub_organisation[lookupKey],""))))</f>
        <v/>
      </c>
      <c r="BI211" s="3" t="str">
        <f t="shared" si="35"/>
        <v/>
      </c>
      <c r="BJ211" s="3" t="str">
        <f>IF($A211="","",IF((AND($A211="ADD",OR(BI211="",BI211="Vested Assets"))),"12",(_xlfn.XLOOKUP(BI211,ud_work_category[lookupValue],ud_work_category[lookupKey],""))))</f>
        <v/>
      </c>
      <c r="BK211" s="7"/>
      <c r="BL211" s="2" t="str">
        <f t="shared" si="36"/>
        <v/>
      </c>
      <c r="BM211" s="2" t="str">
        <f t="shared" si="37"/>
        <v/>
      </c>
      <c r="BN211" s="3" t="str">
        <f t="shared" si="38"/>
        <v/>
      </c>
      <c r="BO211" s="3" t="str">
        <f>IF($A211="","",IF((AND($A211="ADD",OR(BN211="",BN211="Excellent"))),"1",(_xlfn.XLOOKUP(BN211,condition[lookupValue],condition[lookupKey],""))))</f>
        <v/>
      </c>
      <c r="BP211" s="8" t="str">
        <f t="shared" si="39"/>
        <v/>
      </c>
      <c r="BQ211" s="9"/>
    </row>
    <row r="212" spans="2:69"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M212" s="3" t="str">
        <f>IF($A212="ADD",IF(NOT(ISBLANK(AL212)),_xlfn.XLOOKUP(AL212,ud_cover_subtype[lookupValue],ud_cover_subtype[lookupKey],"ERROR"),""), "")</f>
        <v/>
      </c>
      <c r="AO212" s="4"/>
      <c r="AQ212" s="4"/>
      <c r="AS212" s="8"/>
      <c r="AT212" s="4" t="str">
        <f t="shared" ca="1" si="30"/>
        <v/>
      </c>
      <c r="AU212" s="4"/>
      <c r="AV212" s="3" t="str">
        <f t="shared" si="31"/>
        <v/>
      </c>
      <c r="AW212" s="3" t="str">
        <f>IF($A212="","",IF((AND($A212="ADD",OR(AV212="",AV212="In Use"))),"5",(_xlfn.XLOOKUP(AV212,ud_asset_status[lookupValue],ud_asset_status[lookupKey],""))))</f>
        <v/>
      </c>
      <c r="AY212" s="3" t="str">
        <f>IF($A212="ADD",IF(NOT(ISBLANK(AX212)),_xlfn.XLOOKUP(AX212,ud_replacement_status[lookupValue],ud_replacement_status[lookupKey],"ERROR"),""), "")</f>
        <v/>
      </c>
      <c r="AZ212" s="8"/>
      <c r="BB212" s="3" t="str">
        <f>IF($A212="ADD",IF(NOT(ISBLANK(BA212)),_xlfn.XLOOKUP(BA212,ar_replace_reason[lookupValue],ar_replace_reason[lookupKey],"ERROR"),""), "")</f>
        <v/>
      </c>
      <c r="BC212" s="3" t="str">
        <f t="shared" si="32"/>
        <v/>
      </c>
      <c r="BD212" s="3" t="str">
        <f>IF($A212="","",IF((AND($A212="ADD",OR(BC212="",BC212="Queenstown-Lakes District Council"))),"70",(_xlfn.XLOOKUP(BC212,ud_organisation_owner[lookupValue],ud_organisation_owner[lookupKey],""))))</f>
        <v/>
      </c>
      <c r="BE212" s="3" t="str">
        <f t="shared" si="33"/>
        <v/>
      </c>
      <c r="BF212" s="3" t="str">
        <f>IF($A212="","",IF((AND($A212="ADD",OR(BE212="",BE212="Queenstown-Lakes District Council"))),"70",(_xlfn.XLOOKUP(BE212,ud_organisation_owner[lookupValue],ud_organisation_owner[lookupKey],""))))</f>
        <v/>
      </c>
      <c r="BG212" s="3" t="str">
        <f t="shared" si="34"/>
        <v/>
      </c>
      <c r="BH212" s="3" t="str">
        <f>IF($A212="","",IF((AND($A212="ADD",OR(BG212="",BG212="Local Authority"))),"17",(_xlfn.XLOOKUP(BG212,ud_sub_organisation[lookupValue],ud_sub_organisation[lookupKey],""))))</f>
        <v/>
      </c>
      <c r="BI212" s="3" t="str">
        <f t="shared" si="35"/>
        <v/>
      </c>
      <c r="BJ212" s="3" t="str">
        <f>IF($A212="","",IF((AND($A212="ADD",OR(BI212="",BI212="Vested Assets"))),"12",(_xlfn.XLOOKUP(BI212,ud_work_category[lookupValue],ud_work_category[lookupKey],""))))</f>
        <v/>
      </c>
      <c r="BK212" s="7"/>
      <c r="BL212" s="2" t="str">
        <f t="shared" si="36"/>
        <v/>
      </c>
      <c r="BM212" s="2" t="str">
        <f t="shared" si="37"/>
        <v/>
      </c>
      <c r="BN212" s="3" t="str">
        <f t="shared" si="38"/>
        <v/>
      </c>
      <c r="BO212" s="3" t="str">
        <f>IF($A212="","",IF((AND($A212="ADD",OR(BN212="",BN212="Excellent"))),"1",(_xlfn.XLOOKUP(BN212,condition[lookupValue],condition[lookupKey],""))))</f>
        <v/>
      </c>
      <c r="BP212" s="8" t="str">
        <f t="shared" si="39"/>
        <v/>
      </c>
      <c r="BQ212" s="9"/>
    </row>
    <row r="213" spans="2:69"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M213" s="3" t="str">
        <f>IF($A213="ADD",IF(NOT(ISBLANK(AL213)),_xlfn.XLOOKUP(AL213,ud_cover_subtype[lookupValue],ud_cover_subtype[lookupKey],"ERROR"),""), "")</f>
        <v/>
      </c>
      <c r="AO213" s="4"/>
      <c r="AQ213" s="4"/>
      <c r="AS213" s="8"/>
      <c r="AT213" s="4" t="str">
        <f t="shared" ca="1" si="30"/>
        <v/>
      </c>
      <c r="AU213" s="4"/>
      <c r="AV213" s="3" t="str">
        <f t="shared" si="31"/>
        <v/>
      </c>
      <c r="AW213" s="3" t="str">
        <f>IF($A213="","",IF((AND($A213="ADD",OR(AV213="",AV213="In Use"))),"5",(_xlfn.XLOOKUP(AV213,ud_asset_status[lookupValue],ud_asset_status[lookupKey],""))))</f>
        <v/>
      </c>
      <c r="AY213" s="3" t="str">
        <f>IF($A213="ADD",IF(NOT(ISBLANK(AX213)),_xlfn.XLOOKUP(AX213,ud_replacement_status[lookupValue],ud_replacement_status[lookupKey],"ERROR"),""), "")</f>
        <v/>
      </c>
      <c r="AZ213" s="8"/>
      <c r="BB213" s="3" t="str">
        <f>IF($A213="ADD",IF(NOT(ISBLANK(BA213)),_xlfn.XLOOKUP(BA213,ar_replace_reason[lookupValue],ar_replace_reason[lookupKey],"ERROR"),""), "")</f>
        <v/>
      </c>
      <c r="BC213" s="3" t="str">
        <f t="shared" si="32"/>
        <v/>
      </c>
      <c r="BD213" s="3" t="str">
        <f>IF($A213="","",IF((AND($A213="ADD",OR(BC213="",BC213="Queenstown-Lakes District Council"))),"70",(_xlfn.XLOOKUP(BC213,ud_organisation_owner[lookupValue],ud_organisation_owner[lookupKey],""))))</f>
        <v/>
      </c>
      <c r="BE213" s="3" t="str">
        <f t="shared" si="33"/>
        <v/>
      </c>
      <c r="BF213" s="3" t="str">
        <f>IF($A213="","",IF((AND($A213="ADD",OR(BE213="",BE213="Queenstown-Lakes District Council"))),"70",(_xlfn.XLOOKUP(BE213,ud_organisation_owner[lookupValue],ud_organisation_owner[lookupKey],""))))</f>
        <v/>
      </c>
      <c r="BG213" s="3" t="str">
        <f t="shared" si="34"/>
        <v/>
      </c>
      <c r="BH213" s="3" t="str">
        <f>IF($A213="","",IF((AND($A213="ADD",OR(BG213="",BG213="Local Authority"))),"17",(_xlfn.XLOOKUP(BG213,ud_sub_organisation[lookupValue],ud_sub_organisation[lookupKey],""))))</f>
        <v/>
      </c>
      <c r="BI213" s="3" t="str">
        <f t="shared" si="35"/>
        <v/>
      </c>
      <c r="BJ213" s="3" t="str">
        <f>IF($A213="","",IF((AND($A213="ADD",OR(BI213="",BI213="Vested Assets"))),"12",(_xlfn.XLOOKUP(BI213,ud_work_category[lookupValue],ud_work_category[lookupKey],""))))</f>
        <v/>
      </c>
      <c r="BK213" s="7"/>
      <c r="BL213" s="2" t="str">
        <f t="shared" si="36"/>
        <v/>
      </c>
      <c r="BM213" s="2" t="str">
        <f t="shared" si="37"/>
        <v/>
      </c>
      <c r="BN213" s="3" t="str">
        <f t="shared" si="38"/>
        <v/>
      </c>
      <c r="BO213" s="3" t="str">
        <f>IF($A213="","",IF((AND($A213="ADD",OR(BN213="",BN213="Excellent"))),"1",(_xlfn.XLOOKUP(BN213,condition[lookupValue],condition[lookupKey],""))))</f>
        <v/>
      </c>
      <c r="BP213" s="8" t="str">
        <f t="shared" si="39"/>
        <v/>
      </c>
      <c r="BQ213" s="9"/>
    </row>
    <row r="214" spans="2:69"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M214" s="3" t="str">
        <f>IF($A214="ADD",IF(NOT(ISBLANK(AL214)),_xlfn.XLOOKUP(AL214,ud_cover_subtype[lookupValue],ud_cover_subtype[lookupKey],"ERROR"),""), "")</f>
        <v/>
      </c>
      <c r="AO214" s="4"/>
      <c r="AQ214" s="4"/>
      <c r="AS214" s="8"/>
      <c r="AT214" s="4" t="str">
        <f t="shared" ca="1" si="30"/>
        <v/>
      </c>
      <c r="AU214" s="4"/>
      <c r="AV214" s="3" t="str">
        <f t="shared" si="31"/>
        <v/>
      </c>
      <c r="AW214" s="3" t="str">
        <f>IF($A214="","",IF((AND($A214="ADD",OR(AV214="",AV214="In Use"))),"5",(_xlfn.XLOOKUP(AV214,ud_asset_status[lookupValue],ud_asset_status[lookupKey],""))))</f>
        <v/>
      </c>
      <c r="AY214" s="3" t="str">
        <f>IF($A214="ADD",IF(NOT(ISBLANK(AX214)),_xlfn.XLOOKUP(AX214,ud_replacement_status[lookupValue],ud_replacement_status[lookupKey],"ERROR"),""), "")</f>
        <v/>
      </c>
      <c r="AZ214" s="8"/>
      <c r="BB214" s="3" t="str">
        <f>IF($A214="ADD",IF(NOT(ISBLANK(BA214)),_xlfn.XLOOKUP(BA214,ar_replace_reason[lookupValue],ar_replace_reason[lookupKey],"ERROR"),""), "")</f>
        <v/>
      </c>
      <c r="BC214" s="3" t="str">
        <f t="shared" si="32"/>
        <v/>
      </c>
      <c r="BD214" s="3" t="str">
        <f>IF($A214="","",IF((AND($A214="ADD",OR(BC214="",BC214="Queenstown-Lakes District Council"))),"70",(_xlfn.XLOOKUP(BC214,ud_organisation_owner[lookupValue],ud_organisation_owner[lookupKey],""))))</f>
        <v/>
      </c>
      <c r="BE214" s="3" t="str">
        <f t="shared" si="33"/>
        <v/>
      </c>
      <c r="BF214" s="3" t="str">
        <f>IF($A214="","",IF((AND($A214="ADD",OR(BE214="",BE214="Queenstown-Lakes District Council"))),"70",(_xlfn.XLOOKUP(BE214,ud_organisation_owner[lookupValue],ud_organisation_owner[lookupKey],""))))</f>
        <v/>
      </c>
      <c r="BG214" s="3" t="str">
        <f t="shared" si="34"/>
        <v/>
      </c>
      <c r="BH214" s="3" t="str">
        <f>IF($A214="","",IF((AND($A214="ADD",OR(BG214="",BG214="Local Authority"))),"17",(_xlfn.XLOOKUP(BG214,ud_sub_organisation[lookupValue],ud_sub_organisation[lookupKey],""))))</f>
        <v/>
      </c>
      <c r="BI214" s="3" t="str">
        <f t="shared" si="35"/>
        <v/>
      </c>
      <c r="BJ214" s="3" t="str">
        <f>IF($A214="","",IF((AND($A214="ADD",OR(BI214="",BI214="Vested Assets"))),"12",(_xlfn.XLOOKUP(BI214,ud_work_category[lookupValue],ud_work_category[lookupKey],""))))</f>
        <v/>
      </c>
      <c r="BK214" s="7"/>
      <c r="BL214" s="2" t="str">
        <f t="shared" si="36"/>
        <v/>
      </c>
      <c r="BM214" s="2" t="str">
        <f t="shared" si="37"/>
        <v/>
      </c>
      <c r="BN214" s="3" t="str">
        <f t="shared" si="38"/>
        <v/>
      </c>
      <c r="BO214" s="3" t="str">
        <f>IF($A214="","",IF((AND($A214="ADD",OR(BN214="",BN214="Excellent"))),"1",(_xlfn.XLOOKUP(BN214,condition[lookupValue],condition[lookupKey],""))))</f>
        <v/>
      </c>
      <c r="BP214" s="8" t="str">
        <f t="shared" si="39"/>
        <v/>
      </c>
      <c r="BQ214" s="9"/>
    </row>
    <row r="215" spans="2:69"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M215" s="3" t="str">
        <f>IF($A215="ADD",IF(NOT(ISBLANK(AL215)),_xlfn.XLOOKUP(AL215,ud_cover_subtype[lookupValue],ud_cover_subtype[lookupKey],"ERROR"),""), "")</f>
        <v/>
      </c>
      <c r="AO215" s="4"/>
      <c r="AQ215" s="4"/>
      <c r="AS215" s="8"/>
      <c r="AT215" s="4" t="str">
        <f t="shared" ca="1" si="30"/>
        <v/>
      </c>
      <c r="AU215" s="4"/>
      <c r="AV215" s="3" t="str">
        <f t="shared" si="31"/>
        <v/>
      </c>
      <c r="AW215" s="3" t="str">
        <f>IF($A215="","",IF((AND($A215="ADD",OR(AV215="",AV215="In Use"))),"5",(_xlfn.XLOOKUP(AV215,ud_asset_status[lookupValue],ud_asset_status[lookupKey],""))))</f>
        <v/>
      </c>
      <c r="AY215" s="3" t="str">
        <f>IF($A215="ADD",IF(NOT(ISBLANK(AX215)),_xlfn.XLOOKUP(AX215,ud_replacement_status[lookupValue],ud_replacement_status[lookupKey],"ERROR"),""), "")</f>
        <v/>
      </c>
      <c r="AZ215" s="8"/>
      <c r="BB215" s="3" t="str">
        <f>IF($A215="ADD",IF(NOT(ISBLANK(BA215)),_xlfn.XLOOKUP(BA215,ar_replace_reason[lookupValue],ar_replace_reason[lookupKey],"ERROR"),""), "")</f>
        <v/>
      </c>
      <c r="BC215" s="3" t="str">
        <f t="shared" si="32"/>
        <v/>
      </c>
      <c r="BD215" s="3" t="str">
        <f>IF($A215="","",IF((AND($A215="ADD",OR(BC215="",BC215="Queenstown-Lakes District Council"))),"70",(_xlfn.XLOOKUP(BC215,ud_organisation_owner[lookupValue],ud_organisation_owner[lookupKey],""))))</f>
        <v/>
      </c>
      <c r="BE215" s="3" t="str">
        <f t="shared" si="33"/>
        <v/>
      </c>
      <c r="BF215" s="3" t="str">
        <f>IF($A215="","",IF((AND($A215="ADD",OR(BE215="",BE215="Queenstown-Lakes District Council"))),"70",(_xlfn.XLOOKUP(BE215,ud_organisation_owner[lookupValue],ud_organisation_owner[lookupKey],""))))</f>
        <v/>
      </c>
      <c r="BG215" s="3" t="str">
        <f t="shared" si="34"/>
        <v/>
      </c>
      <c r="BH215" s="3" t="str">
        <f>IF($A215="","",IF((AND($A215="ADD",OR(BG215="",BG215="Local Authority"))),"17",(_xlfn.XLOOKUP(BG215,ud_sub_organisation[lookupValue],ud_sub_organisation[lookupKey],""))))</f>
        <v/>
      </c>
      <c r="BI215" s="3" t="str">
        <f t="shared" si="35"/>
        <v/>
      </c>
      <c r="BJ215" s="3" t="str">
        <f>IF($A215="","",IF((AND($A215="ADD",OR(BI215="",BI215="Vested Assets"))),"12",(_xlfn.XLOOKUP(BI215,ud_work_category[lookupValue],ud_work_category[lookupKey],""))))</f>
        <v/>
      </c>
      <c r="BK215" s="7"/>
      <c r="BL215" s="2" t="str">
        <f t="shared" si="36"/>
        <v/>
      </c>
      <c r="BM215" s="2" t="str">
        <f t="shared" si="37"/>
        <v/>
      </c>
      <c r="BN215" s="3" t="str">
        <f t="shared" si="38"/>
        <v/>
      </c>
      <c r="BO215" s="3" t="str">
        <f>IF($A215="","",IF((AND($A215="ADD",OR(BN215="",BN215="Excellent"))),"1",(_xlfn.XLOOKUP(BN215,condition[lookupValue],condition[lookupKey],""))))</f>
        <v/>
      </c>
      <c r="BP215" s="8" t="str">
        <f t="shared" si="39"/>
        <v/>
      </c>
      <c r="BQ215" s="9"/>
    </row>
    <row r="216" spans="2:69"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M216" s="3" t="str">
        <f>IF($A216="ADD",IF(NOT(ISBLANK(AL216)),_xlfn.XLOOKUP(AL216,ud_cover_subtype[lookupValue],ud_cover_subtype[lookupKey],"ERROR"),""), "")</f>
        <v/>
      </c>
      <c r="AO216" s="4"/>
      <c r="AQ216" s="4"/>
      <c r="AS216" s="8"/>
      <c r="AT216" s="4" t="str">
        <f t="shared" ca="1" si="30"/>
        <v/>
      </c>
      <c r="AU216" s="4"/>
      <c r="AV216" s="3" t="str">
        <f t="shared" si="31"/>
        <v/>
      </c>
      <c r="AW216" s="3" t="str">
        <f>IF($A216="","",IF((AND($A216="ADD",OR(AV216="",AV216="In Use"))),"5",(_xlfn.XLOOKUP(AV216,ud_asset_status[lookupValue],ud_asset_status[lookupKey],""))))</f>
        <v/>
      </c>
      <c r="AY216" s="3" t="str">
        <f>IF($A216="ADD",IF(NOT(ISBLANK(AX216)),_xlfn.XLOOKUP(AX216,ud_replacement_status[lookupValue],ud_replacement_status[lookupKey],"ERROR"),""), "")</f>
        <v/>
      </c>
      <c r="AZ216" s="8"/>
      <c r="BB216" s="3" t="str">
        <f>IF($A216="ADD",IF(NOT(ISBLANK(BA216)),_xlfn.XLOOKUP(BA216,ar_replace_reason[lookupValue],ar_replace_reason[lookupKey],"ERROR"),""), "")</f>
        <v/>
      </c>
      <c r="BC216" s="3" t="str">
        <f t="shared" si="32"/>
        <v/>
      </c>
      <c r="BD216" s="3" t="str">
        <f>IF($A216="","",IF((AND($A216="ADD",OR(BC216="",BC216="Queenstown-Lakes District Council"))),"70",(_xlfn.XLOOKUP(BC216,ud_organisation_owner[lookupValue],ud_organisation_owner[lookupKey],""))))</f>
        <v/>
      </c>
      <c r="BE216" s="3" t="str">
        <f t="shared" si="33"/>
        <v/>
      </c>
      <c r="BF216" s="3" t="str">
        <f>IF($A216="","",IF((AND($A216="ADD",OR(BE216="",BE216="Queenstown-Lakes District Council"))),"70",(_xlfn.XLOOKUP(BE216,ud_organisation_owner[lookupValue],ud_organisation_owner[lookupKey],""))))</f>
        <v/>
      </c>
      <c r="BG216" s="3" t="str">
        <f t="shared" si="34"/>
        <v/>
      </c>
      <c r="BH216" s="3" t="str">
        <f>IF($A216="","",IF((AND($A216="ADD",OR(BG216="",BG216="Local Authority"))),"17",(_xlfn.XLOOKUP(BG216,ud_sub_organisation[lookupValue],ud_sub_organisation[lookupKey],""))))</f>
        <v/>
      </c>
      <c r="BI216" s="3" t="str">
        <f t="shared" si="35"/>
        <v/>
      </c>
      <c r="BJ216" s="3" t="str">
        <f>IF($A216="","",IF((AND($A216="ADD",OR(BI216="",BI216="Vested Assets"))),"12",(_xlfn.XLOOKUP(BI216,ud_work_category[lookupValue],ud_work_category[lookupKey],""))))</f>
        <v/>
      </c>
      <c r="BK216" s="7"/>
      <c r="BL216" s="2" t="str">
        <f t="shared" si="36"/>
        <v/>
      </c>
      <c r="BM216" s="2" t="str">
        <f t="shared" si="37"/>
        <v/>
      </c>
      <c r="BN216" s="3" t="str">
        <f t="shared" si="38"/>
        <v/>
      </c>
      <c r="BO216" s="3" t="str">
        <f>IF($A216="","",IF((AND($A216="ADD",OR(BN216="",BN216="Excellent"))),"1",(_xlfn.XLOOKUP(BN216,condition[lookupValue],condition[lookupKey],""))))</f>
        <v/>
      </c>
      <c r="BP216" s="8" t="str">
        <f t="shared" si="39"/>
        <v/>
      </c>
      <c r="BQ216" s="9"/>
    </row>
    <row r="217" spans="2:69"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M217" s="3" t="str">
        <f>IF($A217="ADD",IF(NOT(ISBLANK(AL217)),_xlfn.XLOOKUP(AL217,ud_cover_subtype[lookupValue],ud_cover_subtype[lookupKey],"ERROR"),""), "")</f>
        <v/>
      </c>
      <c r="AO217" s="4"/>
      <c r="AQ217" s="4"/>
      <c r="AS217" s="8"/>
      <c r="AT217" s="4" t="str">
        <f t="shared" ca="1" si="30"/>
        <v/>
      </c>
      <c r="AU217" s="4"/>
      <c r="AV217" s="3" t="str">
        <f t="shared" si="31"/>
        <v/>
      </c>
      <c r="AW217" s="3" t="str">
        <f>IF($A217="","",IF((AND($A217="ADD",OR(AV217="",AV217="In Use"))),"5",(_xlfn.XLOOKUP(AV217,ud_asset_status[lookupValue],ud_asset_status[lookupKey],""))))</f>
        <v/>
      </c>
      <c r="AY217" s="3" t="str">
        <f>IF($A217="ADD",IF(NOT(ISBLANK(AX217)),_xlfn.XLOOKUP(AX217,ud_replacement_status[lookupValue],ud_replacement_status[lookupKey],"ERROR"),""), "")</f>
        <v/>
      </c>
      <c r="AZ217" s="8"/>
      <c r="BB217" s="3" t="str">
        <f>IF($A217="ADD",IF(NOT(ISBLANK(BA217)),_xlfn.XLOOKUP(BA217,ar_replace_reason[lookupValue],ar_replace_reason[lookupKey],"ERROR"),""), "")</f>
        <v/>
      </c>
      <c r="BC217" s="3" t="str">
        <f t="shared" si="32"/>
        <v/>
      </c>
      <c r="BD217" s="3" t="str">
        <f>IF($A217="","",IF((AND($A217="ADD",OR(BC217="",BC217="Queenstown-Lakes District Council"))),"70",(_xlfn.XLOOKUP(BC217,ud_organisation_owner[lookupValue],ud_organisation_owner[lookupKey],""))))</f>
        <v/>
      </c>
      <c r="BE217" s="3" t="str">
        <f t="shared" si="33"/>
        <v/>
      </c>
      <c r="BF217" s="3" t="str">
        <f>IF($A217="","",IF((AND($A217="ADD",OR(BE217="",BE217="Queenstown-Lakes District Council"))),"70",(_xlfn.XLOOKUP(BE217,ud_organisation_owner[lookupValue],ud_organisation_owner[lookupKey],""))))</f>
        <v/>
      </c>
      <c r="BG217" s="3" t="str">
        <f t="shared" si="34"/>
        <v/>
      </c>
      <c r="BH217" s="3" t="str">
        <f>IF($A217="","",IF((AND($A217="ADD",OR(BG217="",BG217="Local Authority"))),"17",(_xlfn.XLOOKUP(BG217,ud_sub_organisation[lookupValue],ud_sub_organisation[lookupKey],""))))</f>
        <v/>
      </c>
      <c r="BI217" s="3" t="str">
        <f t="shared" si="35"/>
        <v/>
      </c>
      <c r="BJ217" s="3" t="str">
        <f>IF($A217="","",IF((AND($A217="ADD",OR(BI217="",BI217="Vested Assets"))),"12",(_xlfn.XLOOKUP(BI217,ud_work_category[lookupValue],ud_work_category[lookupKey],""))))</f>
        <v/>
      </c>
      <c r="BK217" s="7"/>
      <c r="BL217" s="2" t="str">
        <f t="shared" si="36"/>
        <v/>
      </c>
      <c r="BM217" s="2" t="str">
        <f t="shared" si="37"/>
        <v/>
      </c>
      <c r="BN217" s="3" t="str">
        <f t="shared" si="38"/>
        <v/>
      </c>
      <c r="BO217" s="3" t="str">
        <f>IF($A217="","",IF((AND($A217="ADD",OR(BN217="",BN217="Excellent"))),"1",(_xlfn.XLOOKUP(BN217,condition[lookupValue],condition[lookupKey],""))))</f>
        <v/>
      </c>
      <c r="BP217" s="8" t="str">
        <f t="shared" si="39"/>
        <v/>
      </c>
      <c r="BQ217" s="9"/>
    </row>
    <row r="218" spans="2:69"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M218" s="3" t="str">
        <f>IF($A218="ADD",IF(NOT(ISBLANK(AL218)),_xlfn.XLOOKUP(AL218,ud_cover_subtype[lookupValue],ud_cover_subtype[lookupKey],"ERROR"),""), "")</f>
        <v/>
      </c>
      <c r="AO218" s="4"/>
      <c r="AQ218" s="4"/>
      <c r="AS218" s="8"/>
      <c r="AT218" s="4" t="str">
        <f t="shared" ca="1" si="30"/>
        <v/>
      </c>
      <c r="AU218" s="4"/>
      <c r="AV218" s="3" t="str">
        <f t="shared" si="31"/>
        <v/>
      </c>
      <c r="AW218" s="3" t="str">
        <f>IF($A218="","",IF((AND($A218="ADD",OR(AV218="",AV218="In Use"))),"5",(_xlfn.XLOOKUP(AV218,ud_asset_status[lookupValue],ud_asset_status[lookupKey],""))))</f>
        <v/>
      </c>
      <c r="AY218" s="3" t="str">
        <f>IF($A218="ADD",IF(NOT(ISBLANK(AX218)),_xlfn.XLOOKUP(AX218,ud_replacement_status[lookupValue],ud_replacement_status[lookupKey],"ERROR"),""), "")</f>
        <v/>
      </c>
      <c r="AZ218" s="8"/>
      <c r="BB218" s="3" t="str">
        <f>IF($A218="ADD",IF(NOT(ISBLANK(BA218)),_xlfn.XLOOKUP(BA218,ar_replace_reason[lookupValue],ar_replace_reason[lookupKey],"ERROR"),""), "")</f>
        <v/>
      </c>
      <c r="BC218" s="3" t="str">
        <f t="shared" si="32"/>
        <v/>
      </c>
      <c r="BD218" s="3" t="str">
        <f>IF($A218="","",IF((AND($A218="ADD",OR(BC218="",BC218="Queenstown-Lakes District Council"))),"70",(_xlfn.XLOOKUP(BC218,ud_organisation_owner[lookupValue],ud_organisation_owner[lookupKey],""))))</f>
        <v/>
      </c>
      <c r="BE218" s="3" t="str">
        <f t="shared" si="33"/>
        <v/>
      </c>
      <c r="BF218" s="3" t="str">
        <f>IF($A218="","",IF((AND($A218="ADD",OR(BE218="",BE218="Queenstown-Lakes District Council"))),"70",(_xlfn.XLOOKUP(BE218,ud_organisation_owner[lookupValue],ud_organisation_owner[lookupKey],""))))</f>
        <v/>
      </c>
      <c r="BG218" s="3" t="str">
        <f t="shared" si="34"/>
        <v/>
      </c>
      <c r="BH218" s="3" t="str">
        <f>IF($A218="","",IF((AND($A218="ADD",OR(BG218="",BG218="Local Authority"))),"17",(_xlfn.XLOOKUP(BG218,ud_sub_organisation[lookupValue],ud_sub_organisation[lookupKey],""))))</f>
        <v/>
      </c>
      <c r="BI218" s="3" t="str">
        <f t="shared" si="35"/>
        <v/>
      </c>
      <c r="BJ218" s="3" t="str">
        <f>IF($A218="","",IF((AND($A218="ADD",OR(BI218="",BI218="Vested Assets"))),"12",(_xlfn.XLOOKUP(BI218,ud_work_category[lookupValue],ud_work_category[lookupKey],""))))</f>
        <v/>
      </c>
      <c r="BK218" s="7"/>
      <c r="BL218" s="2" t="str">
        <f t="shared" si="36"/>
        <v/>
      </c>
      <c r="BM218" s="2" t="str">
        <f t="shared" si="37"/>
        <v/>
      </c>
      <c r="BN218" s="3" t="str">
        <f t="shared" si="38"/>
        <v/>
      </c>
      <c r="BO218" s="3" t="str">
        <f>IF($A218="","",IF((AND($A218="ADD",OR(BN218="",BN218="Excellent"))),"1",(_xlfn.XLOOKUP(BN218,condition[lookupValue],condition[lookupKey],""))))</f>
        <v/>
      </c>
      <c r="BP218" s="8" t="str">
        <f t="shared" si="39"/>
        <v/>
      </c>
      <c r="BQ218" s="9"/>
    </row>
    <row r="219" spans="2:69"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M219" s="3" t="str">
        <f>IF($A219="ADD",IF(NOT(ISBLANK(AL219)),_xlfn.XLOOKUP(AL219,ud_cover_subtype[lookupValue],ud_cover_subtype[lookupKey],"ERROR"),""), "")</f>
        <v/>
      </c>
      <c r="AO219" s="4"/>
      <c r="AQ219" s="4"/>
      <c r="AS219" s="8"/>
      <c r="AT219" s="4" t="str">
        <f t="shared" ca="1" si="30"/>
        <v/>
      </c>
      <c r="AU219" s="4"/>
      <c r="AV219" s="3" t="str">
        <f t="shared" si="31"/>
        <v/>
      </c>
      <c r="AW219" s="3" t="str">
        <f>IF($A219="","",IF((AND($A219="ADD",OR(AV219="",AV219="In Use"))),"5",(_xlfn.XLOOKUP(AV219,ud_asset_status[lookupValue],ud_asset_status[lookupKey],""))))</f>
        <v/>
      </c>
      <c r="AY219" s="3" t="str">
        <f>IF($A219="ADD",IF(NOT(ISBLANK(AX219)),_xlfn.XLOOKUP(AX219,ud_replacement_status[lookupValue],ud_replacement_status[lookupKey],"ERROR"),""), "")</f>
        <v/>
      </c>
      <c r="AZ219" s="8"/>
      <c r="BB219" s="3" t="str">
        <f>IF($A219="ADD",IF(NOT(ISBLANK(BA219)),_xlfn.XLOOKUP(BA219,ar_replace_reason[lookupValue],ar_replace_reason[lookupKey],"ERROR"),""), "")</f>
        <v/>
      </c>
      <c r="BC219" s="3" t="str">
        <f t="shared" si="32"/>
        <v/>
      </c>
      <c r="BD219" s="3" t="str">
        <f>IF($A219="","",IF((AND($A219="ADD",OR(BC219="",BC219="Queenstown-Lakes District Council"))),"70",(_xlfn.XLOOKUP(BC219,ud_organisation_owner[lookupValue],ud_organisation_owner[lookupKey],""))))</f>
        <v/>
      </c>
      <c r="BE219" s="3" t="str">
        <f t="shared" si="33"/>
        <v/>
      </c>
      <c r="BF219" s="3" t="str">
        <f>IF($A219="","",IF((AND($A219="ADD",OR(BE219="",BE219="Queenstown-Lakes District Council"))),"70",(_xlfn.XLOOKUP(BE219,ud_organisation_owner[lookupValue],ud_organisation_owner[lookupKey],""))))</f>
        <v/>
      </c>
      <c r="BG219" s="3" t="str">
        <f t="shared" si="34"/>
        <v/>
      </c>
      <c r="BH219" s="3" t="str">
        <f>IF($A219="","",IF((AND($A219="ADD",OR(BG219="",BG219="Local Authority"))),"17",(_xlfn.XLOOKUP(BG219,ud_sub_organisation[lookupValue],ud_sub_organisation[lookupKey],""))))</f>
        <v/>
      </c>
      <c r="BI219" s="3" t="str">
        <f t="shared" si="35"/>
        <v/>
      </c>
      <c r="BJ219" s="3" t="str">
        <f>IF($A219="","",IF((AND($A219="ADD",OR(BI219="",BI219="Vested Assets"))),"12",(_xlfn.XLOOKUP(BI219,ud_work_category[lookupValue],ud_work_category[lookupKey],""))))</f>
        <v/>
      </c>
      <c r="BK219" s="7"/>
      <c r="BL219" s="2" t="str">
        <f t="shared" si="36"/>
        <v/>
      </c>
      <c r="BM219" s="2" t="str">
        <f t="shared" si="37"/>
        <v/>
      </c>
      <c r="BN219" s="3" t="str">
        <f t="shared" si="38"/>
        <v/>
      </c>
      <c r="BO219" s="3" t="str">
        <f>IF($A219="","",IF((AND($A219="ADD",OR(BN219="",BN219="Excellent"))),"1",(_xlfn.XLOOKUP(BN219,condition[lookupValue],condition[lookupKey],""))))</f>
        <v/>
      </c>
      <c r="BP219" s="8" t="str">
        <f t="shared" si="39"/>
        <v/>
      </c>
      <c r="BQ219" s="9"/>
    </row>
    <row r="220" spans="2:69"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M220" s="3" t="str">
        <f>IF($A220="ADD",IF(NOT(ISBLANK(AL220)),_xlfn.XLOOKUP(AL220,ud_cover_subtype[lookupValue],ud_cover_subtype[lookupKey],"ERROR"),""), "")</f>
        <v/>
      </c>
      <c r="AO220" s="4"/>
      <c r="AQ220" s="4"/>
      <c r="AS220" s="8"/>
      <c r="AT220" s="4" t="str">
        <f t="shared" ca="1" si="30"/>
        <v/>
      </c>
      <c r="AU220" s="4"/>
      <c r="AV220" s="3" t="str">
        <f t="shared" si="31"/>
        <v/>
      </c>
      <c r="AW220" s="3" t="str">
        <f>IF($A220="","",IF((AND($A220="ADD",OR(AV220="",AV220="In Use"))),"5",(_xlfn.XLOOKUP(AV220,ud_asset_status[lookupValue],ud_asset_status[lookupKey],""))))</f>
        <v/>
      </c>
      <c r="AY220" s="3" t="str">
        <f>IF($A220="ADD",IF(NOT(ISBLANK(AX220)),_xlfn.XLOOKUP(AX220,ud_replacement_status[lookupValue],ud_replacement_status[lookupKey],"ERROR"),""), "")</f>
        <v/>
      </c>
      <c r="AZ220" s="8"/>
      <c r="BB220" s="3" t="str">
        <f>IF($A220="ADD",IF(NOT(ISBLANK(BA220)),_xlfn.XLOOKUP(BA220,ar_replace_reason[lookupValue],ar_replace_reason[lookupKey],"ERROR"),""), "")</f>
        <v/>
      </c>
      <c r="BC220" s="3" t="str">
        <f t="shared" si="32"/>
        <v/>
      </c>
      <c r="BD220" s="3" t="str">
        <f>IF($A220="","",IF((AND($A220="ADD",OR(BC220="",BC220="Queenstown-Lakes District Council"))),"70",(_xlfn.XLOOKUP(BC220,ud_organisation_owner[lookupValue],ud_organisation_owner[lookupKey],""))))</f>
        <v/>
      </c>
      <c r="BE220" s="3" t="str">
        <f t="shared" si="33"/>
        <v/>
      </c>
      <c r="BF220" s="3" t="str">
        <f>IF($A220="","",IF((AND($A220="ADD",OR(BE220="",BE220="Queenstown-Lakes District Council"))),"70",(_xlfn.XLOOKUP(BE220,ud_organisation_owner[lookupValue],ud_organisation_owner[lookupKey],""))))</f>
        <v/>
      </c>
      <c r="BG220" s="3" t="str">
        <f t="shared" si="34"/>
        <v/>
      </c>
      <c r="BH220" s="3" t="str">
        <f>IF($A220="","",IF((AND($A220="ADD",OR(BG220="",BG220="Local Authority"))),"17",(_xlfn.XLOOKUP(BG220,ud_sub_organisation[lookupValue],ud_sub_organisation[lookupKey],""))))</f>
        <v/>
      </c>
      <c r="BI220" s="3" t="str">
        <f t="shared" si="35"/>
        <v/>
      </c>
      <c r="BJ220" s="3" t="str">
        <f>IF($A220="","",IF((AND($A220="ADD",OR(BI220="",BI220="Vested Assets"))),"12",(_xlfn.XLOOKUP(BI220,ud_work_category[lookupValue],ud_work_category[lookupKey],""))))</f>
        <v/>
      </c>
      <c r="BK220" s="7"/>
      <c r="BL220" s="2" t="str">
        <f t="shared" si="36"/>
        <v/>
      </c>
      <c r="BM220" s="2" t="str">
        <f t="shared" si="37"/>
        <v/>
      </c>
      <c r="BN220" s="3" t="str">
        <f t="shared" si="38"/>
        <v/>
      </c>
      <c r="BO220" s="3" t="str">
        <f>IF($A220="","",IF((AND($A220="ADD",OR(BN220="",BN220="Excellent"))),"1",(_xlfn.XLOOKUP(BN220,condition[lookupValue],condition[lookupKey],""))))</f>
        <v/>
      </c>
      <c r="BP220" s="8" t="str">
        <f t="shared" si="39"/>
        <v/>
      </c>
      <c r="BQ220" s="9"/>
    </row>
    <row r="221" spans="2:69"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M221" s="3" t="str">
        <f>IF($A221="ADD",IF(NOT(ISBLANK(AL221)),_xlfn.XLOOKUP(AL221,ud_cover_subtype[lookupValue],ud_cover_subtype[lookupKey],"ERROR"),""), "")</f>
        <v/>
      </c>
      <c r="AO221" s="4"/>
      <c r="AQ221" s="4"/>
      <c r="AS221" s="8"/>
      <c r="AT221" s="4" t="str">
        <f t="shared" ca="1" si="30"/>
        <v/>
      </c>
      <c r="AU221" s="4"/>
      <c r="AV221" s="3" t="str">
        <f t="shared" si="31"/>
        <v/>
      </c>
      <c r="AW221" s="3" t="str">
        <f>IF($A221="","",IF((AND($A221="ADD",OR(AV221="",AV221="In Use"))),"5",(_xlfn.XLOOKUP(AV221,ud_asset_status[lookupValue],ud_asset_status[lookupKey],""))))</f>
        <v/>
      </c>
      <c r="AY221" s="3" t="str">
        <f>IF($A221="ADD",IF(NOT(ISBLANK(AX221)),_xlfn.XLOOKUP(AX221,ud_replacement_status[lookupValue],ud_replacement_status[lookupKey],"ERROR"),""), "")</f>
        <v/>
      </c>
      <c r="AZ221" s="8"/>
      <c r="BB221" s="3" t="str">
        <f>IF($A221="ADD",IF(NOT(ISBLANK(BA221)),_xlfn.XLOOKUP(BA221,ar_replace_reason[lookupValue],ar_replace_reason[lookupKey],"ERROR"),""), "")</f>
        <v/>
      </c>
      <c r="BC221" s="3" t="str">
        <f t="shared" si="32"/>
        <v/>
      </c>
      <c r="BD221" s="3" t="str">
        <f>IF($A221="","",IF((AND($A221="ADD",OR(BC221="",BC221="Queenstown-Lakes District Council"))),"70",(_xlfn.XLOOKUP(BC221,ud_organisation_owner[lookupValue],ud_organisation_owner[lookupKey],""))))</f>
        <v/>
      </c>
      <c r="BE221" s="3" t="str">
        <f t="shared" si="33"/>
        <v/>
      </c>
      <c r="BF221" s="3" t="str">
        <f>IF($A221="","",IF((AND($A221="ADD",OR(BE221="",BE221="Queenstown-Lakes District Council"))),"70",(_xlfn.XLOOKUP(BE221,ud_organisation_owner[lookupValue],ud_organisation_owner[lookupKey],""))))</f>
        <v/>
      </c>
      <c r="BG221" s="3" t="str">
        <f t="shared" si="34"/>
        <v/>
      </c>
      <c r="BH221" s="3" t="str">
        <f>IF($A221="","",IF((AND($A221="ADD",OR(BG221="",BG221="Local Authority"))),"17",(_xlfn.XLOOKUP(BG221,ud_sub_organisation[lookupValue],ud_sub_organisation[lookupKey],""))))</f>
        <v/>
      </c>
      <c r="BI221" s="3" t="str">
        <f t="shared" si="35"/>
        <v/>
      </c>
      <c r="BJ221" s="3" t="str">
        <f>IF($A221="","",IF((AND($A221="ADD",OR(BI221="",BI221="Vested Assets"))),"12",(_xlfn.XLOOKUP(BI221,ud_work_category[lookupValue],ud_work_category[lookupKey],""))))</f>
        <v/>
      </c>
      <c r="BK221" s="7"/>
      <c r="BL221" s="2" t="str">
        <f t="shared" si="36"/>
        <v/>
      </c>
      <c r="BM221" s="2" t="str">
        <f t="shared" si="37"/>
        <v/>
      </c>
      <c r="BN221" s="3" t="str">
        <f t="shared" si="38"/>
        <v/>
      </c>
      <c r="BO221" s="3" t="str">
        <f>IF($A221="","",IF((AND($A221="ADD",OR(BN221="",BN221="Excellent"))),"1",(_xlfn.XLOOKUP(BN221,condition[lookupValue],condition[lookupKey],""))))</f>
        <v/>
      </c>
      <c r="BP221" s="8" t="str">
        <f t="shared" si="39"/>
        <v/>
      </c>
      <c r="BQ221" s="9"/>
    </row>
    <row r="222" spans="2:69"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M222" s="3" t="str">
        <f>IF($A222="ADD",IF(NOT(ISBLANK(AL222)),_xlfn.XLOOKUP(AL222,ud_cover_subtype[lookupValue],ud_cover_subtype[lookupKey],"ERROR"),""), "")</f>
        <v/>
      </c>
      <c r="AO222" s="4"/>
      <c r="AQ222" s="4"/>
      <c r="AS222" s="8"/>
      <c r="AT222" s="4" t="str">
        <f t="shared" ca="1" si="30"/>
        <v/>
      </c>
      <c r="AU222" s="4"/>
      <c r="AV222" s="3" t="str">
        <f t="shared" si="31"/>
        <v/>
      </c>
      <c r="AW222" s="3" t="str">
        <f>IF($A222="","",IF((AND($A222="ADD",OR(AV222="",AV222="In Use"))),"5",(_xlfn.XLOOKUP(AV222,ud_asset_status[lookupValue],ud_asset_status[lookupKey],""))))</f>
        <v/>
      </c>
      <c r="AY222" s="3" t="str">
        <f>IF($A222="ADD",IF(NOT(ISBLANK(AX222)),_xlfn.XLOOKUP(AX222,ud_replacement_status[lookupValue],ud_replacement_status[lookupKey],"ERROR"),""), "")</f>
        <v/>
      </c>
      <c r="AZ222" s="8"/>
      <c r="BB222" s="3" t="str">
        <f>IF($A222="ADD",IF(NOT(ISBLANK(BA222)),_xlfn.XLOOKUP(BA222,ar_replace_reason[lookupValue],ar_replace_reason[lookupKey],"ERROR"),""), "")</f>
        <v/>
      </c>
      <c r="BC222" s="3" t="str">
        <f t="shared" si="32"/>
        <v/>
      </c>
      <c r="BD222" s="3" t="str">
        <f>IF($A222="","",IF((AND($A222="ADD",OR(BC222="",BC222="Queenstown-Lakes District Council"))),"70",(_xlfn.XLOOKUP(BC222,ud_organisation_owner[lookupValue],ud_organisation_owner[lookupKey],""))))</f>
        <v/>
      </c>
      <c r="BE222" s="3" t="str">
        <f t="shared" si="33"/>
        <v/>
      </c>
      <c r="BF222" s="3" t="str">
        <f>IF($A222="","",IF((AND($A222="ADD",OR(BE222="",BE222="Queenstown-Lakes District Council"))),"70",(_xlfn.XLOOKUP(BE222,ud_organisation_owner[lookupValue],ud_organisation_owner[lookupKey],""))))</f>
        <v/>
      </c>
      <c r="BG222" s="3" t="str">
        <f t="shared" si="34"/>
        <v/>
      </c>
      <c r="BH222" s="3" t="str">
        <f>IF($A222="","",IF((AND($A222="ADD",OR(BG222="",BG222="Local Authority"))),"17",(_xlfn.XLOOKUP(BG222,ud_sub_organisation[lookupValue],ud_sub_organisation[lookupKey],""))))</f>
        <v/>
      </c>
      <c r="BI222" s="3" t="str">
        <f t="shared" si="35"/>
        <v/>
      </c>
      <c r="BJ222" s="3" t="str">
        <f>IF($A222="","",IF((AND($A222="ADD",OR(BI222="",BI222="Vested Assets"))),"12",(_xlfn.XLOOKUP(BI222,ud_work_category[lookupValue],ud_work_category[lookupKey],""))))</f>
        <v/>
      </c>
      <c r="BK222" s="7"/>
      <c r="BL222" s="2" t="str">
        <f t="shared" si="36"/>
        <v/>
      </c>
      <c r="BM222" s="2" t="str">
        <f t="shared" si="37"/>
        <v/>
      </c>
      <c r="BN222" s="3" t="str">
        <f t="shared" si="38"/>
        <v/>
      </c>
      <c r="BO222" s="3" t="str">
        <f>IF($A222="","",IF((AND($A222="ADD",OR(BN222="",BN222="Excellent"))),"1",(_xlfn.XLOOKUP(BN222,condition[lookupValue],condition[lookupKey],""))))</f>
        <v/>
      </c>
      <c r="BP222" s="8" t="str">
        <f t="shared" si="39"/>
        <v/>
      </c>
      <c r="BQ222" s="9"/>
    </row>
    <row r="223" spans="2:69"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M223" s="3" t="str">
        <f>IF($A223="ADD",IF(NOT(ISBLANK(AL223)),_xlfn.XLOOKUP(AL223,ud_cover_subtype[lookupValue],ud_cover_subtype[lookupKey],"ERROR"),""), "")</f>
        <v/>
      </c>
      <c r="AO223" s="4"/>
      <c r="AQ223" s="4"/>
      <c r="AS223" s="8"/>
      <c r="AT223" s="4" t="str">
        <f t="shared" ca="1" si="30"/>
        <v/>
      </c>
      <c r="AU223" s="4"/>
      <c r="AV223" s="3" t="str">
        <f t="shared" si="31"/>
        <v/>
      </c>
      <c r="AW223" s="3" t="str">
        <f>IF($A223="","",IF((AND($A223="ADD",OR(AV223="",AV223="In Use"))),"5",(_xlfn.XLOOKUP(AV223,ud_asset_status[lookupValue],ud_asset_status[lookupKey],""))))</f>
        <v/>
      </c>
      <c r="AY223" s="3" t="str">
        <f>IF($A223="ADD",IF(NOT(ISBLANK(AX223)),_xlfn.XLOOKUP(AX223,ud_replacement_status[lookupValue],ud_replacement_status[lookupKey],"ERROR"),""), "")</f>
        <v/>
      </c>
      <c r="AZ223" s="8"/>
      <c r="BB223" s="3" t="str">
        <f>IF($A223="ADD",IF(NOT(ISBLANK(BA223)),_xlfn.XLOOKUP(BA223,ar_replace_reason[lookupValue],ar_replace_reason[lookupKey],"ERROR"),""), "")</f>
        <v/>
      </c>
      <c r="BC223" s="3" t="str">
        <f t="shared" si="32"/>
        <v/>
      </c>
      <c r="BD223" s="3" t="str">
        <f>IF($A223="","",IF((AND($A223="ADD",OR(BC223="",BC223="Queenstown-Lakes District Council"))),"70",(_xlfn.XLOOKUP(BC223,ud_organisation_owner[lookupValue],ud_organisation_owner[lookupKey],""))))</f>
        <v/>
      </c>
      <c r="BE223" s="3" t="str">
        <f t="shared" si="33"/>
        <v/>
      </c>
      <c r="BF223" s="3" t="str">
        <f>IF($A223="","",IF((AND($A223="ADD",OR(BE223="",BE223="Queenstown-Lakes District Council"))),"70",(_xlfn.XLOOKUP(BE223,ud_organisation_owner[lookupValue],ud_organisation_owner[lookupKey],""))))</f>
        <v/>
      </c>
      <c r="BG223" s="3" t="str">
        <f t="shared" si="34"/>
        <v/>
      </c>
      <c r="BH223" s="3" t="str">
        <f>IF($A223="","",IF((AND($A223="ADD",OR(BG223="",BG223="Local Authority"))),"17",(_xlfn.XLOOKUP(BG223,ud_sub_organisation[lookupValue],ud_sub_organisation[lookupKey],""))))</f>
        <v/>
      </c>
      <c r="BI223" s="3" t="str">
        <f t="shared" si="35"/>
        <v/>
      </c>
      <c r="BJ223" s="3" t="str">
        <f>IF($A223="","",IF((AND($A223="ADD",OR(BI223="",BI223="Vested Assets"))),"12",(_xlfn.XLOOKUP(BI223,ud_work_category[lookupValue],ud_work_category[lookupKey],""))))</f>
        <v/>
      </c>
      <c r="BK223" s="7"/>
      <c r="BL223" s="2" t="str">
        <f t="shared" si="36"/>
        <v/>
      </c>
      <c r="BM223" s="2" t="str">
        <f t="shared" si="37"/>
        <v/>
      </c>
      <c r="BN223" s="3" t="str">
        <f t="shared" si="38"/>
        <v/>
      </c>
      <c r="BO223" s="3" t="str">
        <f>IF($A223="","",IF((AND($A223="ADD",OR(BN223="",BN223="Excellent"))),"1",(_xlfn.XLOOKUP(BN223,condition[lookupValue],condition[lookupKey],""))))</f>
        <v/>
      </c>
      <c r="BP223" s="8" t="str">
        <f t="shared" si="39"/>
        <v/>
      </c>
      <c r="BQ223" s="9"/>
    </row>
    <row r="224" spans="2:69"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M224" s="3" t="str">
        <f>IF($A224="ADD",IF(NOT(ISBLANK(AL224)),_xlfn.XLOOKUP(AL224,ud_cover_subtype[lookupValue],ud_cover_subtype[lookupKey],"ERROR"),""), "")</f>
        <v/>
      </c>
      <c r="AO224" s="4"/>
      <c r="AQ224" s="4"/>
      <c r="AS224" s="8"/>
      <c r="AT224" s="4" t="str">
        <f t="shared" ca="1" si="30"/>
        <v/>
      </c>
      <c r="AU224" s="4"/>
      <c r="AV224" s="3" t="str">
        <f t="shared" si="31"/>
        <v/>
      </c>
      <c r="AW224" s="3" t="str">
        <f>IF($A224="","",IF((AND($A224="ADD",OR(AV224="",AV224="In Use"))),"5",(_xlfn.XLOOKUP(AV224,ud_asset_status[lookupValue],ud_asset_status[lookupKey],""))))</f>
        <v/>
      </c>
      <c r="AY224" s="3" t="str">
        <f>IF($A224="ADD",IF(NOT(ISBLANK(AX224)),_xlfn.XLOOKUP(AX224,ud_replacement_status[lookupValue],ud_replacement_status[lookupKey],"ERROR"),""), "")</f>
        <v/>
      </c>
      <c r="AZ224" s="8"/>
      <c r="BB224" s="3" t="str">
        <f>IF($A224="ADD",IF(NOT(ISBLANK(BA224)),_xlfn.XLOOKUP(BA224,ar_replace_reason[lookupValue],ar_replace_reason[lookupKey],"ERROR"),""), "")</f>
        <v/>
      </c>
      <c r="BC224" s="3" t="str">
        <f t="shared" si="32"/>
        <v/>
      </c>
      <c r="BD224" s="3" t="str">
        <f>IF($A224="","",IF((AND($A224="ADD",OR(BC224="",BC224="Queenstown-Lakes District Council"))),"70",(_xlfn.XLOOKUP(BC224,ud_organisation_owner[lookupValue],ud_organisation_owner[lookupKey],""))))</f>
        <v/>
      </c>
      <c r="BE224" s="3" t="str">
        <f t="shared" si="33"/>
        <v/>
      </c>
      <c r="BF224" s="3" t="str">
        <f>IF($A224="","",IF((AND($A224="ADD",OR(BE224="",BE224="Queenstown-Lakes District Council"))),"70",(_xlfn.XLOOKUP(BE224,ud_organisation_owner[lookupValue],ud_organisation_owner[lookupKey],""))))</f>
        <v/>
      </c>
      <c r="BG224" s="3" t="str">
        <f t="shared" si="34"/>
        <v/>
      </c>
      <c r="BH224" s="3" t="str">
        <f>IF($A224="","",IF((AND($A224="ADD",OR(BG224="",BG224="Local Authority"))),"17",(_xlfn.XLOOKUP(BG224,ud_sub_organisation[lookupValue],ud_sub_organisation[lookupKey],""))))</f>
        <v/>
      </c>
      <c r="BI224" s="3" t="str">
        <f t="shared" si="35"/>
        <v/>
      </c>
      <c r="BJ224" s="3" t="str">
        <f>IF($A224="","",IF((AND($A224="ADD",OR(BI224="",BI224="Vested Assets"))),"12",(_xlfn.XLOOKUP(BI224,ud_work_category[lookupValue],ud_work_category[lookupKey],""))))</f>
        <v/>
      </c>
      <c r="BK224" s="7"/>
      <c r="BL224" s="2" t="str">
        <f t="shared" si="36"/>
        <v/>
      </c>
      <c r="BM224" s="2" t="str">
        <f t="shared" si="37"/>
        <v/>
      </c>
      <c r="BN224" s="3" t="str">
        <f t="shared" si="38"/>
        <v/>
      </c>
      <c r="BO224" s="3" t="str">
        <f>IF($A224="","",IF((AND($A224="ADD",OR(BN224="",BN224="Excellent"))),"1",(_xlfn.XLOOKUP(BN224,condition[lookupValue],condition[lookupKey],""))))</f>
        <v/>
      </c>
      <c r="BP224" s="8" t="str">
        <f t="shared" si="39"/>
        <v/>
      </c>
      <c r="BQ224" s="9"/>
    </row>
    <row r="225" spans="2:69"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M225" s="3" t="str">
        <f>IF($A225="ADD",IF(NOT(ISBLANK(AL225)),_xlfn.XLOOKUP(AL225,ud_cover_subtype[lookupValue],ud_cover_subtype[lookupKey],"ERROR"),""), "")</f>
        <v/>
      </c>
      <c r="AO225" s="4"/>
      <c r="AQ225" s="4"/>
      <c r="AS225" s="8"/>
      <c r="AT225" s="4" t="str">
        <f t="shared" ca="1" si="30"/>
        <v/>
      </c>
      <c r="AU225" s="4"/>
      <c r="AV225" s="3" t="str">
        <f t="shared" si="31"/>
        <v/>
      </c>
      <c r="AW225" s="3" t="str">
        <f>IF($A225="","",IF((AND($A225="ADD",OR(AV225="",AV225="In Use"))),"5",(_xlfn.XLOOKUP(AV225,ud_asset_status[lookupValue],ud_asset_status[lookupKey],""))))</f>
        <v/>
      </c>
      <c r="AY225" s="3" t="str">
        <f>IF($A225="ADD",IF(NOT(ISBLANK(AX225)),_xlfn.XLOOKUP(AX225,ud_replacement_status[lookupValue],ud_replacement_status[lookupKey],"ERROR"),""), "")</f>
        <v/>
      </c>
      <c r="AZ225" s="8"/>
      <c r="BB225" s="3" t="str">
        <f>IF($A225="ADD",IF(NOT(ISBLANK(BA225)),_xlfn.XLOOKUP(BA225,ar_replace_reason[lookupValue],ar_replace_reason[lookupKey],"ERROR"),""), "")</f>
        <v/>
      </c>
      <c r="BC225" s="3" t="str">
        <f t="shared" si="32"/>
        <v/>
      </c>
      <c r="BD225" s="3" t="str">
        <f>IF($A225="","",IF((AND($A225="ADD",OR(BC225="",BC225="Queenstown-Lakes District Council"))),"70",(_xlfn.XLOOKUP(BC225,ud_organisation_owner[lookupValue],ud_organisation_owner[lookupKey],""))))</f>
        <v/>
      </c>
      <c r="BE225" s="3" t="str">
        <f t="shared" si="33"/>
        <v/>
      </c>
      <c r="BF225" s="3" t="str">
        <f>IF($A225="","",IF((AND($A225="ADD",OR(BE225="",BE225="Queenstown-Lakes District Council"))),"70",(_xlfn.XLOOKUP(BE225,ud_organisation_owner[lookupValue],ud_organisation_owner[lookupKey],""))))</f>
        <v/>
      </c>
      <c r="BG225" s="3" t="str">
        <f t="shared" si="34"/>
        <v/>
      </c>
      <c r="BH225" s="3" t="str">
        <f>IF($A225="","",IF((AND($A225="ADD",OR(BG225="",BG225="Local Authority"))),"17",(_xlfn.XLOOKUP(BG225,ud_sub_organisation[lookupValue],ud_sub_organisation[lookupKey],""))))</f>
        <v/>
      </c>
      <c r="BI225" s="3" t="str">
        <f t="shared" si="35"/>
        <v/>
      </c>
      <c r="BJ225" s="3" t="str">
        <f>IF($A225="","",IF((AND($A225="ADD",OR(BI225="",BI225="Vested Assets"))),"12",(_xlfn.XLOOKUP(BI225,ud_work_category[lookupValue],ud_work_category[lookupKey],""))))</f>
        <v/>
      </c>
      <c r="BK225" s="7"/>
      <c r="BL225" s="2" t="str">
        <f t="shared" si="36"/>
        <v/>
      </c>
      <c r="BM225" s="2" t="str">
        <f t="shared" si="37"/>
        <v/>
      </c>
      <c r="BN225" s="3" t="str">
        <f t="shared" si="38"/>
        <v/>
      </c>
      <c r="BO225" s="3" t="str">
        <f>IF($A225="","",IF((AND($A225="ADD",OR(BN225="",BN225="Excellent"))),"1",(_xlfn.XLOOKUP(BN225,condition[lookupValue],condition[lookupKey],""))))</f>
        <v/>
      </c>
      <c r="BP225" s="8" t="str">
        <f t="shared" si="39"/>
        <v/>
      </c>
      <c r="BQ225" s="9"/>
    </row>
    <row r="226" spans="2:69"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M226" s="3" t="str">
        <f>IF($A226="ADD",IF(NOT(ISBLANK(AL226)),_xlfn.XLOOKUP(AL226,ud_cover_subtype[lookupValue],ud_cover_subtype[lookupKey],"ERROR"),""), "")</f>
        <v/>
      </c>
      <c r="AO226" s="4"/>
      <c r="AQ226" s="4"/>
      <c r="AS226" s="8"/>
      <c r="AT226" s="4" t="str">
        <f t="shared" ca="1" si="30"/>
        <v/>
      </c>
      <c r="AU226" s="4"/>
      <c r="AV226" s="3" t="str">
        <f t="shared" si="31"/>
        <v/>
      </c>
      <c r="AW226" s="3" t="str">
        <f>IF($A226="","",IF((AND($A226="ADD",OR(AV226="",AV226="In Use"))),"5",(_xlfn.XLOOKUP(AV226,ud_asset_status[lookupValue],ud_asset_status[lookupKey],""))))</f>
        <v/>
      </c>
      <c r="AY226" s="3" t="str">
        <f>IF($A226="ADD",IF(NOT(ISBLANK(AX226)),_xlfn.XLOOKUP(AX226,ud_replacement_status[lookupValue],ud_replacement_status[lookupKey],"ERROR"),""), "")</f>
        <v/>
      </c>
      <c r="AZ226" s="8"/>
      <c r="BB226" s="3" t="str">
        <f>IF($A226="ADD",IF(NOT(ISBLANK(BA226)),_xlfn.XLOOKUP(BA226,ar_replace_reason[lookupValue],ar_replace_reason[lookupKey],"ERROR"),""), "")</f>
        <v/>
      </c>
      <c r="BC226" s="3" t="str">
        <f t="shared" si="32"/>
        <v/>
      </c>
      <c r="BD226" s="3" t="str">
        <f>IF($A226="","",IF((AND($A226="ADD",OR(BC226="",BC226="Queenstown-Lakes District Council"))),"70",(_xlfn.XLOOKUP(BC226,ud_organisation_owner[lookupValue],ud_organisation_owner[lookupKey],""))))</f>
        <v/>
      </c>
      <c r="BE226" s="3" t="str">
        <f t="shared" si="33"/>
        <v/>
      </c>
      <c r="BF226" s="3" t="str">
        <f>IF($A226="","",IF((AND($A226="ADD",OR(BE226="",BE226="Queenstown-Lakes District Council"))),"70",(_xlfn.XLOOKUP(BE226,ud_organisation_owner[lookupValue],ud_organisation_owner[lookupKey],""))))</f>
        <v/>
      </c>
      <c r="BG226" s="3" t="str">
        <f t="shared" si="34"/>
        <v/>
      </c>
      <c r="BH226" s="3" t="str">
        <f>IF($A226="","",IF((AND($A226="ADD",OR(BG226="",BG226="Local Authority"))),"17",(_xlfn.XLOOKUP(BG226,ud_sub_organisation[lookupValue],ud_sub_organisation[lookupKey],""))))</f>
        <v/>
      </c>
      <c r="BI226" s="3" t="str">
        <f t="shared" si="35"/>
        <v/>
      </c>
      <c r="BJ226" s="3" t="str">
        <f>IF($A226="","",IF((AND($A226="ADD",OR(BI226="",BI226="Vested Assets"))),"12",(_xlfn.XLOOKUP(BI226,ud_work_category[lookupValue],ud_work_category[lookupKey],""))))</f>
        <v/>
      </c>
      <c r="BK226" s="7"/>
      <c r="BL226" s="2" t="str">
        <f t="shared" si="36"/>
        <v/>
      </c>
      <c r="BM226" s="2" t="str">
        <f t="shared" si="37"/>
        <v/>
      </c>
      <c r="BN226" s="3" t="str">
        <f t="shared" si="38"/>
        <v/>
      </c>
      <c r="BO226" s="3" t="str">
        <f>IF($A226="","",IF((AND($A226="ADD",OR(BN226="",BN226="Excellent"))),"1",(_xlfn.XLOOKUP(BN226,condition[lookupValue],condition[lookupKey],""))))</f>
        <v/>
      </c>
      <c r="BP226" s="8" t="str">
        <f t="shared" si="39"/>
        <v/>
      </c>
      <c r="BQ226" s="9"/>
    </row>
    <row r="227" spans="2:69"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M227" s="3" t="str">
        <f>IF($A227="ADD",IF(NOT(ISBLANK(AL227)),_xlfn.XLOOKUP(AL227,ud_cover_subtype[lookupValue],ud_cover_subtype[lookupKey],"ERROR"),""), "")</f>
        <v/>
      </c>
      <c r="AO227" s="4"/>
      <c r="AQ227" s="4"/>
      <c r="AS227" s="8"/>
      <c r="AT227" s="4" t="str">
        <f t="shared" ca="1" si="30"/>
        <v/>
      </c>
      <c r="AU227" s="4"/>
      <c r="AV227" s="3" t="str">
        <f t="shared" si="31"/>
        <v/>
      </c>
      <c r="AW227" s="3" t="str">
        <f>IF($A227="","",IF((AND($A227="ADD",OR(AV227="",AV227="In Use"))),"5",(_xlfn.XLOOKUP(AV227,ud_asset_status[lookupValue],ud_asset_status[lookupKey],""))))</f>
        <v/>
      </c>
      <c r="AY227" s="3" t="str">
        <f>IF($A227="ADD",IF(NOT(ISBLANK(AX227)),_xlfn.XLOOKUP(AX227,ud_replacement_status[lookupValue],ud_replacement_status[lookupKey],"ERROR"),""), "")</f>
        <v/>
      </c>
      <c r="AZ227" s="8"/>
      <c r="BB227" s="3" t="str">
        <f>IF($A227="ADD",IF(NOT(ISBLANK(BA227)),_xlfn.XLOOKUP(BA227,ar_replace_reason[lookupValue],ar_replace_reason[lookupKey],"ERROR"),""), "")</f>
        <v/>
      </c>
      <c r="BC227" s="3" t="str">
        <f t="shared" si="32"/>
        <v/>
      </c>
      <c r="BD227" s="3" t="str">
        <f>IF($A227="","",IF((AND($A227="ADD",OR(BC227="",BC227="Queenstown-Lakes District Council"))),"70",(_xlfn.XLOOKUP(BC227,ud_organisation_owner[lookupValue],ud_organisation_owner[lookupKey],""))))</f>
        <v/>
      </c>
      <c r="BE227" s="3" t="str">
        <f t="shared" si="33"/>
        <v/>
      </c>
      <c r="BF227" s="3" t="str">
        <f>IF($A227="","",IF((AND($A227="ADD",OR(BE227="",BE227="Queenstown-Lakes District Council"))),"70",(_xlfn.XLOOKUP(BE227,ud_organisation_owner[lookupValue],ud_organisation_owner[lookupKey],""))))</f>
        <v/>
      </c>
      <c r="BG227" s="3" t="str">
        <f t="shared" si="34"/>
        <v/>
      </c>
      <c r="BH227" s="3" t="str">
        <f>IF($A227="","",IF((AND($A227="ADD",OR(BG227="",BG227="Local Authority"))),"17",(_xlfn.XLOOKUP(BG227,ud_sub_organisation[lookupValue],ud_sub_organisation[lookupKey],""))))</f>
        <v/>
      </c>
      <c r="BI227" s="3" t="str">
        <f t="shared" si="35"/>
        <v/>
      </c>
      <c r="BJ227" s="3" t="str">
        <f>IF($A227="","",IF((AND($A227="ADD",OR(BI227="",BI227="Vested Assets"))),"12",(_xlfn.XLOOKUP(BI227,ud_work_category[lookupValue],ud_work_category[lookupKey],""))))</f>
        <v/>
      </c>
      <c r="BK227" s="7"/>
      <c r="BL227" s="2" t="str">
        <f t="shared" si="36"/>
        <v/>
      </c>
      <c r="BM227" s="2" t="str">
        <f t="shared" si="37"/>
        <v/>
      </c>
      <c r="BN227" s="3" t="str">
        <f t="shared" si="38"/>
        <v/>
      </c>
      <c r="BO227" s="3" t="str">
        <f>IF($A227="","",IF((AND($A227="ADD",OR(BN227="",BN227="Excellent"))),"1",(_xlfn.XLOOKUP(BN227,condition[lookupValue],condition[lookupKey],""))))</f>
        <v/>
      </c>
      <c r="BP227" s="8" t="str">
        <f t="shared" si="39"/>
        <v/>
      </c>
      <c r="BQ227" s="9"/>
    </row>
    <row r="228" spans="2:69"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M228" s="3" t="str">
        <f>IF($A228="ADD",IF(NOT(ISBLANK(AL228)),_xlfn.XLOOKUP(AL228,ud_cover_subtype[lookupValue],ud_cover_subtype[lookupKey],"ERROR"),""), "")</f>
        <v/>
      </c>
      <c r="AO228" s="4"/>
      <c r="AQ228" s="4"/>
      <c r="AS228" s="8"/>
      <c r="AT228" s="4" t="str">
        <f t="shared" ca="1" si="30"/>
        <v/>
      </c>
      <c r="AU228" s="4"/>
      <c r="AV228" s="3" t="str">
        <f t="shared" si="31"/>
        <v/>
      </c>
      <c r="AW228" s="3" t="str">
        <f>IF($A228="","",IF((AND($A228="ADD",OR(AV228="",AV228="In Use"))),"5",(_xlfn.XLOOKUP(AV228,ud_asset_status[lookupValue],ud_asset_status[lookupKey],""))))</f>
        <v/>
      </c>
      <c r="AY228" s="3" t="str">
        <f>IF($A228="ADD",IF(NOT(ISBLANK(AX228)),_xlfn.XLOOKUP(AX228,ud_replacement_status[lookupValue],ud_replacement_status[lookupKey],"ERROR"),""), "")</f>
        <v/>
      </c>
      <c r="AZ228" s="8"/>
      <c r="BB228" s="3" t="str">
        <f>IF($A228="ADD",IF(NOT(ISBLANK(BA228)),_xlfn.XLOOKUP(BA228,ar_replace_reason[lookupValue],ar_replace_reason[lookupKey],"ERROR"),""), "")</f>
        <v/>
      </c>
      <c r="BC228" s="3" t="str">
        <f t="shared" si="32"/>
        <v/>
      </c>
      <c r="BD228" s="3" t="str">
        <f>IF($A228="","",IF((AND($A228="ADD",OR(BC228="",BC228="Queenstown-Lakes District Council"))),"70",(_xlfn.XLOOKUP(BC228,ud_organisation_owner[lookupValue],ud_organisation_owner[lookupKey],""))))</f>
        <v/>
      </c>
      <c r="BE228" s="3" t="str">
        <f t="shared" si="33"/>
        <v/>
      </c>
      <c r="BF228" s="3" t="str">
        <f>IF($A228="","",IF((AND($A228="ADD",OR(BE228="",BE228="Queenstown-Lakes District Council"))),"70",(_xlfn.XLOOKUP(BE228,ud_organisation_owner[lookupValue],ud_organisation_owner[lookupKey],""))))</f>
        <v/>
      </c>
      <c r="BG228" s="3" t="str">
        <f t="shared" si="34"/>
        <v/>
      </c>
      <c r="BH228" s="3" t="str">
        <f>IF($A228="","",IF((AND($A228="ADD",OR(BG228="",BG228="Local Authority"))),"17",(_xlfn.XLOOKUP(BG228,ud_sub_organisation[lookupValue],ud_sub_organisation[lookupKey],""))))</f>
        <v/>
      </c>
      <c r="BI228" s="3" t="str">
        <f t="shared" si="35"/>
        <v/>
      </c>
      <c r="BJ228" s="3" t="str">
        <f>IF($A228="","",IF((AND($A228="ADD",OR(BI228="",BI228="Vested Assets"))),"12",(_xlfn.XLOOKUP(BI228,ud_work_category[lookupValue],ud_work_category[lookupKey],""))))</f>
        <v/>
      </c>
      <c r="BK228" s="7"/>
      <c r="BL228" s="2" t="str">
        <f t="shared" si="36"/>
        <v/>
      </c>
      <c r="BM228" s="2" t="str">
        <f t="shared" si="37"/>
        <v/>
      </c>
      <c r="BN228" s="3" t="str">
        <f t="shared" si="38"/>
        <v/>
      </c>
      <c r="BO228" s="3" t="str">
        <f>IF($A228="","",IF((AND($A228="ADD",OR(BN228="",BN228="Excellent"))),"1",(_xlfn.XLOOKUP(BN228,condition[lookupValue],condition[lookupKey],""))))</f>
        <v/>
      </c>
      <c r="BP228" s="8" t="str">
        <f t="shared" si="39"/>
        <v/>
      </c>
      <c r="BQ228" s="9"/>
    </row>
    <row r="229" spans="2:69"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M229" s="3" t="str">
        <f>IF($A229="ADD",IF(NOT(ISBLANK(AL229)),_xlfn.XLOOKUP(AL229,ud_cover_subtype[lookupValue],ud_cover_subtype[lookupKey],"ERROR"),""), "")</f>
        <v/>
      </c>
      <c r="AO229" s="4"/>
      <c r="AQ229" s="4"/>
      <c r="AS229" s="8"/>
      <c r="AT229" s="4" t="str">
        <f t="shared" ca="1" si="30"/>
        <v/>
      </c>
      <c r="AU229" s="4"/>
      <c r="AV229" s="3" t="str">
        <f t="shared" si="31"/>
        <v/>
      </c>
      <c r="AW229" s="3" t="str">
        <f>IF($A229="","",IF((AND($A229="ADD",OR(AV229="",AV229="In Use"))),"5",(_xlfn.XLOOKUP(AV229,ud_asset_status[lookupValue],ud_asset_status[lookupKey],""))))</f>
        <v/>
      </c>
      <c r="AY229" s="3" t="str">
        <f>IF($A229="ADD",IF(NOT(ISBLANK(AX229)),_xlfn.XLOOKUP(AX229,ud_replacement_status[lookupValue],ud_replacement_status[lookupKey],"ERROR"),""), "")</f>
        <v/>
      </c>
      <c r="AZ229" s="8"/>
      <c r="BB229" s="3" t="str">
        <f>IF($A229="ADD",IF(NOT(ISBLANK(BA229)),_xlfn.XLOOKUP(BA229,ar_replace_reason[lookupValue],ar_replace_reason[lookupKey],"ERROR"),""), "")</f>
        <v/>
      </c>
      <c r="BC229" s="3" t="str">
        <f t="shared" si="32"/>
        <v/>
      </c>
      <c r="BD229" s="3" t="str">
        <f>IF($A229="","",IF((AND($A229="ADD",OR(BC229="",BC229="Queenstown-Lakes District Council"))),"70",(_xlfn.XLOOKUP(BC229,ud_organisation_owner[lookupValue],ud_organisation_owner[lookupKey],""))))</f>
        <v/>
      </c>
      <c r="BE229" s="3" t="str">
        <f t="shared" si="33"/>
        <v/>
      </c>
      <c r="BF229" s="3" t="str">
        <f>IF($A229="","",IF((AND($A229="ADD",OR(BE229="",BE229="Queenstown-Lakes District Council"))),"70",(_xlfn.XLOOKUP(BE229,ud_organisation_owner[lookupValue],ud_organisation_owner[lookupKey],""))))</f>
        <v/>
      </c>
      <c r="BG229" s="3" t="str">
        <f t="shared" si="34"/>
        <v/>
      </c>
      <c r="BH229" s="3" t="str">
        <f>IF($A229="","",IF((AND($A229="ADD",OR(BG229="",BG229="Local Authority"))),"17",(_xlfn.XLOOKUP(BG229,ud_sub_organisation[lookupValue],ud_sub_organisation[lookupKey],""))))</f>
        <v/>
      </c>
      <c r="BI229" s="3" t="str">
        <f t="shared" si="35"/>
        <v/>
      </c>
      <c r="BJ229" s="3" t="str">
        <f>IF($A229="","",IF((AND($A229="ADD",OR(BI229="",BI229="Vested Assets"))),"12",(_xlfn.XLOOKUP(BI229,ud_work_category[lookupValue],ud_work_category[lookupKey],""))))</f>
        <v/>
      </c>
      <c r="BK229" s="7"/>
      <c r="BL229" s="2" t="str">
        <f t="shared" si="36"/>
        <v/>
      </c>
      <c r="BM229" s="2" t="str">
        <f t="shared" si="37"/>
        <v/>
      </c>
      <c r="BN229" s="3" t="str">
        <f t="shared" si="38"/>
        <v/>
      </c>
      <c r="BO229" s="3" t="str">
        <f>IF($A229="","",IF((AND($A229="ADD",OR(BN229="",BN229="Excellent"))),"1",(_xlfn.XLOOKUP(BN229,condition[lookupValue],condition[lookupKey],""))))</f>
        <v/>
      </c>
      <c r="BP229" s="8" t="str">
        <f t="shared" si="39"/>
        <v/>
      </c>
      <c r="BQ229" s="9"/>
    </row>
    <row r="230" spans="2:69"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M230" s="3" t="str">
        <f>IF($A230="ADD",IF(NOT(ISBLANK(AL230)),_xlfn.XLOOKUP(AL230,ud_cover_subtype[lookupValue],ud_cover_subtype[lookupKey],"ERROR"),""), "")</f>
        <v/>
      </c>
      <c r="AO230" s="4"/>
      <c r="AQ230" s="4"/>
      <c r="AS230" s="8"/>
      <c r="AT230" s="4" t="str">
        <f t="shared" ca="1" si="30"/>
        <v/>
      </c>
      <c r="AU230" s="4"/>
      <c r="AV230" s="3" t="str">
        <f t="shared" si="31"/>
        <v/>
      </c>
      <c r="AW230" s="3" t="str">
        <f>IF($A230="","",IF((AND($A230="ADD",OR(AV230="",AV230="In Use"))),"5",(_xlfn.XLOOKUP(AV230,ud_asset_status[lookupValue],ud_asset_status[lookupKey],""))))</f>
        <v/>
      </c>
      <c r="AY230" s="3" t="str">
        <f>IF($A230="ADD",IF(NOT(ISBLANK(AX230)),_xlfn.XLOOKUP(AX230,ud_replacement_status[lookupValue],ud_replacement_status[lookupKey],"ERROR"),""), "")</f>
        <v/>
      </c>
      <c r="AZ230" s="8"/>
      <c r="BB230" s="3" t="str">
        <f>IF($A230="ADD",IF(NOT(ISBLANK(BA230)),_xlfn.XLOOKUP(BA230,ar_replace_reason[lookupValue],ar_replace_reason[lookupKey],"ERROR"),""), "")</f>
        <v/>
      </c>
      <c r="BC230" s="3" t="str">
        <f t="shared" si="32"/>
        <v/>
      </c>
      <c r="BD230" s="3" t="str">
        <f>IF($A230="","",IF((AND($A230="ADD",OR(BC230="",BC230="Queenstown-Lakes District Council"))),"70",(_xlfn.XLOOKUP(BC230,ud_organisation_owner[lookupValue],ud_organisation_owner[lookupKey],""))))</f>
        <v/>
      </c>
      <c r="BE230" s="3" t="str">
        <f t="shared" si="33"/>
        <v/>
      </c>
      <c r="BF230" s="3" t="str">
        <f>IF($A230="","",IF((AND($A230="ADD",OR(BE230="",BE230="Queenstown-Lakes District Council"))),"70",(_xlfn.XLOOKUP(BE230,ud_organisation_owner[lookupValue],ud_organisation_owner[lookupKey],""))))</f>
        <v/>
      </c>
      <c r="BG230" s="3" t="str">
        <f t="shared" si="34"/>
        <v/>
      </c>
      <c r="BH230" s="3" t="str">
        <f>IF($A230="","",IF((AND($A230="ADD",OR(BG230="",BG230="Local Authority"))),"17",(_xlfn.XLOOKUP(BG230,ud_sub_organisation[lookupValue],ud_sub_organisation[lookupKey],""))))</f>
        <v/>
      </c>
      <c r="BI230" s="3" t="str">
        <f t="shared" si="35"/>
        <v/>
      </c>
      <c r="BJ230" s="3" t="str">
        <f>IF($A230="","",IF((AND($A230="ADD",OR(BI230="",BI230="Vested Assets"))),"12",(_xlfn.XLOOKUP(BI230,ud_work_category[lookupValue],ud_work_category[lookupKey],""))))</f>
        <v/>
      </c>
      <c r="BK230" s="7"/>
      <c r="BL230" s="2" t="str">
        <f t="shared" si="36"/>
        <v/>
      </c>
      <c r="BM230" s="2" t="str">
        <f t="shared" si="37"/>
        <v/>
      </c>
      <c r="BN230" s="3" t="str">
        <f t="shared" si="38"/>
        <v/>
      </c>
      <c r="BO230" s="3" t="str">
        <f>IF($A230="","",IF((AND($A230="ADD",OR(BN230="",BN230="Excellent"))),"1",(_xlfn.XLOOKUP(BN230,condition[lookupValue],condition[lookupKey],""))))</f>
        <v/>
      </c>
      <c r="BP230" s="8" t="str">
        <f t="shared" si="39"/>
        <v/>
      </c>
      <c r="BQ230" s="9"/>
    </row>
    <row r="231" spans="2:69"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M231" s="3" t="str">
        <f>IF($A231="ADD",IF(NOT(ISBLANK(AL231)),_xlfn.XLOOKUP(AL231,ud_cover_subtype[lookupValue],ud_cover_subtype[lookupKey],"ERROR"),""), "")</f>
        <v/>
      </c>
      <c r="AO231" s="4"/>
      <c r="AQ231" s="4"/>
      <c r="AS231" s="8"/>
      <c r="AT231" s="4" t="str">
        <f t="shared" ca="1" si="30"/>
        <v/>
      </c>
      <c r="AU231" s="4"/>
      <c r="AV231" s="3" t="str">
        <f t="shared" si="31"/>
        <v/>
      </c>
      <c r="AW231" s="3" t="str">
        <f>IF($A231="","",IF((AND($A231="ADD",OR(AV231="",AV231="In Use"))),"5",(_xlfn.XLOOKUP(AV231,ud_asset_status[lookupValue],ud_asset_status[lookupKey],""))))</f>
        <v/>
      </c>
      <c r="AY231" s="3" t="str">
        <f>IF($A231="ADD",IF(NOT(ISBLANK(AX231)),_xlfn.XLOOKUP(AX231,ud_replacement_status[lookupValue],ud_replacement_status[lookupKey],"ERROR"),""), "")</f>
        <v/>
      </c>
      <c r="AZ231" s="8"/>
      <c r="BB231" s="3" t="str">
        <f>IF($A231="ADD",IF(NOT(ISBLANK(BA231)),_xlfn.XLOOKUP(BA231,ar_replace_reason[lookupValue],ar_replace_reason[lookupKey],"ERROR"),""), "")</f>
        <v/>
      </c>
      <c r="BC231" s="3" t="str">
        <f t="shared" si="32"/>
        <v/>
      </c>
      <c r="BD231" s="3" t="str">
        <f>IF($A231="","",IF((AND($A231="ADD",OR(BC231="",BC231="Queenstown-Lakes District Council"))),"70",(_xlfn.XLOOKUP(BC231,ud_organisation_owner[lookupValue],ud_organisation_owner[lookupKey],""))))</f>
        <v/>
      </c>
      <c r="BE231" s="3" t="str">
        <f t="shared" si="33"/>
        <v/>
      </c>
      <c r="BF231" s="3" t="str">
        <f>IF($A231="","",IF((AND($A231="ADD",OR(BE231="",BE231="Queenstown-Lakes District Council"))),"70",(_xlfn.XLOOKUP(BE231,ud_organisation_owner[lookupValue],ud_organisation_owner[lookupKey],""))))</f>
        <v/>
      </c>
      <c r="BG231" s="3" t="str">
        <f t="shared" si="34"/>
        <v/>
      </c>
      <c r="BH231" s="3" t="str">
        <f>IF($A231="","",IF((AND($A231="ADD",OR(BG231="",BG231="Local Authority"))),"17",(_xlfn.XLOOKUP(BG231,ud_sub_organisation[lookupValue],ud_sub_organisation[lookupKey],""))))</f>
        <v/>
      </c>
      <c r="BI231" s="3" t="str">
        <f t="shared" si="35"/>
        <v/>
      </c>
      <c r="BJ231" s="3" t="str">
        <f>IF($A231="","",IF((AND($A231="ADD",OR(BI231="",BI231="Vested Assets"))),"12",(_xlfn.XLOOKUP(BI231,ud_work_category[lookupValue],ud_work_category[lookupKey],""))))</f>
        <v/>
      </c>
      <c r="BK231" s="7"/>
      <c r="BL231" s="2" t="str">
        <f t="shared" si="36"/>
        <v/>
      </c>
      <c r="BM231" s="2" t="str">
        <f t="shared" si="37"/>
        <v/>
      </c>
      <c r="BN231" s="3" t="str">
        <f t="shared" si="38"/>
        <v/>
      </c>
      <c r="BO231" s="3" t="str">
        <f>IF($A231="","",IF((AND($A231="ADD",OR(BN231="",BN231="Excellent"))),"1",(_xlfn.XLOOKUP(BN231,condition[lookupValue],condition[lookupKey],""))))</f>
        <v/>
      </c>
      <c r="BP231" s="8" t="str">
        <f t="shared" si="39"/>
        <v/>
      </c>
      <c r="BQ231" s="9"/>
    </row>
    <row r="232" spans="2:69"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M232" s="3" t="str">
        <f>IF($A232="ADD",IF(NOT(ISBLANK(AL232)),_xlfn.XLOOKUP(AL232,ud_cover_subtype[lookupValue],ud_cover_subtype[lookupKey],"ERROR"),""), "")</f>
        <v/>
      </c>
      <c r="AO232" s="4"/>
      <c r="AQ232" s="4"/>
      <c r="AS232" s="8"/>
      <c r="AT232" s="4" t="str">
        <f t="shared" ca="1" si="30"/>
        <v/>
      </c>
      <c r="AU232" s="4"/>
      <c r="AV232" s="3" t="str">
        <f t="shared" si="31"/>
        <v/>
      </c>
      <c r="AW232" s="3" t="str">
        <f>IF($A232="","",IF((AND($A232="ADD",OR(AV232="",AV232="In Use"))),"5",(_xlfn.XLOOKUP(AV232,ud_asset_status[lookupValue],ud_asset_status[lookupKey],""))))</f>
        <v/>
      </c>
      <c r="AY232" s="3" t="str">
        <f>IF($A232="ADD",IF(NOT(ISBLANK(AX232)),_xlfn.XLOOKUP(AX232,ud_replacement_status[lookupValue],ud_replacement_status[lookupKey],"ERROR"),""), "")</f>
        <v/>
      </c>
      <c r="AZ232" s="8"/>
      <c r="BB232" s="3" t="str">
        <f>IF($A232="ADD",IF(NOT(ISBLANK(BA232)),_xlfn.XLOOKUP(BA232,ar_replace_reason[lookupValue],ar_replace_reason[lookupKey],"ERROR"),""), "")</f>
        <v/>
      </c>
      <c r="BC232" s="3" t="str">
        <f t="shared" si="32"/>
        <v/>
      </c>
      <c r="BD232" s="3" t="str">
        <f>IF($A232="","",IF((AND($A232="ADD",OR(BC232="",BC232="Queenstown-Lakes District Council"))),"70",(_xlfn.XLOOKUP(BC232,ud_organisation_owner[lookupValue],ud_organisation_owner[lookupKey],""))))</f>
        <v/>
      </c>
      <c r="BE232" s="3" t="str">
        <f t="shared" si="33"/>
        <v/>
      </c>
      <c r="BF232" s="3" t="str">
        <f>IF($A232="","",IF((AND($A232="ADD",OR(BE232="",BE232="Queenstown-Lakes District Council"))),"70",(_xlfn.XLOOKUP(BE232,ud_organisation_owner[lookupValue],ud_organisation_owner[lookupKey],""))))</f>
        <v/>
      </c>
      <c r="BG232" s="3" t="str">
        <f t="shared" si="34"/>
        <v/>
      </c>
      <c r="BH232" s="3" t="str">
        <f>IF($A232="","",IF((AND($A232="ADD",OR(BG232="",BG232="Local Authority"))),"17",(_xlfn.XLOOKUP(BG232,ud_sub_organisation[lookupValue],ud_sub_organisation[lookupKey],""))))</f>
        <v/>
      </c>
      <c r="BI232" s="3" t="str">
        <f t="shared" si="35"/>
        <v/>
      </c>
      <c r="BJ232" s="3" t="str">
        <f>IF($A232="","",IF((AND($A232="ADD",OR(BI232="",BI232="Vested Assets"))),"12",(_xlfn.XLOOKUP(BI232,ud_work_category[lookupValue],ud_work_category[lookupKey],""))))</f>
        <v/>
      </c>
      <c r="BK232" s="7"/>
      <c r="BL232" s="2" t="str">
        <f t="shared" si="36"/>
        <v/>
      </c>
      <c r="BM232" s="2" t="str">
        <f t="shared" si="37"/>
        <v/>
      </c>
      <c r="BN232" s="3" t="str">
        <f t="shared" si="38"/>
        <v/>
      </c>
      <c r="BO232" s="3" t="str">
        <f>IF($A232="","",IF((AND($A232="ADD",OR(BN232="",BN232="Excellent"))),"1",(_xlfn.XLOOKUP(BN232,condition[lookupValue],condition[lookupKey],""))))</f>
        <v/>
      </c>
      <c r="BP232" s="8" t="str">
        <f t="shared" si="39"/>
        <v/>
      </c>
      <c r="BQ232" s="9"/>
    </row>
    <row r="233" spans="2:69"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M233" s="3" t="str">
        <f>IF($A233="ADD",IF(NOT(ISBLANK(AL233)),_xlfn.XLOOKUP(AL233,ud_cover_subtype[lookupValue],ud_cover_subtype[lookupKey],"ERROR"),""), "")</f>
        <v/>
      </c>
      <c r="AO233" s="4"/>
      <c r="AQ233" s="4"/>
      <c r="AS233" s="8"/>
      <c r="AT233" s="4" t="str">
        <f t="shared" ca="1" si="30"/>
        <v/>
      </c>
      <c r="AU233" s="4"/>
      <c r="AV233" s="3" t="str">
        <f t="shared" si="31"/>
        <v/>
      </c>
      <c r="AW233" s="3" t="str">
        <f>IF($A233="","",IF((AND($A233="ADD",OR(AV233="",AV233="In Use"))),"5",(_xlfn.XLOOKUP(AV233,ud_asset_status[lookupValue],ud_asset_status[lookupKey],""))))</f>
        <v/>
      </c>
      <c r="AY233" s="3" t="str">
        <f>IF($A233="ADD",IF(NOT(ISBLANK(AX233)),_xlfn.XLOOKUP(AX233,ud_replacement_status[lookupValue],ud_replacement_status[lookupKey],"ERROR"),""), "")</f>
        <v/>
      </c>
      <c r="AZ233" s="8"/>
      <c r="BB233" s="3" t="str">
        <f>IF($A233="ADD",IF(NOT(ISBLANK(BA233)),_xlfn.XLOOKUP(BA233,ar_replace_reason[lookupValue],ar_replace_reason[lookupKey],"ERROR"),""), "")</f>
        <v/>
      </c>
      <c r="BC233" s="3" t="str">
        <f t="shared" si="32"/>
        <v/>
      </c>
      <c r="BD233" s="3" t="str">
        <f>IF($A233="","",IF((AND($A233="ADD",OR(BC233="",BC233="Queenstown-Lakes District Council"))),"70",(_xlfn.XLOOKUP(BC233,ud_organisation_owner[lookupValue],ud_organisation_owner[lookupKey],""))))</f>
        <v/>
      </c>
      <c r="BE233" s="3" t="str">
        <f t="shared" si="33"/>
        <v/>
      </c>
      <c r="BF233" s="3" t="str">
        <f>IF($A233="","",IF((AND($A233="ADD",OR(BE233="",BE233="Queenstown-Lakes District Council"))),"70",(_xlfn.XLOOKUP(BE233,ud_organisation_owner[lookupValue],ud_organisation_owner[lookupKey],""))))</f>
        <v/>
      </c>
      <c r="BG233" s="3" t="str">
        <f t="shared" si="34"/>
        <v/>
      </c>
      <c r="BH233" s="3" t="str">
        <f>IF($A233="","",IF((AND($A233="ADD",OR(BG233="",BG233="Local Authority"))),"17",(_xlfn.XLOOKUP(BG233,ud_sub_organisation[lookupValue],ud_sub_organisation[lookupKey],""))))</f>
        <v/>
      </c>
      <c r="BI233" s="3" t="str">
        <f t="shared" si="35"/>
        <v/>
      </c>
      <c r="BJ233" s="3" t="str">
        <f>IF($A233="","",IF((AND($A233="ADD",OR(BI233="",BI233="Vested Assets"))),"12",(_xlfn.XLOOKUP(BI233,ud_work_category[lookupValue],ud_work_category[lookupKey],""))))</f>
        <v/>
      </c>
      <c r="BK233" s="7"/>
      <c r="BL233" s="2" t="str">
        <f t="shared" si="36"/>
        <v/>
      </c>
      <c r="BM233" s="2" t="str">
        <f t="shared" si="37"/>
        <v/>
      </c>
      <c r="BN233" s="3" t="str">
        <f t="shared" si="38"/>
        <v/>
      </c>
      <c r="BO233" s="3" t="str">
        <f>IF($A233="","",IF((AND($A233="ADD",OR(BN233="",BN233="Excellent"))),"1",(_xlfn.XLOOKUP(BN233,condition[lookupValue],condition[lookupKey],""))))</f>
        <v/>
      </c>
      <c r="BP233" s="8" t="str">
        <f t="shared" si="39"/>
        <v/>
      </c>
      <c r="BQ233" s="9"/>
    </row>
    <row r="234" spans="2:69"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M234" s="3" t="str">
        <f>IF($A234="ADD",IF(NOT(ISBLANK(AL234)),_xlfn.XLOOKUP(AL234,ud_cover_subtype[lookupValue],ud_cover_subtype[lookupKey],"ERROR"),""), "")</f>
        <v/>
      </c>
      <c r="AO234" s="4"/>
      <c r="AQ234" s="4"/>
      <c r="AS234" s="8"/>
      <c r="AT234" s="4" t="str">
        <f t="shared" ca="1" si="30"/>
        <v/>
      </c>
      <c r="AU234" s="4"/>
      <c r="AV234" s="3" t="str">
        <f t="shared" si="31"/>
        <v/>
      </c>
      <c r="AW234" s="3" t="str">
        <f>IF($A234="","",IF((AND($A234="ADD",OR(AV234="",AV234="In Use"))),"5",(_xlfn.XLOOKUP(AV234,ud_asset_status[lookupValue],ud_asset_status[lookupKey],""))))</f>
        <v/>
      </c>
      <c r="AY234" s="3" t="str">
        <f>IF($A234="ADD",IF(NOT(ISBLANK(AX234)),_xlfn.XLOOKUP(AX234,ud_replacement_status[lookupValue],ud_replacement_status[lookupKey],"ERROR"),""), "")</f>
        <v/>
      </c>
      <c r="AZ234" s="8"/>
      <c r="BB234" s="3" t="str">
        <f>IF($A234="ADD",IF(NOT(ISBLANK(BA234)),_xlfn.XLOOKUP(BA234,ar_replace_reason[lookupValue],ar_replace_reason[lookupKey],"ERROR"),""), "")</f>
        <v/>
      </c>
      <c r="BC234" s="3" t="str">
        <f t="shared" si="32"/>
        <v/>
      </c>
      <c r="BD234" s="3" t="str">
        <f>IF($A234="","",IF((AND($A234="ADD",OR(BC234="",BC234="Queenstown-Lakes District Council"))),"70",(_xlfn.XLOOKUP(BC234,ud_organisation_owner[lookupValue],ud_organisation_owner[lookupKey],""))))</f>
        <v/>
      </c>
      <c r="BE234" s="3" t="str">
        <f t="shared" si="33"/>
        <v/>
      </c>
      <c r="BF234" s="3" t="str">
        <f>IF($A234="","",IF((AND($A234="ADD",OR(BE234="",BE234="Queenstown-Lakes District Council"))),"70",(_xlfn.XLOOKUP(BE234,ud_organisation_owner[lookupValue],ud_organisation_owner[lookupKey],""))))</f>
        <v/>
      </c>
      <c r="BG234" s="3" t="str">
        <f t="shared" si="34"/>
        <v/>
      </c>
      <c r="BH234" s="3" t="str">
        <f>IF($A234="","",IF((AND($A234="ADD",OR(BG234="",BG234="Local Authority"))),"17",(_xlfn.XLOOKUP(BG234,ud_sub_organisation[lookupValue],ud_sub_organisation[lookupKey],""))))</f>
        <v/>
      </c>
      <c r="BI234" s="3" t="str">
        <f t="shared" si="35"/>
        <v/>
      </c>
      <c r="BJ234" s="3" t="str">
        <f>IF($A234="","",IF((AND($A234="ADD",OR(BI234="",BI234="Vested Assets"))),"12",(_xlfn.XLOOKUP(BI234,ud_work_category[lookupValue],ud_work_category[lookupKey],""))))</f>
        <v/>
      </c>
      <c r="BK234" s="7"/>
      <c r="BL234" s="2" t="str">
        <f t="shared" si="36"/>
        <v/>
      </c>
      <c r="BM234" s="2" t="str">
        <f t="shared" si="37"/>
        <v/>
      </c>
      <c r="BN234" s="3" t="str">
        <f t="shared" si="38"/>
        <v/>
      </c>
      <c r="BO234" s="3" t="str">
        <f>IF($A234="","",IF((AND($A234="ADD",OR(BN234="",BN234="Excellent"))),"1",(_xlfn.XLOOKUP(BN234,condition[lookupValue],condition[lookupKey],""))))</f>
        <v/>
      </c>
      <c r="BP234" s="8" t="str">
        <f t="shared" si="39"/>
        <v/>
      </c>
      <c r="BQ234" s="9"/>
    </row>
    <row r="235" spans="2:69"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M235" s="3" t="str">
        <f>IF($A235="ADD",IF(NOT(ISBLANK(AL235)),_xlfn.XLOOKUP(AL235,ud_cover_subtype[lookupValue],ud_cover_subtype[lookupKey],"ERROR"),""), "")</f>
        <v/>
      </c>
      <c r="AO235" s="4"/>
      <c r="AQ235" s="4"/>
      <c r="AS235" s="8"/>
      <c r="AT235" s="4" t="str">
        <f t="shared" ca="1" si="30"/>
        <v/>
      </c>
      <c r="AU235" s="4"/>
      <c r="AV235" s="3" t="str">
        <f t="shared" si="31"/>
        <v/>
      </c>
      <c r="AW235" s="3" t="str">
        <f>IF($A235="","",IF((AND($A235="ADD",OR(AV235="",AV235="In Use"))),"5",(_xlfn.XLOOKUP(AV235,ud_asset_status[lookupValue],ud_asset_status[lookupKey],""))))</f>
        <v/>
      </c>
      <c r="AY235" s="3" t="str">
        <f>IF($A235="ADD",IF(NOT(ISBLANK(AX235)),_xlfn.XLOOKUP(AX235,ud_replacement_status[lookupValue],ud_replacement_status[lookupKey],"ERROR"),""), "")</f>
        <v/>
      </c>
      <c r="AZ235" s="8"/>
      <c r="BB235" s="3" t="str">
        <f>IF($A235="ADD",IF(NOT(ISBLANK(BA235)),_xlfn.XLOOKUP(BA235,ar_replace_reason[lookupValue],ar_replace_reason[lookupKey],"ERROR"),""), "")</f>
        <v/>
      </c>
      <c r="BC235" s="3" t="str">
        <f t="shared" si="32"/>
        <v/>
      </c>
      <c r="BD235" s="3" t="str">
        <f>IF($A235="","",IF((AND($A235="ADD",OR(BC235="",BC235="Queenstown-Lakes District Council"))),"70",(_xlfn.XLOOKUP(BC235,ud_organisation_owner[lookupValue],ud_organisation_owner[lookupKey],""))))</f>
        <v/>
      </c>
      <c r="BE235" s="3" t="str">
        <f t="shared" si="33"/>
        <v/>
      </c>
      <c r="BF235" s="3" t="str">
        <f>IF($A235="","",IF((AND($A235="ADD",OR(BE235="",BE235="Queenstown-Lakes District Council"))),"70",(_xlfn.XLOOKUP(BE235,ud_organisation_owner[lookupValue],ud_organisation_owner[lookupKey],""))))</f>
        <v/>
      </c>
      <c r="BG235" s="3" t="str">
        <f t="shared" si="34"/>
        <v/>
      </c>
      <c r="BH235" s="3" t="str">
        <f>IF($A235="","",IF((AND($A235="ADD",OR(BG235="",BG235="Local Authority"))),"17",(_xlfn.XLOOKUP(BG235,ud_sub_organisation[lookupValue],ud_sub_organisation[lookupKey],""))))</f>
        <v/>
      </c>
      <c r="BI235" s="3" t="str">
        <f t="shared" si="35"/>
        <v/>
      </c>
      <c r="BJ235" s="3" t="str">
        <f>IF($A235="","",IF((AND($A235="ADD",OR(BI235="",BI235="Vested Assets"))),"12",(_xlfn.XLOOKUP(BI235,ud_work_category[lookupValue],ud_work_category[lookupKey],""))))</f>
        <v/>
      </c>
      <c r="BK235" s="7"/>
      <c r="BL235" s="2" t="str">
        <f t="shared" si="36"/>
        <v/>
      </c>
      <c r="BM235" s="2" t="str">
        <f t="shared" si="37"/>
        <v/>
      </c>
      <c r="BN235" s="3" t="str">
        <f t="shared" si="38"/>
        <v/>
      </c>
      <c r="BO235" s="3" t="str">
        <f>IF($A235="","",IF((AND($A235="ADD",OR(BN235="",BN235="Excellent"))),"1",(_xlfn.XLOOKUP(BN235,condition[lookupValue],condition[lookupKey],""))))</f>
        <v/>
      </c>
      <c r="BP235" s="8" t="str">
        <f t="shared" si="39"/>
        <v/>
      </c>
      <c r="BQ235" s="9"/>
    </row>
    <row r="236" spans="2:69"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M236" s="3" t="str">
        <f>IF($A236="ADD",IF(NOT(ISBLANK(AL236)),_xlfn.XLOOKUP(AL236,ud_cover_subtype[lookupValue],ud_cover_subtype[lookupKey],"ERROR"),""), "")</f>
        <v/>
      </c>
      <c r="AO236" s="4"/>
      <c r="AQ236" s="4"/>
      <c r="AS236" s="8"/>
      <c r="AT236" s="4" t="str">
        <f t="shared" ca="1" si="30"/>
        <v/>
      </c>
      <c r="AU236" s="4"/>
      <c r="AV236" s="3" t="str">
        <f t="shared" si="31"/>
        <v/>
      </c>
      <c r="AW236" s="3" t="str">
        <f>IF($A236="","",IF((AND($A236="ADD",OR(AV236="",AV236="In Use"))),"5",(_xlfn.XLOOKUP(AV236,ud_asset_status[lookupValue],ud_asset_status[lookupKey],""))))</f>
        <v/>
      </c>
      <c r="AY236" s="3" t="str">
        <f>IF($A236="ADD",IF(NOT(ISBLANK(AX236)),_xlfn.XLOOKUP(AX236,ud_replacement_status[lookupValue],ud_replacement_status[lookupKey],"ERROR"),""), "")</f>
        <v/>
      </c>
      <c r="AZ236" s="8"/>
      <c r="BB236" s="3" t="str">
        <f>IF($A236="ADD",IF(NOT(ISBLANK(BA236)),_xlfn.XLOOKUP(BA236,ar_replace_reason[lookupValue],ar_replace_reason[lookupKey],"ERROR"),""), "")</f>
        <v/>
      </c>
      <c r="BC236" s="3" t="str">
        <f t="shared" si="32"/>
        <v/>
      </c>
      <c r="BD236" s="3" t="str">
        <f>IF($A236="","",IF((AND($A236="ADD",OR(BC236="",BC236="Queenstown-Lakes District Council"))),"70",(_xlfn.XLOOKUP(BC236,ud_organisation_owner[lookupValue],ud_organisation_owner[lookupKey],""))))</f>
        <v/>
      </c>
      <c r="BE236" s="3" t="str">
        <f t="shared" si="33"/>
        <v/>
      </c>
      <c r="BF236" s="3" t="str">
        <f>IF($A236="","",IF((AND($A236="ADD",OR(BE236="",BE236="Queenstown-Lakes District Council"))),"70",(_xlfn.XLOOKUP(BE236,ud_organisation_owner[lookupValue],ud_organisation_owner[lookupKey],""))))</f>
        <v/>
      </c>
      <c r="BG236" s="3" t="str">
        <f t="shared" si="34"/>
        <v/>
      </c>
      <c r="BH236" s="3" t="str">
        <f>IF($A236="","",IF((AND($A236="ADD",OR(BG236="",BG236="Local Authority"))),"17",(_xlfn.XLOOKUP(BG236,ud_sub_organisation[lookupValue],ud_sub_organisation[lookupKey],""))))</f>
        <v/>
      </c>
      <c r="BI236" s="3" t="str">
        <f t="shared" si="35"/>
        <v/>
      </c>
      <c r="BJ236" s="3" t="str">
        <f>IF($A236="","",IF((AND($A236="ADD",OR(BI236="",BI236="Vested Assets"))),"12",(_xlfn.XLOOKUP(BI236,ud_work_category[lookupValue],ud_work_category[lookupKey],""))))</f>
        <v/>
      </c>
      <c r="BK236" s="7"/>
      <c r="BL236" s="2" t="str">
        <f t="shared" si="36"/>
        <v/>
      </c>
      <c r="BM236" s="2" t="str">
        <f t="shared" si="37"/>
        <v/>
      </c>
      <c r="BN236" s="3" t="str">
        <f t="shared" si="38"/>
        <v/>
      </c>
      <c r="BO236" s="3" t="str">
        <f>IF($A236="","",IF((AND($A236="ADD",OR(BN236="",BN236="Excellent"))),"1",(_xlfn.XLOOKUP(BN236,condition[lookupValue],condition[lookupKey],""))))</f>
        <v/>
      </c>
      <c r="BP236" s="8" t="str">
        <f t="shared" si="39"/>
        <v/>
      </c>
      <c r="BQ236" s="9"/>
    </row>
    <row r="237" spans="2:69"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M237" s="3" t="str">
        <f>IF($A237="ADD",IF(NOT(ISBLANK(AL237)),_xlfn.XLOOKUP(AL237,ud_cover_subtype[lookupValue],ud_cover_subtype[lookupKey],"ERROR"),""), "")</f>
        <v/>
      </c>
      <c r="AO237" s="4"/>
      <c r="AQ237" s="4"/>
      <c r="AS237" s="8"/>
      <c r="AT237" s="4" t="str">
        <f t="shared" ca="1" si="30"/>
        <v/>
      </c>
      <c r="AU237" s="4"/>
      <c r="AV237" s="3" t="str">
        <f t="shared" si="31"/>
        <v/>
      </c>
      <c r="AW237" s="3" t="str">
        <f>IF($A237="","",IF((AND($A237="ADD",OR(AV237="",AV237="In Use"))),"5",(_xlfn.XLOOKUP(AV237,ud_asset_status[lookupValue],ud_asset_status[lookupKey],""))))</f>
        <v/>
      </c>
      <c r="AY237" s="3" t="str">
        <f>IF($A237="ADD",IF(NOT(ISBLANK(AX237)),_xlfn.XLOOKUP(AX237,ud_replacement_status[lookupValue],ud_replacement_status[lookupKey],"ERROR"),""), "")</f>
        <v/>
      </c>
      <c r="AZ237" s="8"/>
      <c r="BB237" s="3" t="str">
        <f>IF($A237="ADD",IF(NOT(ISBLANK(BA237)),_xlfn.XLOOKUP(BA237,ar_replace_reason[lookupValue],ar_replace_reason[lookupKey],"ERROR"),""), "")</f>
        <v/>
      </c>
      <c r="BC237" s="3" t="str">
        <f t="shared" si="32"/>
        <v/>
      </c>
      <c r="BD237" s="3" t="str">
        <f>IF($A237="","",IF((AND($A237="ADD",OR(BC237="",BC237="Queenstown-Lakes District Council"))),"70",(_xlfn.XLOOKUP(BC237,ud_organisation_owner[lookupValue],ud_organisation_owner[lookupKey],""))))</f>
        <v/>
      </c>
      <c r="BE237" s="3" t="str">
        <f t="shared" si="33"/>
        <v/>
      </c>
      <c r="BF237" s="3" t="str">
        <f>IF($A237="","",IF((AND($A237="ADD",OR(BE237="",BE237="Queenstown-Lakes District Council"))),"70",(_xlfn.XLOOKUP(BE237,ud_organisation_owner[lookupValue],ud_organisation_owner[lookupKey],""))))</f>
        <v/>
      </c>
      <c r="BG237" s="3" t="str">
        <f t="shared" si="34"/>
        <v/>
      </c>
      <c r="BH237" s="3" t="str">
        <f>IF($A237="","",IF((AND($A237="ADD",OR(BG237="",BG237="Local Authority"))),"17",(_xlfn.XLOOKUP(BG237,ud_sub_organisation[lookupValue],ud_sub_organisation[lookupKey],""))))</f>
        <v/>
      </c>
      <c r="BI237" s="3" t="str">
        <f t="shared" si="35"/>
        <v/>
      </c>
      <c r="BJ237" s="3" t="str">
        <f>IF($A237="","",IF((AND($A237="ADD",OR(BI237="",BI237="Vested Assets"))),"12",(_xlfn.XLOOKUP(BI237,ud_work_category[lookupValue],ud_work_category[lookupKey],""))))</f>
        <v/>
      </c>
      <c r="BK237" s="7"/>
      <c r="BL237" s="2" t="str">
        <f t="shared" si="36"/>
        <v/>
      </c>
      <c r="BM237" s="2" t="str">
        <f t="shared" si="37"/>
        <v/>
      </c>
      <c r="BN237" s="3" t="str">
        <f t="shared" si="38"/>
        <v/>
      </c>
      <c r="BO237" s="3" t="str">
        <f>IF($A237="","",IF((AND($A237="ADD",OR(BN237="",BN237="Excellent"))),"1",(_xlfn.XLOOKUP(BN237,condition[lookupValue],condition[lookupKey],""))))</f>
        <v/>
      </c>
      <c r="BP237" s="8" t="str">
        <f t="shared" si="39"/>
        <v/>
      </c>
      <c r="BQ237" s="9"/>
    </row>
    <row r="238" spans="2:69"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M238" s="3" t="str">
        <f>IF($A238="ADD",IF(NOT(ISBLANK(AL238)),_xlfn.XLOOKUP(AL238,ud_cover_subtype[lookupValue],ud_cover_subtype[lookupKey],"ERROR"),""), "")</f>
        <v/>
      </c>
      <c r="AO238" s="4"/>
      <c r="AQ238" s="4"/>
      <c r="AS238" s="8"/>
      <c r="AT238" s="4" t="str">
        <f t="shared" ca="1" si="30"/>
        <v/>
      </c>
      <c r="AU238" s="4"/>
      <c r="AV238" s="3" t="str">
        <f t="shared" si="31"/>
        <v/>
      </c>
      <c r="AW238" s="3" t="str">
        <f>IF($A238="","",IF((AND($A238="ADD",OR(AV238="",AV238="In Use"))),"5",(_xlfn.XLOOKUP(AV238,ud_asset_status[lookupValue],ud_asset_status[lookupKey],""))))</f>
        <v/>
      </c>
      <c r="AY238" s="3" t="str">
        <f>IF($A238="ADD",IF(NOT(ISBLANK(AX238)),_xlfn.XLOOKUP(AX238,ud_replacement_status[lookupValue],ud_replacement_status[lookupKey],"ERROR"),""), "")</f>
        <v/>
      </c>
      <c r="AZ238" s="8"/>
      <c r="BB238" s="3" t="str">
        <f>IF($A238="ADD",IF(NOT(ISBLANK(BA238)),_xlfn.XLOOKUP(BA238,ar_replace_reason[lookupValue],ar_replace_reason[lookupKey],"ERROR"),""), "")</f>
        <v/>
      </c>
      <c r="BC238" s="3" t="str">
        <f t="shared" si="32"/>
        <v/>
      </c>
      <c r="BD238" s="3" t="str">
        <f>IF($A238="","",IF((AND($A238="ADD",OR(BC238="",BC238="Queenstown-Lakes District Council"))),"70",(_xlfn.XLOOKUP(BC238,ud_organisation_owner[lookupValue],ud_organisation_owner[lookupKey],""))))</f>
        <v/>
      </c>
      <c r="BE238" s="3" t="str">
        <f t="shared" si="33"/>
        <v/>
      </c>
      <c r="BF238" s="3" t="str">
        <f>IF($A238="","",IF((AND($A238="ADD",OR(BE238="",BE238="Queenstown-Lakes District Council"))),"70",(_xlfn.XLOOKUP(BE238,ud_organisation_owner[lookupValue],ud_organisation_owner[lookupKey],""))))</f>
        <v/>
      </c>
      <c r="BG238" s="3" t="str">
        <f t="shared" si="34"/>
        <v/>
      </c>
      <c r="BH238" s="3" t="str">
        <f>IF($A238="","",IF((AND($A238="ADD",OR(BG238="",BG238="Local Authority"))),"17",(_xlfn.XLOOKUP(BG238,ud_sub_organisation[lookupValue],ud_sub_organisation[lookupKey],""))))</f>
        <v/>
      </c>
      <c r="BI238" s="3" t="str">
        <f t="shared" si="35"/>
        <v/>
      </c>
      <c r="BJ238" s="3" t="str">
        <f>IF($A238="","",IF((AND($A238="ADD",OR(BI238="",BI238="Vested Assets"))),"12",(_xlfn.XLOOKUP(BI238,ud_work_category[lookupValue],ud_work_category[lookupKey],""))))</f>
        <v/>
      </c>
      <c r="BK238" s="7"/>
      <c r="BL238" s="2" t="str">
        <f t="shared" si="36"/>
        <v/>
      </c>
      <c r="BM238" s="2" t="str">
        <f t="shared" si="37"/>
        <v/>
      </c>
      <c r="BN238" s="3" t="str">
        <f t="shared" si="38"/>
        <v/>
      </c>
      <c r="BO238" s="3" t="str">
        <f>IF($A238="","",IF((AND($A238="ADD",OR(BN238="",BN238="Excellent"))),"1",(_xlfn.XLOOKUP(BN238,condition[lookupValue],condition[lookupKey],""))))</f>
        <v/>
      </c>
      <c r="BP238" s="8" t="str">
        <f t="shared" si="39"/>
        <v/>
      </c>
      <c r="BQ238" s="9"/>
    </row>
    <row r="239" spans="2:69"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M239" s="3" t="str">
        <f>IF($A239="ADD",IF(NOT(ISBLANK(AL239)),_xlfn.XLOOKUP(AL239,ud_cover_subtype[lookupValue],ud_cover_subtype[lookupKey],"ERROR"),""), "")</f>
        <v/>
      </c>
      <c r="AO239" s="4"/>
      <c r="AQ239" s="4"/>
      <c r="AS239" s="8"/>
      <c r="AT239" s="4" t="str">
        <f t="shared" ca="1" si="30"/>
        <v/>
      </c>
      <c r="AU239" s="4"/>
      <c r="AV239" s="3" t="str">
        <f t="shared" si="31"/>
        <v/>
      </c>
      <c r="AW239" s="3" t="str">
        <f>IF($A239="","",IF((AND($A239="ADD",OR(AV239="",AV239="In Use"))),"5",(_xlfn.XLOOKUP(AV239,ud_asset_status[lookupValue],ud_asset_status[lookupKey],""))))</f>
        <v/>
      </c>
      <c r="AY239" s="3" t="str">
        <f>IF($A239="ADD",IF(NOT(ISBLANK(AX239)),_xlfn.XLOOKUP(AX239,ud_replacement_status[lookupValue],ud_replacement_status[lookupKey],"ERROR"),""), "")</f>
        <v/>
      </c>
      <c r="AZ239" s="8"/>
      <c r="BB239" s="3" t="str">
        <f>IF($A239="ADD",IF(NOT(ISBLANK(BA239)),_xlfn.XLOOKUP(BA239,ar_replace_reason[lookupValue],ar_replace_reason[lookupKey],"ERROR"),""), "")</f>
        <v/>
      </c>
      <c r="BC239" s="3" t="str">
        <f t="shared" si="32"/>
        <v/>
      </c>
      <c r="BD239" s="3" t="str">
        <f>IF($A239="","",IF((AND($A239="ADD",OR(BC239="",BC239="Queenstown-Lakes District Council"))),"70",(_xlfn.XLOOKUP(BC239,ud_organisation_owner[lookupValue],ud_organisation_owner[lookupKey],""))))</f>
        <v/>
      </c>
      <c r="BE239" s="3" t="str">
        <f t="shared" si="33"/>
        <v/>
      </c>
      <c r="BF239" s="3" t="str">
        <f>IF($A239="","",IF((AND($A239="ADD",OR(BE239="",BE239="Queenstown-Lakes District Council"))),"70",(_xlfn.XLOOKUP(BE239,ud_organisation_owner[lookupValue],ud_organisation_owner[lookupKey],""))))</f>
        <v/>
      </c>
      <c r="BG239" s="3" t="str">
        <f t="shared" si="34"/>
        <v/>
      </c>
      <c r="BH239" s="3" t="str">
        <f>IF($A239="","",IF((AND($A239="ADD",OR(BG239="",BG239="Local Authority"))),"17",(_xlfn.XLOOKUP(BG239,ud_sub_organisation[lookupValue],ud_sub_organisation[lookupKey],""))))</f>
        <v/>
      </c>
      <c r="BI239" s="3" t="str">
        <f t="shared" si="35"/>
        <v/>
      </c>
      <c r="BJ239" s="3" t="str">
        <f>IF($A239="","",IF((AND($A239="ADD",OR(BI239="",BI239="Vested Assets"))),"12",(_xlfn.XLOOKUP(BI239,ud_work_category[lookupValue],ud_work_category[lookupKey],""))))</f>
        <v/>
      </c>
      <c r="BK239" s="7"/>
      <c r="BL239" s="2" t="str">
        <f t="shared" si="36"/>
        <v/>
      </c>
      <c r="BM239" s="2" t="str">
        <f t="shared" si="37"/>
        <v/>
      </c>
      <c r="BN239" s="3" t="str">
        <f t="shared" si="38"/>
        <v/>
      </c>
      <c r="BO239" s="3" t="str">
        <f>IF($A239="","",IF((AND($A239="ADD",OR(BN239="",BN239="Excellent"))),"1",(_xlfn.XLOOKUP(BN239,condition[lookupValue],condition[lookupKey],""))))</f>
        <v/>
      </c>
      <c r="BP239" s="8" t="str">
        <f t="shared" si="39"/>
        <v/>
      </c>
      <c r="BQ239" s="9"/>
    </row>
    <row r="240" spans="2:69"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M240" s="3" t="str">
        <f>IF($A240="ADD",IF(NOT(ISBLANK(AL240)),_xlfn.XLOOKUP(AL240,ud_cover_subtype[lookupValue],ud_cover_subtype[lookupKey],"ERROR"),""), "")</f>
        <v/>
      </c>
      <c r="AO240" s="4"/>
      <c r="AQ240" s="4"/>
      <c r="AS240" s="8"/>
      <c r="AT240" s="4" t="str">
        <f t="shared" ca="1" si="30"/>
        <v/>
      </c>
      <c r="AU240" s="4"/>
      <c r="AV240" s="3" t="str">
        <f t="shared" si="31"/>
        <v/>
      </c>
      <c r="AW240" s="3" t="str">
        <f>IF($A240="","",IF((AND($A240="ADD",OR(AV240="",AV240="In Use"))),"5",(_xlfn.XLOOKUP(AV240,ud_asset_status[lookupValue],ud_asset_status[lookupKey],""))))</f>
        <v/>
      </c>
      <c r="AY240" s="3" t="str">
        <f>IF($A240="ADD",IF(NOT(ISBLANK(AX240)),_xlfn.XLOOKUP(AX240,ud_replacement_status[lookupValue],ud_replacement_status[lookupKey],"ERROR"),""), "")</f>
        <v/>
      </c>
      <c r="AZ240" s="8"/>
      <c r="BB240" s="3" t="str">
        <f>IF($A240="ADD",IF(NOT(ISBLANK(BA240)),_xlfn.XLOOKUP(BA240,ar_replace_reason[lookupValue],ar_replace_reason[lookupKey],"ERROR"),""), "")</f>
        <v/>
      </c>
      <c r="BC240" s="3" t="str">
        <f t="shared" si="32"/>
        <v/>
      </c>
      <c r="BD240" s="3" t="str">
        <f>IF($A240="","",IF((AND($A240="ADD",OR(BC240="",BC240="Queenstown-Lakes District Council"))),"70",(_xlfn.XLOOKUP(BC240,ud_organisation_owner[lookupValue],ud_organisation_owner[lookupKey],""))))</f>
        <v/>
      </c>
      <c r="BE240" s="3" t="str">
        <f t="shared" si="33"/>
        <v/>
      </c>
      <c r="BF240" s="3" t="str">
        <f>IF($A240="","",IF((AND($A240="ADD",OR(BE240="",BE240="Queenstown-Lakes District Council"))),"70",(_xlfn.XLOOKUP(BE240,ud_organisation_owner[lookupValue],ud_organisation_owner[lookupKey],""))))</f>
        <v/>
      </c>
      <c r="BG240" s="3" t="str">
        <f t="shared" si="34"/>
        <v/>
      </c>
      <c r="BH240" s="3" t="str">
        <f>IF($A240="","",IF((AND($A240="ADD",OR(BG240="",BG240="Local Authority"))),"17",(_xlfn.XLOOKUP(BG240,ud_sub_organisation[lookupValue],ud_sub_organisation[lookupKey],""))))</f>
        <v/>
      </c>
      <c r="BI240" s="3" t="str">
        <f t="shared" si="35"/>
        <v/>
      </c>
      <c r="BJ240" s="3" t="str">
        <f>IF($A240="","",IF((AND($A240="ADD",OR(BI240="",BI240="Vested Assets"))),"12",(_xlfn.XLOOKUP(BI240,ud_work_category[lookupValue],ud_work_category[lookupKey],""))))</f>
        <v/>
      </c>
      <c r="BK240" s="7"/>
      <c r="BL240" s="2" t="str">
        <f t="shared" si="36"/>
        <v/>
      </c>
      <c r="BM240" s="2" t="str">
        <f t="shared" si="37"/>
        <v/>
      </c>
      <c r="BN240" s="3" t="str">
        <f t="shared" si="38"/>
        <v/>
      </c>
      <c r="BO240" s="3" t="str">
        <f>IF($A240="","",IF((AND($A240="ADD",OR(BN240="",BN240="Excellent"))),"1",(_xlfn.XLOOKUP(BN240,condition[lookupValue],condition[lookupKey],""))))</f>
        <v/>
      </c>
      <c r="BP240" s="8" t="str">
        <f t="shared" si="39"/>
        <v/>
      </c>
      <c r="BQ240" s="9"/>
    </row>
    <row r="241" spans="2:69"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M241" s="3" t="str">
        <f>IF($A241="ADD",IF(NOT(ISBLANK(AL241)),_xlfn.XLOOKUP(AL241,ud_cover_subtype[lookupValue],ud_cover_subtype[lookupKey],"ERROR"),""), "")</f>
        <v/>
      </c>
      <c r="AO241" s="4"/>
      <c r="AQ241" s="4"/>
      <c r="AS241" s="8"/>
      <c r="AT241" s="4" t="str">
        <f t="shared" ca="1" si="30"/>
        <v/>
      </c>
      <c r="AU241" s="4"/>
      <c r="AV241" s="3" t="str">
        <f t="shared" si="31"/>
        <v/>
      </c>
      <c r="AW241" s="3" t="str">
        <f>IF($A241="","",IF((AND($A241="ADD",OR(AV241="",AV241="In Use"))),"5",(_xlfn.XLOOKUP(AV241,ud_asset_status[lookupValue],ud_asset_status[lookupKey],""))))</f>
        <v/>
      </c>
      <c r="AY241" s="3" t="str">
        <f>IF($A241="ADD",IF(NOT(ISBLANK(AX241)),_xlfn.XLOOKUP(AX241,ud_replacement_status[lookupValue],ud_replacement_status[lookupKey],"ERROR"),""), "")</f>
        <v/>
      </c>
      <c r="AZ241" s="8"/>
      <c r="BB241" s="3" t="str">
        <f>IF($A241="ADD",IF(NOT(ISBLANK(BA241)),_xlfn.XLOOKUP(BA241,ar_replace_reason[lookupValue],ar_replace_reason[lookupKey],"ERROR"),""), "")</f>
        <v/>
      </c>
      <c r="BC241" s="3" t="str">
        <f t="shared" si="32"/>
        <v/>
      </c>
      <c r="BD241" s="3" t="str">
        <f>IF($A241="","",IF((AND($A241="ADD",OR(BC241="",BC241="Queenstown-Lakes District Council"))),"70",(_xlfn.XLOOKUP(BC241,ud_organisation_owner[lookupValue],ud_organisation_owner[lookupKey],""))))</f>
        <v/>
      </c>
      <c r="BE241" s="3" t="str">
        <f t="shared" si="33"/>
        <v/>
      </c>
      <c r="BF241" s="3" t="str">
        <f>IF($A241="","",IF((AND($A241="ADD",OR(BE241="",BE241="Queenstown-Lakes District Council"))),"70",(_xlfn.XLOOKUP(BE241,ud_organisation_owner[lookupValue],ud_organisation_owner[lookupKey],""))))</f>
        <v/>
      </c>
      <c r="BG241" s="3" t="str">
        <f t="shared" si="34"/>
        <v/>
      </c>
      <c r="BH241" s="3" t="str">
        <f>IF($A241="","",IF((AND($A241="ADD",OR(BG241="",BG241="Local Authority"))),"17",(_xlfn.XLOOKUP(BG241,ud_sub_organisation[lookupValue],ud_sub_organisation[lookupKey],""))))</f>
        <v/>
      </c>
      <c r="BI241" s="3" t="str">
        <f t="shared" si="35"/>
        <v/>
      </c>
      <c r="BJ241" s="3" t="str">
        <f>IF($A241="","",IF((AND($A241="ADD",OR(BI241="",BI241="Vested Assets"))),"12",(_xlfn.XLOOKUP(BI241,ud_work_category[lookupValue],ud_work_category[lookupKey],""))))</f>
        <v/>
      </c>
      <c r="BK241" s="7"/>
      <c r="BL241" s="2" t="str">
        <f t="shared" si="36"/>
        <v/>
      </c>
      <c r="BM241" s="2" t="str">
        <f t="shared" si="37"/>
        <v/>
      </c>
      <c r="BN241" s="3" t="str">
        <f t="shared" si="38"/>
        <v/>
      </c>
      <c r="BO241" s="3" t="str">
        <f>IF($A241="","",IF((AND($A241="ADD",OR(BN241="",BN241="Excellent"))),"1",(_xlfn.XLOOKUP(BN241,condition[lookupValue],condition[lookupKey],""))))</f>
        <v/>
      </c>
      <c r="BP241" s="8" t="str">
        <f t="shared" si="39"/>
        <v/>
      </c>
      <c r="BQ241" s="9"/>
    </row>
    <row r="242" spans="2:69"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M242" s="3" t="str">
        <f>IF($A242="ADD",IF(NOT(ISBLANK(AL242)),_xlfn.XLOOKUP(AL242,ud_cover_subtype[lookupValue],ud_cover_subtype[lookupKey],"ERROR"),""), "")</f>
        <v/>
      </c>
      <c r="AO242" s="4"/>
      <c r="AQ242" s="4"/>
      <c r="AS242" s="8"/>
      <c r="AT242" s="4" t="str">
        <f t="shared" ca="1" si="30"/>
        <v/>
      </c>
      <c r="AU242" s="4"/>
      <c r="AV242" s="3" t="str">
        <f t="shared" si="31"/>
        <v/>
      </c>
      <c r="AW242" s="3" t="str">
        <f>IF($A242="","",IF((AND($A242="ADD",OR(AV242="",AV242="In Use"))),"5",(_xlfn.XLOOKUP(AV242,ud_asset_status[lookupValue],ud_asset_status[lookupKey],""))))</f>
        <v/>
      </c>
      <c r="AY242" s="3" t="str">
        <f>IF($A242="ADD",IF(NOT(ISBLANK(AX242)),_xlfn.XLOOKUP(AX242,ud_replacement_status[lookupValue],ud_replacement_status[lookupKey],"ERROR"),""), "")</f>
        <v/>
      </c>
      <c r="AZ242" s="8"/>
      <c r="BB242" s="3" t="str">
        <f>IF($A242="ADD",IF(NOT(ISBLANK(BA242)),_xlfn.XLOOKUP(BA242,ar_replace_reason[lookupValue],ar_replace_reason[lookupKey],"ERROR"),""), "")</f>
        <v/>
      </c>
      <c r="BC242" s="3" t="str">
        <f t="shared" si="32"/>
        <v/>
      </c>
      <c r="BD242" s="3" t="str">
        <f>IF($A242="","",IF((AND($A242="ADD",OR(BC242="",BC242="Queenstown-Lakes District Council"))),"70",(_xlfn.XLOOKUP(BC242,ud_organisation_owner[lookupValue],ud_organisation_owner[lookupKey],""))))</f>
        <v/>
      </c>
      <c r="BE242" s="3" t="str">
        <f t="shared" si="33"/>
        <v/>
      </c>
      <c r="BF242" s="3" t="str">
        <f>IF($A242="","",IF((AND($A242="ADD",OR(BE242="",BE242="Queenstown-Lakes District Council"))),"70",(_xlfn.XLOOKUP(BE242,ud_organisation_owner[lookupValue],ud_organisation_owner[lookupKey],""))))</f>
        <v/>
      </c>
      <c r="BG242" s="3" t="str">
        <f t="shared" si="34"/>
        <v/>
      </c>
      <c r="BH242" s="3" t="str">
        <f>IF($A242="","",IF((AND($A242="ADD",OR(BG242="",BG242="Local Authority"))),"17",(_xlfn.XLOOKUP(BG242,ud_sub_organisation[lookupValue],ud_sub_organisation[lookupKey],""))))</f>
        <v/>
      </c>
      <c r="BI242" s="3" t="str">
        <f t="shared" si="35"/>
        <v/>
      </c>
      <c r="BJ242" s="3" t="str">
        <f>IF($A242="","",IF((AND($A242="ADD",OR(BI242="",BI242="Vested Assets"))),"12",(_xlfn.XLOOKUP(BI242,ud_work_category[lookupValue],ud_work_category[lookupKey],""))))</f>
        <v/>
      </c>
      <c r="BK242" s="7"/>
      <c r="BL242" s="2" t="str">
        <f t="shared" si="36"/>
        <v/>
      </c>
      <c r="BM242" s="2" t="str">
        <f t="shared" si="37"/>
        <v/>
      </c>
      <c r="BN242" s="3" t="str">
        <f t="shared" si="38"/>
        <v/>
      </c>
      <c r="BO242" s="3" t="str">
        <f>IF($A242="","",IF((AND($A242="ADD",OR(BN242="",BN242="Excellent"))),"1",(_xlfn.XLOOKUP(BN242,condition[lookupValue],condition[lookupKey],""))))</f>
        <v/>
      </c>
      <c r="BP242" s="8" t="str">
        <f t="shared" si="39"/>
        <v/>
      </c>
      <c r="BQ242" s="9"/>
    </row>
    <row r="243" spans="2:69"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M243" s="3" t="str">
        <f>IF($A243="ADD",IF(NOT(ISBLANK(AL243)),_xlfn.XLOOKUP(AL243,ud_cover_subtype[lookupValue],ud_cover_subtype[lookupKey],"ERROR"),""), "")</f>
        <v/>
      </c>
      <c r="AO243" s="4"/>
      <c r="AQ243" s="4"/>
      <c r="AS243" s="8"/>
      <c r="AT243" s="4" t="str">
        <f t="shared" ca="1" si="30"/>
        <v/>
      </c>
      <c r="AU243" s="4"/>
      <c r="AV243" s="3" t="str">
        <f t="shared" si="31"/>
        <v/>
      </c>
      <c r="AW243" s="3" t="str">
        <f>IF($A243="","",IF((AND($A243="ADD",OR(AV243="",AV243="In Use"))),"5",(_xlfn.XLOOKUP(AV243,ud_asset_status[lookupValue],ud_asset_status[lookupKey],""))))</f>
        <v/>
      </c>
      <c r="AY243" s="3" t="str">
        <f>IF($A243="ADD",IF(NOT(ISBLANK(AX243)),_xlfn.XLOOKUP(AX243,ud_replacement_status[lookupValue],ud_replacement_status[lookupKey],"ERROR"),""), "")</f>
        <v/>
      </c>
      <c r="AZ243" s="8"/>
      <c r="BB243" s="3" t="str">
        <f>IF($A243="ADD",IF(NOT(ISBLANK(BA243)),_xlfn.XLOOKUP(BA243,ar_replace_reason[lookupValue],ar_replace_reason[lookupKey],"ERROR"),""), "")</f>
        <v/>
      </c>
      <c r="BC243" s="3" t="str">
        <f t="shared" si="32"/>
        <v/>
      </c>
      <c r="BD243" s="3" t="str">
        <f>IF($A243="","",IF((AND($A243="ADD",OR(BC243="",BC243="Queenstown-Lakes District Council"))),"70",(_xlfn.XLOOKUP(BC243,ud_organisation_owner[lookupValue],ud_organisation_owner[lookupKey],""))))</f>
        <v/>
      </c>
      <c r="BE243" s="3" t="str">
        <f t="shared" si="33"/>
        <v/>
      </c>
      <c r="BF243" s="3" t="str">
        <f>IF($A243="","",IF((AND($A243="ADD",OR(BE243="",BE243="Queenstown-Lakes District Council"))),"70",(_xlfn.XLOOKUP(BE243,ud_organisation_owner[lookupValue],ud_organisation_owner[lookupKey],""))))</f>
        <v/>
      </c>
      <c r="BG243" s="3" t="str">
        <f t="shared" si="34"/>
        <v/>
      </c>
      <c r="BH243" s="3" t="str">
        <f>IF($A243="","",IF((AND($A243="ADD",OR(BG243="",BG243="Local Authority"))),"17",(_xlfn.XLOOKUP(BG243,ud_sub_organisation[lookupValue],ud_sub_organisation[lookupKey],""))))</f>
        <v/>
      </c>
      <c r="BI243" s="3" t="str">
        <f t="shared" si="35"/>
        <v/>
      </c>
      <c r="BJ243" s="3" t="str">
        <f>IF($A243="","",IF((AND($A243="ADD",OR(BI243="",BI243="Vested Assets"))),"12",(_xlfn.XLOOKUP(BI243,ud_work_category[lookupValue],ud_work_category[lookupKey],""))))</f>
        <v/>
      </c>
      <c r="BK243" s="7"/>
      <c r="BL243" s="2" t="str">
        <f t="shared" si="36"/>
        <v/>
      </c>
      <c r="BM243" s="2" t="str">
        <f t="shared" si="37"/>
        <v/>
      </c>
      <c r="BN243" s="3" t="str">
        <f t="shared" si="38"/>
        <v/>
      </c>
      <c r="BO243" s="3" t="str">
        <f>IF($A243="","",IF((AND($A243="ADD",OR(BN243="",BN243="Excellent"))),"1",(_xlfn.XLOOKUP(BN243,condition[lookupValue],condition[lookupKey],""))))</f>
        <v/>
      </c>
      <c r="BP243" s="8" t="str">
        <f t="shared" si="39"/>
        <v/>
      </c>
      <c r="BQ243" s="9"/>
    </row>
    <row r="244" spans="2:69"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M244" s="3" t="str">
        <f>IF($A244="ADD",IF(NOT(ISBLANK(AL244)),_xlfn.XLOOKUP(AL244,ud_cover_subtype[lookupValue],ud_cover_subtype[lookupKey],"ERROR"),""), "")</f>
        <v/>
      </c>
      <c r="AO244" s="4"/>
      <c r="AQ244" s="4"/>
      <c r="AS244" s="8"/>
      <c r="AT244" s="4" t="str">
        <f t="shared" ca="1" si="30"/>
        <v/>
      </c>
      <c r="AU244" s="4"/>
      <c r="AV244" s="3" t="str">
        <f t="shared" si="31"/>
        <v/>
      </c>
      <c r="AW244" s="3" t="str">
        <f>IF($A244="","",IF((AND($A244="ADD",OR(AV244="",AV244="In Use"))),"5",(_xlfn.XLOOKUP(AV244,ud_asset_status[lookupValue],ud_asset_status[lookupKey],""))))</f>
        <v/>
      </c>
      <c r="AY244" s="3" t="str">
        <f>IF($A244="ADD",IF(NOT(ISBLANK(AX244)),_xlfn.XLOOKUP(AX244,ud_replacement_status[lookupValue],ud_replacement_status[lookupKey],"ERROR"),""), "")</f>
        <v/>
      </c>
      <c r="AZ244" s="8"/>
      <c r="BB244" s="3" t="str">
        <f>IF($A244="ADD",IF(NOT(ISBLANK(BA244)),_xlfn.XLOOKUP(BA244,ar_replace_reason[lookupValue],ar_replace_reason[lookupKey],"ERROR"),""), "")</f>
        <v/>
      </c>
      <c r="BC244" s="3" t="str">
        <f t="shared" si="32"/>
        <v/>
      </c>
      <c r="BD244" s="3" t="str">
        <f>IF($A244="","",IF((AND($A244="ADD",OR(BC244="",BC244="Queenstown-Lakes District Council"))),"70",(_xlfn.XLOOKUP(BC244,ud_organisation_owner[lookupValue],ud_organisation_owner[lookupKey],""))))</f>
        <v/>
      </c>
      <c r="BE244" s="3" t="str">
        <f t="shared" si="33"/>
        <v/>
      </c>
      <c r="BF244" s="3" t="str">
        <f>IF($A244="","",IF((AND($A244="ADD",OR(BE244="",BE244="Queenstown-Lakes District Council"))),"70",(_xlfn.XLOOKUP(BE244,ud_organisation_owner[lookupValue],ud_organisation_owner[lookupKey],""))))</f>
        <v/>
      </c>
      <c r="BG244" s="3" t="str">
        <f t="shared" si="34"/>
        <v/>
      </c>
      <c r="BH244" s="3" t="str">
        <f>IF($A244="","",IF((AND($A244="ADD",OR(BG244="",BG244="Local Authority"))),"17",(_xlfn.XLOOKUP(BG244,ud_sub_organisation[lookupValue],ud_sub_organisation[lookupKey],""))))</f>
        <v/>
      </c>
      <c r="BI244" s="3" t="str">
        <f t="shared" si="35"/>
        <v/>
      </c>
      <c r="BJ244" s="3" t="str">
        <f>IF($A244="","",IF((AND($A244="ADD",OR(BI244="",BI244="Vested Assets"))),"12",(_xlfn.XLOOKUP(BI244,ud_work_category[lookupValue],ud_work_category[lookupKey],""))))</f>
        <v/>
      </c>
      <c r="BK244" s="7"/>
      <c r="BL244" s="2" t="str">
        <f t="shared" si="36"/>
        <v/>
      </c>
      <c r="BM244" s="2" t="str">
        <f t="shared" si="37"/>
        <v/>
      </c>
      <c r="BN244" s="3" t="str">
        <f t="shared" si="38"/>
        <v/>
      </c>
      <c r="BO244" s="3" t="str">
        <f>IF($A244="","",IF((AND($A244="ADD",OR(BN244="",BN244="Excellent"))),"1",(_xlfn.XLOOKUP(BN244,condition[lookupValue],condition[lookupKey],""))))</f>
        <v/>
      </c>
      <c r="BP244" s="8" t="str">
        <f t="shared" si="39"/>
        <v/>
      </c>
      <c r="BQ244" s="9"/>
    </row>
    <row r="245" spans="2:69"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M245" s="3" t="str">
        <f>IF($A245="ADD",IF(NOT(ISBLANK(AL245)),_xlfn.XLOOKUP(AL245,ud_cover_subtype[lookupValue],ud_cover_subtype[lookupKey],"ERROR"),""), "")</f>
        <v/>
      </c>
      <c r="AO245" s="4"/>
      <c r="AQ245" s="4"/>
      <c r="AS245" s="8"/>
      <c r="AT245" s="4" t="str">
        <f t="shared" ca="1" si="30"/>
        <v/>
      </c>
      <c r="AU245" s="4"/>
      <c r="AV245" s="3" t="str">
        <f t="shared" si="31"/>
        <v/>
      </c>
      <c r="AW245" s="3" t="str">
        <f>IF($A245="","",IF((AND($A245="ADD",OR(AV245="",AV245="In Use"))),"5",(_xlfn.XLOOKUP(AV245,ud_asset_status[lookupValue],ud_asset_status[lookupKey],""))))</f>
        <v/>
      </c>
      <c r="AY245" s="3" t="str">
        <f>IF($A245="ADD",IF(NOT(ISBLANK(AX245)),_xlfn.XLOOKUP(AX245,ud_replacement_status[lookupValue],ud_replacement_status[lookupKey],"ERROR"),""), "")</f>
        <v/>
      </c>
      <c r="AZ245" s="8"/>
      <c r="BB245" s="3" t="str">
        <f>IF($A245="ADD",IF(NOT(ISBLANK(BA245)),_xlfn.XLOOKUP(BA245,ar_replace_reason[lookupValue],ar_replace_reason[lookupKey],"ERROR"),""), "")</f>
        <v/>
      </c>
      <c r="BC245" s="3" t="str">
        <f t="shared" si="32"/>
        <v/>
      </c>
      <c r="BD245" s="3" t="str">
        <f>IF($A245="","",IF((AND($A245="ADD",OR(BC245="",BC245="Queenstown-Lakes District Council"))),"70",(_xlfn.XLOOKUP(BC245,ud_organisation_owner[lookupValue],ud_organisation_owner[lookupKey],""))))</f>
        <v/>
      </c>
      <c r="BE245" s="3" t="str">
        <f t="shared" si="33"/>
        <v/>
      </c>
      <c r="BF245" s="3" t="str">
        <f>IF($A245="","",IF((AND($A245="ADD",OR(BE245="",BE245="Queenstown-Lakes District Council"))),"70",(_xlfn.XLOOKUP(BE245,ud_organisation_owner[lookupValue],ud_organisation_owner[lookupKey],""))))</f>
        <v/>
      </c>
      <c r="BG245" s="3" t="str">
        <f t="shared" si="34"/>
        <v/>
      </c>
      <c r="BH245" s="3" t="str">
        <f>IF($A245="","",IF((AND($A245="ADD",OR(BG245="",BG245="Local Authority"))),"17",(_xlfn.XLOOKUP(BG245,ud_sub_organisation[lookupValue],ud_sub_organisation[lookupKey],""))))</f>
        <v/>
      </c>
      <c r="BI245" s="3" t="str">
        <f t="shared" si="35"/>
        <v/>
      </c>
      <c r="BJ245" s="3" t="str">
        <f>IF($A245="","",IF((AND($A245="ADD",OR(BI245="",BI245="Vested Assets"))),"12",(_xlfn.XLOOKUP(BI245,ud_work_category[lookupValue],ud_work_category[lookupKey],""))))</f>
        <v/>
      </c>
      <c r="BK245" s="7"/>
      <c r="BL245" s="2" t="str">
        <f t="shared" si="36"/>
        <v/>
      </c>
      <c r="BM245" s="2" t="str">
        <f t="shared" si="37"/>
        <v/>
      </c>
      <c r="BN245" s="3" t="str">
        <f t="shared" si="38"/>
        <v/>
      </c>
      <c r="BO245" s="3" t="str">
        <f>IF($A245="","",IF((AND($A245="ADD",OR(BN245="",BN245="Excellent"))),"1",(_xlfn.XLOOKUP(BN245,condition[lookupValue],condition[lookupKey],""))))</f>
        <v/>
      </c>
      <c r="BP245" s="8" t="str">
        <f t="shared" si="39"/>
        <v/>
      </c>
      <c r="BQ245" s="9"/>
    </row>
    <row r="246" spans="2:69"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M246" s="3" t="str">
        <f>IF($A246="ADD",IF(NOT(ISBLANK(AL246)),_xlfn.XLOOKUP(AL246,ud_cover_subtype[lookupValue],ud_cover_subtype[lookupKey],"ERROR"),""), "")</f>
        <v/>
      </c>
      <c r="AO246" s="4"/>
      <c r="AQ246" s="4"/>
      <c r="AS246" s="8"/>
      <c r="AT246" s="4" t="str">
        <f t="shared" ca="1" si="30"/>
        <v/>
      </c>
      <c r="AU246" s="4"/>
      <c r="AV246" s="3" t="str">
        <f t="shared" si="31"/>
        <v/>
      </c>
      <c r="AW246" s="3" t="str">
        <f>IF($A246="","",IF((AND($A246="ADD",OR(AV246="",AV246="In Use"))),"5",(_xlfn.XLOOKUP(AV246,ud_asset_status[lookupValue],ud_asset_status[lookupKey],""))))</f>
        <v/>
      </c>
      <c r="AY246" s="3" t="str">
        <f>IF($A246="ADD",IF(NOT(ISBLANK(AX246)),_xlfn.XLOOKUP(AX246,ud_replacement_status[lookupValue],ud_replacement_status[lookupKey],"ERROR"),""), "")</f>
        <v/>
      </c>
      <c r="AZ246" s="8"/>
      <c r="BB246" s="3" t="str">
        <f>IF($A246="ADD",IF(NOT(ISBLANK(BA246)),_xlfn.XLOOKUP(BA246,ar_replace_reason[lookupValue],ar_replace_reason[lookupKey],"ERROR"),""), "")</f>
        <v/>
      </c>
      <c r="BC246" s="3" t="str">
        <f t="shared" si="32"/>
        <v/>
      </c>
      <c r="BD246" s="3" t="str">
        <f>IF($A246="","",IF((AND($A246="ADD",OR(BC246="",BC246="Queenstown-Lakes District Council"))),"70",(_xlfn.XLOOKUP(BC246,ud_organisation_owner[lookupValue],ud_organisation_owner[lookupKey],""))))</f>
        <v/>
      </c>
      <c r="BE246" s="3" t="str">
        <f t="shared" si="33"/>
        <v/>
      </c>
      <c r="BF246" s="3" t="str">
        <f>IF($A246="","",IF((AND($A246="ADD",OR(BE246="",BE246="Queenstown-Lakes District Council"))),"70",(_xlfn.XLOOKUP(BE246,ud_organisation_owner[lookupValue],ud_organisation_owner[lookupKey],""))))</f>
        <v/>
      </c>
      <c r="BG246" s="3" t="str">
        <f t="shared" si="34"/>
        <v/>
      </c>
      <c r="BH246" s="3" t="str">
        <f>IF($A246="","",IF((AND($A246="ADD",OR(BG246="",BG246="Local Authority"))),"17",(_xlfn.XLOOKUP(BG246,ud_sub_organisation[lookupValue],ud_sub_organisation[lookupKey],""))))</f>
        <v/>
      </c>
      <c r="BI246" s="3" t="str">
        <f t="shared" si="35"/>
        <v/>
      </c>
      <c r="BJ246" s="3" t="str">
        <f>IF($A246="","",IF((AND($A246="ADD",OR(BI246="",BI246="Vested Assets"))),"12",(_xlfn.XLOOKUP(BI246,ud_work_category[lookupValue],ud_work_category[lookupKey],""))))</f>
        <v/>
      </c>
      <c r="BK246" s="7"/>
      <c r="BL246" s="2" t="str">
        <f t="shared" si="36"/>
        <v/>
      </c>
      <c r="BM246" s="2" t="str">
        <f t="shared" si="37"/>
        <v/>
      </c>
      <c r="BN246" s="3" t="str">
        <f t="shared" si="38"/>
        <v/>
      </c>
      <c r="BO246" s="3" t="str">
        <f>IF($A246="","",IF((AND($A246="ADD",OR(BN246="",BN246="Excellent"))),"1",(_xlfn.XLOOKUP(BN246,condition[lookupValue],condition[lookupKey],""))))</f>
        <v/>
      </c>
      <c r="BP246" s="8" t="str">
        <f t="shared" si="39"/>
        <v/>
      </c>
      <c r="BQ246" s="9"/>
    </row>
    <row r="247" spans="2:69"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M247" s="3" t="str">
        <f>IF($A247="ADD",IF(NOT(ISBLANK(AL247)),_xlfn.XLOOKUP(AL247,ud_cover_subtype[lookupValue],ud_cover_subtype[lookupKey],"ERROR"),""), "")</f>
        <v/>
      </c>
      <c r="AO247" s="4"/>
      <c r="AQ247" s="4"/>
      <c r="AS247" s="8"/>
      <c r="AT247" s="4" t="str">
        <f t="shared" ca="1" si="30"/>
        <v/>
      </c>
      <c r="AU247" s="4"/>
      <c r="AV247" s="3" t="str">
        <f t="shared" si="31"/>
        <v/>
      </c>
      <c r="AW247" s="3" t="str">
        <f>IF($A247="","",IF((AND($A247="ADD",OR(AV247="",AV247="In Use"))),"5",(_xlfn.XLOOKUP(AV247,ud_asset_status[lookupValue],ud_asset_status[lookupKey],""))))</f>
        <v/>
      </c>
      <c r="AY247" s="3" t="str">
        <f>IF($A247="ADD",IF(NOT(ISBLANK(AX247)),_xlfn.XLOOKUP(AX247,ud_replacement_status[lookupValue],ud_replacement_status[lookupKey],"ERROR"),""), "")</f>
        <v/>
      </c>
      <c r="AZ247" s="8"/>
      <c r="BB247" s="3" t="str">
        <f>IF($A247="ADD",IF(NOT(ISBLANK(BA247)),_xlfn.XLOOKUP(BA247,ar_replace_reason[lookupValue],ar_replace_reason[lookupKey],"ERROR"),""), "")</f>
        <v/>
      </c>
      <c r="BC247" s="3" t="str">
        <f t="shared" si="32"/>
        <v/>
      </c>
      <c r="BD247" s="3" t="str">
        <f>IF($A247="","",IF((AND($A247="ADD",OR(BC247="",BC247="Queenstown-Lakes District Council"))),"70",(_xlfn.XLOOKUP(BC247,ud_organisation_owner[lookupValue],ud_organisation_owner[lookupKey],""))))</f>
        <v/>
      </c>
      <c r="BE247" s="3" t="str">
        <f t="shared" si="33"/>
        <v/>
      </c>
      <c r="BF247" s="3" t="str">
        <f>IF($A247="","",IF((AND($A247="ADD",OR(BE247="",BE247="Queenstown-Lakes District Council"))),"70",(_xlfn.XLOOKUP(BE247,ud_organisation_owner[lookupValue],ud_organisation_owner[lookupKey],""))))</f>
        <v/>
      </c>
      <c r="BG247" s="3" t="str">
        <f t="shared" si="34"/>
        <v/>
      </c>
      <c r="BH247" s="3" t="str">
        <f>IF($A247="","",IF((AND($A247="ADD",OR(BG247="",BG247="Local Authority"))),"17",(_xlfn.XLOOKUP(BG247,ud_sub_organisation[lookupValue],ud_sub_organisation[lookupKey],""))))</f>
        <v/>
      </c>
      <c r="BI247" s="3" t="str">
        <f t="shared" si="35"/>
        <v/>
      </c>
      <c r="BJ247" s="3" t="str">
        <f>IF($A247="","",IF((AND($A247="ADD",OR(BI247="",BI247="Vested Assets"))),"12",(_xlfn.XLOOKUP(BI247,ud_work_category[lookupValue],ud_work_category[lookupKey],""))))</f>
        <v/>
      </c>
      <c r="BK247" s="7"/>
      <c r="BL247" s="2" t="str">
        <f t="shared" si="36"/>
        <v/>
      </c>
      <c r="BM247" s="2" t="str">
        <f t="shared" si="37"/>
        <v/>
      </c>
      <c r="BN247" s="3" t="str">
        <f t="shared" si="38"/>
        <v/>
      </c>
      <c r="BO247" s="3" t="str">
        <f>IF($A247="","",IF((AND($A247="ADD",OR(BN247="",BN247="Excellent"))),"1",(_xlfn.XLOOKUP(BN247,condition[lookupValue],condition[lookupKey],""))))</f>
        <v/>
      </c>
      <c r="BP247" s="8" t="str">
        <f t="shared" si="39"/>
        <v/>
      </c>
      <c r="BQ247" s="9"/>
    </row>
    <row r="248" spans="2:69"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M248" s="3" t="str">
        <f>IF($A248="ADD",IF(NOT(ISBLANK(AL248)),_xlfn.XLOOKUP(AL248,ud_cover_subtype[lookupValue],ud_cover_subtype[lookupKey],"ERROR"),""), "")</f>
        <v/>
      </c>
      <c r="AO248" s="4"/>
      <c r="AQ248" s="4"/>
      <c r="AS248" s="8"/>
      <c r="AT248" s="4" t="str">
        <f t="shared" ca="1" si="30"/>
        <v/>
      </c>
      <c r="AU248" s="4"/>
      <c r="AV248" s="3" t="str">
        <f t="shared" si="31"/>
        <v/>
      </c>
      <c r="AW248" s="3" t="str">
        <f>IF($A248="","",IF((AND($A248="ADD",OR(AV248="",AV248="In Use"))),"5",(_xlfn.XLOOKUP(AV248,ud_asset_status[lookupValue],ud_asset_status[lookupKey],""))))</f>
        <v/>
      </c>
      <c r="AY248" s="3" t="str">
        <f>IF($A248="ADD",IF(NOT(ISBLANK(AX248)),_xlfn.XLOOKUP(AX248,ud_replacement_status[lookupValue],ud_replacement_status[lookupKey],"ERROR"),""), "")</f>
        <v/>
      </c>
      <c r="AZ248" s="8"/>
      <c r="BB248" s="3" t="str">
        <f>IF($A248="ADD",IF(NOT(ISBLANK(BA248)),_xlfn.XLOOKUP(BA248,ar_replace_reason[lookupValue],ar_replace_reason[lookupKey],"ERROR"),""), "")</f>
        <v/>
      </c>
      <c r="BC248" s="3" t="str">
        <f t="shared" si="32"/>
        <v/>
      </c>
      <c r="BD248" s="3" t="str">
        <f>IF($A248="","",IF((AND($A248="ADD",OR(BC248="",BC248="Queenstown-Lakes District Council"))),"70",(_xlfn.XLOOKUP(BC248,ud_organisation_owner[lookupValue],ud_organisation_owner[lookupKey],""))))</f>
        <v/>
      </c>
      <c r="BE248" s="3" t="str">
        <f t="shared" si="33"/>
        <v/>
      </c>
      <c r="BF248" s="3" t="str">
        <f>IF($A248="","",IF((AND($A248="ADD",OR(BE248="",BE248="Queenstown-Lakes District Council"))),"70",(_xlfn.XLOOKUP(BE248,ud_organisation_owner[lookupValue],ud_organisation_owner[lookupKey],""))))</f>
        <v/>
      </c>
      <c r="BG248" s="3" t="str">
        <f t="shared" si="34"/>
        <v/>
      </c>
      <c r="BH248" s="3" t="str">
        <f>IF($A248="","",IF((AND($A248="ADD",OR(BG248="",BG248="Local Authority"))),"17",(_xlfn.XLOOKUP(BG248,ud_sub_organisation[lookupValue],ud_sub_organisation[lookupKey],""))))</f>
        <v/>
      </c>
      <c r="BI248" s="3" t="str">
        <f t="shared" si="35"/>
        <v/>
      </c>
      <c r="BJ248" s="3" t="str">
        <f>IF($A248="","",IF((AND($A248="ADD",OR(BI248="",BI248="Vested Assets"))),"12",(_xlfn.XLOOKUP(BI248,ud_work_category[lookupValue],ud_work_category[lookupKey],""))))</f>
        <v/>
      </c>
      <c r="BK248" s="7"/>
      <c r="BL248" s="2" t="str">
        <f t="shared" si="36"/>
        <v/>
      </c>
      <c r="BM248" s="2" t="str">
        <f t="shared" si="37"/>
        <v/>
      </c>
      <c r="BN248" s="3" t="str">
        <f t="shared" si="38"/>
        <v/>
      </c>
      <c r="BO248" s="3" t="str">
        <f>IF($A248="","",IF((AND($A248="ADD",OR(BN248="",BN248="Excellent"))),"1",(_xlfn.XLOOKUP(BN248,condition[lookupValue],condition[lookupKey],""))))</f>
        <v/>
      </c>
      <c r="BP248" s="8" t="str">
        <f t="shared" si="39"/>
        <v/>
      </c>
      <c r="BQ248" s="9"/>
    </row>
    <row r="249" spans="2:69"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M249" s="3" t="str">
        <f>IF($A249="ADD",IF(NOT(ISBLANK(AL249)),_xlfn.XLOOKUP(AL249,ud_cover_subtype[lookupValue],ud_cover_subtype[lookupKey],"ERROR"),""), "")</f>
        <v/>
      </c>
      <c r="AO249" s="4"/>
      <c r="AQ249" s="4"/>
      <c r="AS249" s="8"/>
      <c r="AT249" s="4" t="str">
        <f t="shared" ca="1" si="30"/>
        <v/>
      </c>
      <c r="AU249" s="4"/>
      <c r="AV249" s="3" t="str">
        <f t="shared" si="31"/>
        <v/>
      </c>
      <c r="AW249" s="3" t="str">
        <f>IF($A249="","",IF((AND($A249="ADD",OR(AV249="",AV249="In Use"))),"5",(_xlfn.XLOOKUP(AV249,ud_asset_status[lookupValue],ud_asset_status[lookupKey],""))))</f>
        <v/>
      </c>
      <c r="AY249" s="3" t="str">
        <f>IF($A249="ADD",IF(NOT(ISBLANK(AX249)),_xlfn.XLOOKUP(AX249,ud_replacement_status[lookupValue],ud_replacement_status[lookupKey],"ERROR"),""), "")</f>
        <v/>
      </c>
      <c r="AZ249" s="8"/>
      <c r="BB249" s="3" t="str">
        <f>IF($A249="ADD",IF(NOT(ISBLANK(BA249)),_xlfn.XLOOKUP(BA249,ar_replace_reason[lookupValue],ar_replace_reason[lookupKey],"ERROR"),""), "")</f>
        <v/>
      </c>
      <c r="BC249" s="3" t="str">
        <f t="shared" si="32"/>
        <v/>
      </c>
      <c r="BD249" s="3" t="str">
        <f>IF($A249="","",IF((AND($A249="ADD",OR(BC249="",BC249="Queenstown-Lakes District Council"))),"70",(_xlfn.XLOOKUP(BC249,ud_organisation_owner[lookupValue],ud_organisation_owner[lookupKey],""))))</f>
        <v/>
      </c>
      <c r="BE249" s="3" t="str">
        <f t="shared" si="33"/>
        <v/>
      </c>
      <c r="BF249" s="3" t="str">
        <f>IF($A249="","",IF((AND($A249="ADD",OR(BE249="",BE249="Queenstown-Lakes District Council"))),"70",(_xlfn.XLOOKUP(BE249,ud_organisation_owner[lookupValue],ud_organisation_owner[lookupKey],""))))</f>
        <v/>
      </c>
      <c r="BG249" s="3" t="str">
        <f t="shared" si="34"/>
        <v/>
      </c>
      <c r="BH249" s="3" t="str">
        <f>IF($A249="","",IF((AND($A249="ADD",OR(BG249="",BG249="Local Authority"))),"17",(_xlfn.XLOOKUP(BG249,ud_sub_organisation[lookupValue],ud_sub_organisation[lookupKey],""))))</f>
        <v/>
      </c>
      <c r="BI249" s="3" t="str">
        <f t="shared" si="35"/>
        <v/>
      </c>
      <c r="BJ249" s="3" t="str">
        <f>IF($A249="","",IF((AND($A249="ADD",OR(BI249="",BI249="Vested Assets"))),"12",(_xlfn.XLOOKUP(BI249,ud_work_category[lookupValue],ud_work_category[lookupKey],""))))</f>
        <v/>
      </c>
      <c r="BK249" s="7"/>
      <c r="BL249" s="2" t="str">
        <f t="shared" si="36"/>
        <v/>
      </c>
      <c r="BM249" s="2" t="str">
        <f t="shared" si="37"/>
        <v/>
      </c>
      <c r="BN249" s="3" t="str">
        <f t="shared" si="38"/>
        <v/>
      </c>
      <c r="BO249" s="3" t="str">
        <f>IF($A249="","",IF((AND($A249="ADD",OR(BN249="",BN249="Excellent"))),"1",(_xlfn.XLOOKUP(BN249,condition[lookupValue],condition[lookupKey],""))))</f>
        <v/>
      </c>
      <c r="BP249" s="8" t="str">
        <f t="shared" si="39"/>
        <v/>
      </c>
      <c r="BQ249" s="9"/>
    </row>
    <row r="250" spans="2:69"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M250" s="3" t="str">
        <f>IF($A250="ADD",IF(NOT(ISBLANK(AL250)),_xlfn.XLOOKUP(AL250,ud_cover_subtype[lookupValue],ud_cover_subtype[lookupKey],"ERROR"),""), "")</f>
        <v/>
      </c>
      <c r="AO250" s="4"/>
      <c r="AQ250" s="4"/>
      <c r="AS250" s="8"/>
      <c r="AT250" s="4" t="str">
        <f t="shared" ca="1" si="30"/>
        <v/>
      </c>
      <c r="AU250" s="4"/>
      <c r="AV250" s="3" t="str">
        <f t="shared" si="31"/>
        <v/>
      </c>
      <c r="AW250" s="3" t="str">
        <f>IF($A250="","",IF((AND($A250="ADD",OR(AV250="",AV250="In Use"))),"5",(_xlfn.XLOOKUP(AV250,ud_asset_status[lookupValue],ud_asset_status[lookupKey],""))))</f>
        <v/>
      </c>
      <c r="AY250" s="3" t="str">
        <f>IF($A250="ADD",IF(NOT(ISBLANK(AX250)),_xlfn.XLOOKUP(AX250,ud_replacement_status[lookupValue],ud_replacement_status[lookupKey],"ERROR"),""), "")</f>
        <v/>
      </c>
      <c r="AZ250" s="8"/>
      <c r="BB250" s="3" t="str">
        <f>IF($A250="ADD",IF(NOT(ISBLANK(BA250)),_xlfn.XLOOKUP(BA250,ar_replace_reason[lookupValue],ar_replace_reason[lookupKey],"ERROR"),""), "")</f>
        <v/>
      </c>
      <c r="BC250" s="3" t="str">
        <f t="shared" si="32"/>
        <v/>
      </c>
      <c r="BD250" s="3" t="str">
        <f>IF($A250="","",IF((AND($A250="ADD",OR(BC250="",BC250="Queenstown-Lakes District Council"))),"70",(_xlfn.XLOOKUP(BC250,ud_organisation_owner[lookupValue],ud_organisation_owner[lookupKey],""))))</f>
        <v/>
      </c>
      <c r="BE250" s="3" t="str">
        <f t="shared" si="33"/>
        <v/>
      </c>
      <c r="BF250" s="3" t="str">
        <f>IF($A250="","",IF((AND($A250="ADD",OR(BE250="",BE250="Queenstown-Lakes District Council"))),"70",(_xlfn.XLOOKUP(BE250,ud_organisation_owner[lookupValue],ud_organisation_owner[lookupKey],""))))</f>
        <v/>
      </c>
      <c r="BG250" s="3" t="str">
        <f t="shared" si="34"/>
        <v/>
      </c>
      <c r="BH250" s="3" t="str">
        <f>IF($A250="","",IF((AND($A250="ADD",OR(BG250="",BG250="Local Authority"))),"17",(_xlfn.XLOOKUP(BG250,ud_sub_organisation[lookupValue],ud_sub_organisation[lookupKey],""))))</f>
        <v/>
      </c>
      <c r="BI250" s="3" t="str">
        <f t="shared" si="35"/>
        <v/>
      </c>
      <c r="BJ250" s="3" t="str">
        <f>IF($A250="","",IF((AND($A250="ADD",OR(BI250="",BI250="Vested Assets"))),"12",(_xlfn.XLOOKUP(BI250,ud_work_category[lookupValue],ud_work_category[lookupKey],""))))</f>
        <v/>
      </c>
      <c r="BK250" s="7"/>
      <c r="BL250" s="2" t="str">
        <f t="shared" si="36"/>
        <v/>
      </c>
      <c r="BM250" s="2" t="str">
        <f t="shared" si="37"/>
        <v/>
      </c>
      <c r="BN250" s="3" t="str">
        <f t="shared" si="38"/>
        <v/>
      </c>
      <c r="BO250" s="3" t="str">
        <f>IF($A250="","",IF((AND($A250="ADD",OR(BN250="",BN250="Excellent"))),"1",(_xlfn.XLOOKUP(BN250,condition[lookupValue],condition[lookupKey],""))))</f>
        <v/>
      </c>
      <c r="BP250" s="8" t="str">
        <f t="shared" si="39"/>
        <v/>
      </c>
      <c r="BQ250" s="9"/>
    </row>
    <row r="251" spans="2:69"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M251" s="3" t="str">
        <f>IF($A251="ADD",IF(NOT(ISBLANK(AL251)),_xlfn.XLOOKUP(AL251,ud_cover_subtype[lookupValue],ud_cover_subtype[lookupKey],"ERROR"),""), "")</f>
        <v/>
      </c>
      <c r="AO251" s="4"/>
      <c r="AQ251" s="4"/>
      <c r="AS251" s="8"/>
      <c r="AT251" s="4" t="str">
        <f t="shared" ca="1" si="30"/>
        <v/>
      </c>
      <c r="AU251" s="4"/>
      <c r="AV251" s="3" t="str">
        <f t="shared" si="31"/>
        <v/>
      </c>
      <c r="AW251" s="3" t="str">
        <f>IF($A251="","",IF((AND($A251="ADD",OR(AV251="",AV251="In Use"))),"5",(_xlfn.XLOOKUP(AV251,ud_asset_status[lookupValue],ud_asset_status[lookupKey],""))))</f>
        <v/>
      </c>
      <c r="AY251" s="3" t="str">
        <f>IF($A251="ADD",IF(NOT(ISBLANK(AX251)),_xlfn.XLOOKUP(AX251,ud_replacement_status[lookupValue],ud_replacement_status[lookupKey],"ERROR"),""), "")</f>
        <v/>
      </c>
      <c r="AZ251" s="8"/>
      <c r="BB251" s="3" t="str">
        <f>IF($A251="ADD",IF(NOT(ISBLANK(BA251)),_xlfn.XLOOKUP(BA251,ar_replace_reason[lookupValue],ar_replace_reason[lookupKey],"ERROR"),""), "")</f>
        <v/>
      </c>
      <c r="BC251" s="3" t="str">
        <f t="shared" si="32"/>
        <v/>
      </c>
      <c r="BD251" s="3" t="str">
        <f>IF($A251="","",IF((AND($A251="ADD",OR(BC251="",BC251="Queenstown-Lakes District Council"))),"70",(_xlfn.XLOOKUP(BC251,ud_organisation_owner[lookupValue],ud_organisation_owner[lookupKey],""))))</f>
        <v/>
      </c>
      <c r="BE251" s="3" t="str">
        <f t="shared" si="33"/>
        <v/>
      </c>
      <c r="BF251" s="3" t="str">
        <f>IF($A251="","",IF((AND($A251="ADD",OR(BE251="",BE251="Queenstown-Lakes District Council"))),"70",(_xlfn.XLOOKUP(BE251,ud_organisation_owner[lookupValue],ud_organisation_owner[lookupKey],""))))</f>
        <v/>
      </c>
      <c r="BG251" s="3" t="str">
        <f t="shared" si="34"/>
        <v/>
      </c>
      <c r="BH251" s="3" t="str">
        <f>IF($A251="","",IF((AND($A251="ADD",OR(BG251="",BG251="Local Authority"))),"17",(_xlfn.XLOOKUP(BG251,ud_sub_organisation[lookupValue],ud_sub_organisation[lookupKey],""))))</f>
        <v/>
      </c>
      <c r="BI251" s="3" t="str">
        <f t="shared" si="35"/>
        <v/>
      </c>
      <c r="BJ251" s="3" t="str">
        <f>IF($A251="","",IF((AND($A251="ADD",OR(BI251="",BI251="Vested Assets"))),"12",(_xlfn.XLOOKUP(BI251,ud_work_category[lookupValue],ud_work_category[lookupKey],""))))</f>
        <v/>
      </c>
      <c r="BK251" s="7"/>
      <c r="BL251" s="2" t="str">
        <f t="shared" si="36"/>
        <v/>
      </c>
      <c r="BM251" s="2" t="str">
        <f t="shared" si="37"/>
        <v/>
      </c>
      <c r="BN251" s="3" t="str">
        <f t="shared" si="38"/>
        <v/>
      </c>
      <c r="BO251" s="3" t="str">
        <f>IF($A251="","",IF((AND($A251="ADD",OR(BN251="",BN251="Excellent"))),"1",(_xlfn.XLOOKUP(BN251,condition[lookupValue],condition[lookupKey],""))))</f>
        <v/>
      </c>
      <c r="BP251" s="8" t="str">
        <f t="shared" si="39"/>
        <v/>
      </c>
      <c r="BQ251" s="9"/>
    </row>
    <row r="252" spans="2:69"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M252" s="3" t="str">
        <f>IF($A252="ADD",IF(NOT(ISBLANK(AL252)),_xlfn.XLOOKUP(AL252,ud_cover_subtype[lookupValue],ud_cover_subtype[lookupKey],"ERROR"),""), "")</f>
        <v/>
      </c>
      <c r="AO252" s="4"/>
      <c r="AQ252" s="4"/>
      <c r="AS252" s="8"/>
      <c r="AT252" s="4" t="str">
        <f t="shared" ca="1" si="30"/>
        <v/>
      </c>
      <c r="AU252" s="4"/>
      <c r="AV252" s="3" t="str">
        <f t="shared" si="31"/>
        <v/>
      </c>
      <c r="AW252" s="3" t="str">
        <f>IF($A252="","",IF((AND($A252="ADD",OR(AV252="",AV252="In Use"))),"5",(_xlfn.XLOOKUP(AV252,ud_asset_status[lookupValue],ud_asset_status[lookupKey],""))))</f>
        <v/>
      </c>
      <c r="AY252" s="3" t="str">
        <f>IF($A252="ADD",IF(NOT(ISBLANK(AX252)),_xlfn.XLOOKUP(AX252,ud_replacement_status[lookupValue],ud_replacement_status[lookupKey],"ERROR"),""), "")</f>
        <v/>
      </c>
      <c r="AZ252" s="8"/>
      <c r="BB252" s="3" t="str">
        <f>IF($A252="ADD",IF(NOT(ISBLANK(BA252)),_xlfn.XLOOKUP(BA252,ar_replace_reason[lookupValue],ar_replace_reason[lookupKey],"ERROR"),""), "")</f>
        <v/>
      </c>
      <c r="BC252" s="3" t="str">
        <f t="shared" si="32"/>
        <v/>
      </c>
      <c r="BD252" s="3" t="str">
        <f>IF($A252="","",IF((AND($A252="ADD",OR(BC252="",BC252="Queenstown-Lakes District Council"))),"70",(_xlfn.XLOOKUP(BC252,ud_organisation_owner[lookupValue],ud_organisation_owner[lookupKey],""))))</f>
        <v/>
      </c>
      <c r="BE252" s="3" t="str">
        <f t="shared" si="33"/>
        <v/>
      </c>
      <c r="BF252" s="3" t="str">
        <f>IF($A252="","",IF((AND($A252="ADD",OR(BE252="",BE252="Queenstown-Lakes District Council"))),"70",(_xlfn.XLOOKUP(BE252,ud_organisation_owner[lookupValue],ud_organisation_owner[lookupKey],""))))</f>
        <v/>
      </c>
      <c r="BG252" s="3" t="str">
        <f t="shared" si="34"/>
        <v/>
      </c>
      <c r="BH252" s="3" t="str">
        <f>IF($A252="","",IF((AND($A252="ADD",OR(BG252="",BG252="Local Authority"))),"17",(_xlfn.XLOOKUP(BG252,ud_sub_organisation[lookupValue],ud_sub_organisation[lookupKey],""))))</f>
        <v/>
      </c>
      <c r="BI252" s="3" t="str">
        <f t="shared" si="35"/>
        <v/>
      </c>
      <c r="BJ252" s="3" t="str">
        <f>IF($A252="","",IF((AND($A252="ADD",OR(BI252="",BI252="Vested Assets"))),"12",(_xlfn.XLOOKUP(BI252,ud_work_category[lookupValue],ud_work_category[lookupKey],""))))</f>
        <v/>
      </c>
      <c r="BK252" s="7"/>
      <c r="BL252" s="2" t="str">
        <f t="shared" si="36"/>
        <v/>
      </c>
      <c r="BM252" s="2" t="str">
        <f t="shared" si="37"/>
        <v/>
      </c>
      <c r="BN252" s="3" t="str">
        <f t="shared" si="38"/>
        <v/>
      </c>
      <c r="BO252" s="3" t="str">
        <f>IF($A252="","",IF((AND($A252="ADD",OR(BN252="",BN252="Excellent"))),"1",(_xlfn.XLOOKUP(BN252,condition[lookupValue],condition[lookupKey],""))))</f>
        <v/>
      </c>
      <c r="BP252" s="8" t="str">
        <f t="shared" si="39"/>
        <v/>
      </c>
      <c r="BQ252" s="9"/>
    </row>
    <row r="253" spans="2:69"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M253" s="3" t="str">
        <f>IF($A253="ADD",IF(NOT(ISBLANK(AL253)),_xlfn.XLOOKUP(AL253,ud_cover_subtype[lookupValue],ud_cover_subtype[lookupKey],"ERROR"),""), "")</f>
        <v/>
      </c>
      <c r="AO253" s="4"/>
      <c r="AQ253" s="4"/>
      <c r="AS253" s="8"/>
      <c r="AT253" s="4" t="str">
        <f t="shared" ca="1" si="30"/>
        <v/>
      </c>
      <c r="AU253" s="4"/>
      <c r="AV253" s="3" t="str">
        <f t="shared" si="31"/>
        <v/>
      </c>
      <c r="AW253" s="3" t="str">
        <f>IF($A253="","",IF((AND($A253="ADD",OR(AV253="",AV253="In Use"))),"5",(_xlfn.XLOOKUP(AV253,ud_asset_status[lookupValue],ud_asset_status[lookupKey],""))))</f>
        <v/>
      </c>
      <c r="AY253" s="3" t="str">
        <f>IF($A253="ADD",IF(NOT(ISBLANK(AX253)),_xlfn.XLOOKUP(AX253,ud_replacement_status[lookupValue],ud_replacement_status[lookupKey],"ERROR"),""), "")</f>
        <v/>
      </c>
      <c r="AZ253" s="8"/>
      <c r="BB253" s="3" t="str">
        <f>IF($A253="ADD",IF(NOT(ISBLANK(BA253)),_xlfn.XLOOKUP(BA253,ar_replace_reason[lookupValue],ar_replace_reason[lookupKey],"ERROR"),""), "")</f>
        <v/>
      </c>
      <c r="BC253" s="3" t="str">
        <f t="shared" si="32"/>
        <v/>
      </c>
      <c r="BD253" s="3" t="str">
        <f>IF($A253="","",IF((AND($A253="ADD",OR(BC253="",BC253="Queenstown-Lakes District Council"))),"70",(_xlfn.XLOOKUP(BC253,ud_organisation_owner[lookupValue],ud_organisation_owner[lookupKey],""))))</f>
        <v/>
      </c>
      <c r="BE253" s="3" t="str">
        <f t="shared" si="33"/>
        <v/>
      </c>
      <c r="BF253" s="3" t="str">
        <f>IF($A253="","",IF((AND($A253="ADD",OR(BE253="",BE253="Queenstown-Lakes District Council"))),"70",(_xlfn.XLOOKUP(BE253,ud_organisation_owner[lookupValue],ud_organisation_owner[lookupKey],""))))</f>
        <v/>
      </c>
      <c r="BG253" s="3" t="str">
        <f t="shared" si="34"/>
        <v/>
      </c>
      <c r="BH253" s="3" t="str">
        <f>IF($A253="","",IF((AND($A253="ADD",OR(BG253="",BG253="Local Authority"))),"17",(_xlfn.XLOOKUP(BG253,ud_sub_organisation[lookupValue],ud_sub_organisation[lookupKey],""))))</f>
        <v/>
      </c>
      <c r="BI253" s="3" t="str">
        <f t="shared" si="35"/>
        <v/>
      </c>
      <c r="BJ253" s="3" t="str">
        <f>IF($A253="","",IF((AND($A253="ADD",OR(BI253="",BI253="Vested Assets"))),"12",(_xlfn.XLOOKUP(BI253,ud_work_category[lookupValue],ud_work_category[lookupKey],""))))</f>
        <v/>
      </c>
      <c r="BK253" s="7"/>
      <c r="BL253" s="2" t="str">
        <f t="shared" si="36"/>
        <v/>
      </c>
      <c r="BM253" s="2" t="str">
        <f t="shared" si="37"/>
        <v/>
      </c>
      <c r="BN253" s="3" t="str">
        <f t="shared" si="38"/>
        <v/>
      </c>
      <c r="BO253" s="3" t="str">
        <f>IF($A253="","",IF((AND($A253="ADD",OR(BN253="",BN253="Excellent"))),"1",(_xlfn.XLOOKUP(BN253,condition[lookupValue],condition[lookupKey],""))))</f>
        <v/>
      </c>
      <c r="BP253" s="8" t="str">
        <f t="shared" si="39"/>
        <v/>
      </c>
      <c r="BQ253" s="9"/>
    </row>
    <row r="254" spans="2:69"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M254" s="3" t="str">
        <f>IF($A254="ADD",IF(NOT(ISBLANK(AL254)),_xlfn.XLOOKUP(AL254,ud_cover_subtype[lookupValue],ud_cover_subtype[lookupKey],"ERROR"),""), "")</f>
        <v/>
      </c>
      <c r="AO254" s="4"/>
      <c r="AQ254" s="4"/>
      <c r="AS254" s="8"/>
      <c r="AT254" s="4" t="str">
        <f t="shared" ca="1" si="30"/>
        <v/>
      </c>
      <c r="AU254" s="4"/>
      <c r="AV254" s="3" t="str">
        <f t="shared" si="31"/>
        <v/>
      </c>
      <c r="AW254" s="3" t="str">
        <f>IF($A254="","",IF((AND($A254="ADD",OR(AV254="",AV254="In Use"))),"5",(_xlfn.XLOOKUP(AV254,ud_asset_status[lookupValue],ud_asset_status[lookupKey],""))))</f>
        <v/>
      </c>
      <c r="AY254" s="3" t="str">
        <f>IF($A254="ADD",IF(NOT(ISBLANK(AX254)),_xlfn.XLOOKUP(AX254,ud_replacement_status[lookupValue],ud_replacement_status[lookupKey],"ERROR"),""), "")</f>
        <v/>
      </c>
      <c r="AZ254" s="8"/>
      <c r="BB254" s="3" t="str">
        <f>IF($A254="ADD",IF(NOT(ISBLANK(BA254)),_xlfn.XLOOKUP(BA254,ar_replace_reason[lookupValue],ar_replace_reason[lookupKey],"ERROR"),""), "")</f>
        <v/>
      </c>
      <c r="BC254" s="3" t="str">
        <f t="shared" si="32"/>
        <v/>
      </c>
      <c r="BD254" s="3" t="str">
        <f>IF($A254="","",IF((AND($A254="ADD",OR(BC254="",BC254="Queenstown-Lakes District Council"))),"70",(_xlfn.XLOOKUP(BC254,ud_organisation_owner[lookupValue],ud_organisation_owner[lookupKey],""))))</f>
        <v/>
      </c>
      <c r="BE254" s="3" t="str">
        <f t="shared" si="33"/>
        <v/>
      </c>
      <c r="BF254" s="3" t="str">
        <f>IF($A254="","",IF((AND($A254="ADD",OR(BE254="",BE254="Queenstown-Lakes District Council"))),"70",(_xlfn.XLOOKUP(BE254,ud_organisation_owner[lookupValue],ud_organisation_owner[lookupKey],""))))</f>
        <v/>
      </c>
      <c r="BG254" s="3" t="str">
        <f t="shared" si="34"/>
        <v/>
      </c>
      <c r="BH254" s="3" t="str">
        <f>IF($A254="","",IF((AND($A254="ADD",OR(BG254="",BG254="Local Authority"))),"17",(_xlfn.XLOOKUP(BG254,ud_sub_organisation[lookupValue],ud_sub_organisation[lookupKey],""))))</f>
        <v/>
      </c>
      <c r="BI254" s="3" t="str">
        <f t="shared" si="35"/>
        <v/>
      </c>
      <c r="BJ254" s="3" t="str">
        <f>IF($A254="","",IF((AND($A254="ADD",OR(BI254="",BI254="Vested Assets"))),"12",(_xlfn.XLOOKUP(BI254,ud_work_category[lookupValue],ud_work_category[lookupKey],""))))</f>
        <v/>
      </c>
      <c r="BK254" s="7"/>
      <c r="BL254" s="2" t="str">
        <f t="shared" si="36"/>
        <v/>
      </c>
      <c r="BM254" s="2" t="str">
        <f t="shared" si="37"/>
        <v/>
      </c>
      <c r="BN254" s="3" t="str">
        <f t="shared" si="38"/>
        <v/>
      </c>
      <c r="BO254" s="3" t="str">
        <f>IF($A254="","",IF((AND($A254="ADD",OR(BN254="",BN254="Excellent"))),"1",(_xlfn.XLOOKUP(BN254,condition[lookupValue],condition[lookupKey],""))))</f>
        <v/>
      </c>
      <c r="BP254" s="8" t="str">
        <f t="shared" si="39"/>
        <v/>
      </c>
      <c r="BQ254" s="9"/>
    </row>
    <row r="255" spans="2:69"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M255" s="3" t="str">
        <f>IF($A255="ADD",IF(NOT(ISBLANK(AL255)),_xlfn.XLOOKUP(AL255,ud_cover_subtype[lookupValue],ud_cover_subtype[lookupKey],"ERROR"),""), "")</f>
        <v/>
      </c>
      <c r="AO255" s="4"/>
      <c r="AQ255" s="4"/>
      <c r="AS255" s="8"/>
      <c r="AT255" s="4" t="str">
        <f t="shared" ca="1" si="30"/>
        <v/>
      </c>
      <c r="AU255" s="4"/>
      <c r="AV255" s="3" t="str">
        <f t="shared" si="31"/>
        <v/>
      </c>
      <c r="AW255" s="3" t="str">
        <f>IF($A255="","",IF((AND($A255="ADD",OR(AV255="",AV255="In Use"))),"5",(_xlfn.XLOOKUP(AV255,ud_asset_status[lookupValue],ud_asset_status[lookupKey],""))))</f>
        <v/>
      </c>
      <c r="AY255" s="3" t="str">
        <f>IF($A255="ADD",IF(NOT(ISBLANK(AX255)),_xlfn.XLOOKUP(AX255,ud_replacement_status[lookupValue],ud_replacement_status[lookupKey],"ERROR"),""), "")</f>
        <v/>
      </c>
      <c r="AZ255" s="8"/>
      <c r="BB255" s="3" t="str">
        <f>IF($A255="ADD",IF(NOT(ISBLANK(BA255)),_xlfn.XLOOKUP(BA255,ar_replace_reason[lookupValue],ar_replace_reason[lookupKey],"ERROR"),""), "")</f>
        <v/>
      </c>
      <c r="BC255" s="3" t="str">
        <f t="shared" si="32"/>
        <v/>
      </c>
      <c r="BD255" s="3" t="str">
        <f>IF($A255="","",IF((AND($A255="ADD",OR(BC255="",BC255="Queenstown-Lakes District Council"))),"70",(_xlfn.XLOOKUP(BC255,ud_organisation_owner[lookupValue],ud_organisation_owner[lookupKey],""))))</f>
        <v/>
      </c>
      <c r="BE255" s="3" t="str">
        <f t="shared" si="33"/>
        <v/>
      </c>
      <c r="BF255" s="3" t="str">
        <f>IF($A255="","",IF((AND($A255="ADD",OR(BE255="",BE255="Queenstown-Lakes District Council"))),"70",(_xlfn.XLOOKUP(BE255,ud_organisation_owner[lookupValue],ud_organisation_owner[lookupKey],""))))</f>
        <v/>
      </c>
      <c r="BG255" s="3" t="str">
        <f t="shared" si="34"/>
        <v/>
      </c>
      <c r="BH255" s="3" t="str">
        <f>IF($A255="","",IF((AND($A255="ADD",OR(BG255="",BG255="Local Authority"))),"17",(_xlfn.XLOOKUP(BG255,ud_sub_organisation[lookupValue],ud_sub_organisation[lookupKey],""))))</f>
        <v/>
      </c>
      <c r="BI255" s="3" t="str">
        <f t="shared" si="35"/>
        <v/>
      </c>
      <c r="BJ255" s="3" t="str">
        <f>IF($A255="","",IF((AND($A255="ADD",OR(BI255="",BI255="Vested Assets"))),"12",(_xlfn.XLOOKUP(BI255,ud_work_category[lookupValue],ud_work_category[lookupKey],""))))</f>
        <v/>
      </c>
      <c r="BK255" s="7"/>
      <c r="BL255" s="2" t="str">
        <f t="shared" si="36"/>
        <v/>
      </c>
      <c r="BM255" s="2" t="str">
        <f t="shared" si="37"/>
        <v/>
      </c>
      <c r="BN255" s="3" t="str">
        <f t="shared" si="38"/>
        <v/>
      </c>
      <c r="BO255" s="3" t="str">
        <f>IF($A255="","",IF((AND($A255="ADD",OR(BN255="",BN255="Excellent"))),"1",(_xlfn.XLOOKUP(BN255,condition[lookupValue],condition[lookupKey],""))))</f>
        <v/>
      </c>
      <c r="BP255" s="8" t="str">
        <f t="shared" si="39"/>
        <v/>
      </c>
      <c r="BQ255" s="9"/>
    </row>
    <row r="256" spans="2:69"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M256" s="3" t="str">
        <f>IF($A256="ADD",IF(NOT(ISBLANK(AL256)),_xlfn.XLOOKUP(AL256,ud_cover_subtype[lookupValue],ud_cover_subtype[lookupKey],"ERROR"),""), "")</f>
        <v/>
      </c>
      <c r="AO256" s="4"/>
      <c r="AQ256" s="4"/>
      <c r="AS256" s="8"/>
      <c r="AT256" s="4" t="str">
        <f t="shared" ca="1" si="30"/>
        <v/>
      </c>
      <c r="AU256" s="4"/>
      <c r="AV256" s="3" t="str">
        <f t="shared" si="31"/>
        <v/>
      </c>
      <c r="AW256" s="3" t="str">
        <f>IF($A256="","",IF((AND($A256="ADD",OR(AV256="",AV256="In Use"))),"5",(_xlfn.XLOOKUP(AV256,ud_asset_status[lookupValue],ud_asset_status[lookupKey],""))))</f>
        <v/>
      </c>
      <c r="AY256" s="3" t="str">
        <f>IF($A256="ADD",IF(NOT(ISBLANK(AX256)),_xlfn.XLOOKUP(AX256,ud_replacement_status[lookupValue],ud_replacement_status[lookupKey],"ERROR"),""), "")</f>
        <v/>
      </c>
      <c r="AZ256" s="8"/>
      <c r="BB256" s="3" t="str">
        <f>IF($A256="ADD",IF(NOT(ISBLANK(BA256)),_xlfn.XLOOKUP(BA256,ar_replace_reason[lookupValue],ar_replace_reason[lookupKey],"ERROR"),""), "")</f>
        <v/>
      </c>
      <c r="BC256" s="3" t="str">
        <f t="shared" si="32"/>
        <v/>
      </c>
      <c r="BD256" s="3" t="str">
        <f>IF($A256="","",IF((AND($A256="ADD",OR(BC256="",BC256="Queenstown-Lakes District Council"))),"70",(_xlfn.XLOOKUP(BC256,ud_organisation_owner[lookupValue],ud_organisation_owner[lookupKey],""))))</f>
        <v/>
      </c>
      <c r="BE256" s="3" t="str">
        <f t="shared" si="33"/>
        <v/>
      </c>
      <c r="BF256" s="3" t="str">
        <f>IF($A256="","",IF((AND($A256="ADD",OR(BE256="",BE256="Queenstown-Lakes District Council"))),"70",(_xlfn.XLOOKUP(BE256,ud_organisation_owner[lookupValue],ud_organisation_owner[lookupKey],""))))</f>
        <v/>
      </c>
      <c r="BG256" s="3" t="str">
        <f t="shared" si="34"/>
        <v/>
      </c>
      <c r="BH256" s="3" t="str">
        <f>IF($A256="","",IF((AND($A256="ADD",OR(BG256="",BG256="Local Authority"))),"17",(_xlfn.XLOOKUP(BG256,ud_sub_organisation[lookupValue],ud_sub_organisation[lookupKey],""))))</f>
        <v/>
      </c>
      <c r="BI256" s="3" t="str">
        <f t="shared" si="35"/>
        <v/>
      </c>
      <c r="BJ256" s="3" t="str">
        <f>IF($A256="","",IF((AND($A256="ADD",OR(BI256="",BI256="Vested Assets"))),"12",(_xlfn.XLOOKUP(BI256,ud_work_category[lookupValue],ud_work_category[lookupKey],""))))</f>
        <v/>
      </c>
      <c r="BK256" s="7"/>
      <c r="BL256" s="2" t="str">
        <f t="shared" si="36"/>
        <v/>
      </c>
      <c r="BM256" s="2" t="str">
        <f t="shared" si="37"/>
        <v/>
      </c>
      <c r="BN256" s="3" t="str">
        <f t="shared" si="38"/>
        <v/>
      </c>
      <c r="BO256" s="3" t="str">
        <f>IF($A256="","",IF((AND($A256="ADD",OR(BN256="",BN256="Excellent"))),"1",(_xlfn.XLOOKUP(BN256,condition[lookupValue],condition[lookupKey],""))))</f>
        <v/>
      </c>
      <c r="BP256" s="8" t="str">
        <f t="shared" si="39"/>
        <v/>
      </c>
      <c r="BQ256" s="9"/>
    </row>
    <row r="257" spans="2:69"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M257" s="3" t="str">
        <f>IF($A257="ADD",IF(NOT(ISBLANK(AL257)),_xlfn.XLOOKUP(AL257,ud_cover_subtype[lookupValue],ud_cover_subtype[lookupKey],"ERROR"),""), "")</f>
        <v/>
      </c>
      <c r="AO257" s="4"/>
      <c r="AQ257" s="4"/>
      <c r="AS257" s="8"/>
      <c r="AT257" s="4" t="str">
        <f t="shared" ca="1" si="30"/>
        <v/>
      </c>
      <c r="AU257" s="4"/>
      <c r="AV257" s="3" t="str">
        <f t="shared" si="31"/>
        <v/>
      </c>
      <c r="AW257" s="3" t="str">
        <f>IF($A257="","",IF((AND($A257="ADD",OR(AV257="",AV257="In Use"))),"5",(_xlfn.XLOOKUP(AV257,ud_asset_status[lookupValue],ud_asset_status[lookupKey],""))))</f>
        <v/>
      </c>
      <c r="AY257" s="3" t="str">
        <f>IF($A257="ADD",IF(NOT(ISBLANK(AX257)),_xlfn.XLOOKUP(AX257,ud_replacement_status[lookupValue],ud_replacement_status[lookupKey],"ERROR"),""), "")</f>
        <v/>
      </c>
      <c r="AZ257" s="8"/>
      <c r="BB257" s="3" t="str">
        <f>IF($A257="ADD",IF(NOT(ISBLANK(BA257)),_xlfn.XLOOKUP(BA257,ar_replace_reason[lookupValue],ar_replace_reason[lookupKey],"ERROR"),""), "")</f>
        <v/>
      </c>
      <c r="BC257" s="3" t="str">
        <f t="shared" si="32"/>
        <v/>
      </c>
      <c r="BD257" s="3" t="str">
        <f>IF($A257="","",IF((AND($A257="ADD",OR(BC257="",BC257="Queenstown-Lakes District Council"))),"70",(_xlfn.XLOOKUP(BC257,ud_organisation_owner[lookupValue],ud_organisation_owner[lookupKey],""))))</f>
        <v/>
      </c>
      <c r="BE257" s="3" t="str">
        <f t="shared" si="33"/>
        <v/>
      </c>
      <c r="BF257" s="3" t="str">
        <f>IF($A257="","",IF((AND($A257="ADD",OR(BE257="",BE257="Queenstown-Lakes District Council"))),"70",(_xlfn.XLOOKUP(BE257,ud_organisation_owner[lookupValue],ud_organisation_owner[lookupKey],""))))</f>
        <v/>
      </c>
      <c r="BG257" s="3" t="str">
        <f t="shared" si="34"/>
        <v/>
      </c>
      <c r="BH257" s="3" t="str">
        <f>IF($A257="","",IF((AND($A257="ADD",OR(BG257="",BG257="Local Authority"))),"17",(_xlfn.XLOOKUP(BG257,ud_sub_organisation[lookupValue],ud_sub_organisation[lookupKey],""))))</f>
        <v/>
      </c>
      <c r="BI257" s="3" t="str">
        <f t="shared" si="35"/>
        <v/>
      </c>
      <c r="BJ257" s="3" t="str">
        <f>IF($A257="","",IF((AND($A257="ADD",OR(BI257="",BI257="Vested Assets"))),"12",(_xlfn.XLOOKUP(BI257,ud_work_category[lookupValue],ud_work_category[lookupKey],""))))</f>
        <v/>
      </c>
      <c r="BK257" s="7"/>
      <c r="BL257" s="2" t="str">
        <f t="shared" si="36"/>
        <v/>
      </c>
      <c r="BM257" s="2" t="str">
        <f t="shared" si="37"/>
        <v/>
      </c>
      <c r="BN257" s="3" t="str">
        <f t="shared" si="38"/>
        <v/>
      </c>
      <c r="BO257" s="3" t="str">
        <f>IF($A257="","",IF((AND($A257="ADD",OR(BN257="",BN257="Excellent"))),"1",(_xlfn.XLOOKUP(BN257,condition[lookupValue],condition[lookupKey],""))))</f>
        <v/>
      </c>
      <c r="BP257" s="8" t="str">
        <f t="shared" si="39"/>
        <v/>
      </c>
      <c r="BQ257" s="9"/>
    </row>
    <row r="258" spans="2:69"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M258" s="3" t="str">
        <f>IF($A258="ADD",IF(NOT(ISBLANK(AL258)),_xlfn.XLOOKUP(AL258,ud_cover_subtype[lookupValue],ud_cover_subtype[lookupKey],"ERROR"),""), "")</f>
        <v/>
      </c>
      <c r="AO258" s="4"/>
      <c r="AQ258" s="4"/>
      <c r="AS258" s="8"/>
      <c r="AT258" s="4" t="str">
        <f t="shared" ca="1" si="30"/>
        <v/>
      </c>
      <c r="AU258" s="4"/>
      <c r="AV258" s="3" t="str">
        <f t="shared" si="31"/>
        <v/>
      </c>
      <c r="AW258" s="3" t="str">
        <f>IF($A258="","",IF((AND($A258="ADD",OR(AV258="",AV258="In Use"))),"5",(_xlfn.XLOOKUP(AV258,ud_asset_status[lookupValue],ud_asset_status[lookupKey],""))))</f>
        <v/>
      </c>
      <c r="AY258" s="3" t="str">
        <f>IF($A258="ADD",IF(NOT(ISBLANK(AX258)),_xlfn.XLOOKUP(AX258,ud_replacement_status[lookupValue],ud_replacement_status[lookupKey],"ERROR"),""), "")</f>
        <v/>
      </c>
      <c r="AZ258" s="8"/>
      <c r="BB258" s="3" t="str">
        <f>IF($A258="ADD",IF(NOT(ISBLANK(BA258)),_xlfn.XLOOKUP(BA258,ar_replace_reason[lookupValue],ar_replace_reason[lookupKey],"ERROR"),""), "")</f>
        <v/>
      </c>
      <c r="BC258" s="3" t="str">
        <f t="shared" si="32"/>
        <v/>
      </c>
      <c r="BD258" s="3" t="str">
        <f>IF($A258="","",IF((AND($A258="ADD",OR(BC258="",BC258="Queenstown-Lakes District Council"))),"70",(_xlfn.XLOOKUP(BC258,ud_organisation_owner[lookupValue],ud_organisation_owner[lookupKey],""))))</f>
        <v/>
      </c>
      <c r="BE258" s="3" t="str">
        <f t="shared" si="33"/>
        <v/>
      </c>
      <c r="BF258" s="3" t="str">
        <f>IF($A258="","",IF((AND($A258="ADD",OR(BE258="",BE258="Queenstown-Lakes District Council"))),"70",(_xlfn.XLOOKUP(BE258,ud_organisation_owner[lookupValue],ud_organisation_owner[lookupKey],""))))</f>
        <v/>
      </c>
      <c r="BG258" s="3" t="str">
        <f t="shared" si="34"/>
        <v/>
      </c>
      <c r="BH258" s="3" t="str">
        <f>IF($A258="","",IF((AND($A258="ADD",OR(BG258="",BG258="Local Authority"))),"17",(_xlfn.XLOOKUP(BG258,ud_sub_organisation[lookupValue],ud_sub_organisation[lookupKey],""))))</f>
        <v/>
      </c>
      <c r="BI258" s="3" t="str">
        <f t="shared" si="35"/>
        <v/>
      </c>
      <c r="BJ258" s="3" t="str">
        <f>IF($A258="","",IF((AND($A258="ADD",OR(BI258="",BI258="Vested Assets"))),"12",(_xlfn.XLOOKUP(BI258,ud_work_category[lookupValue],ud_work_category[lookupKey],""))))</f>
        <v/>
      </c>
      <c r="BK258" s="7"/>
      <c r="BL258" s="2" t="str">
        <f t="shared" si="36"/>
        <v/>
      </c>
      <c r="BM258" s="2" t="str">
        <f t="shared" si="37"/>
        <v/>
      </c>
      <c r="BN258" s="3" t="str">
        <f t="shared" si="38"/>
        <v/>
      </c>
      <c r="BO258" s="3" t="str">
        <f>IF($A258="","",IF((AND($A258="ADD",OR(BN258="",BN258="Excellent"))),"1",(_xlfn.XLOOKUP(BN258,condition[lookupValue],condition[lookupKey],""))))</f>
        <v/>
      </c>
      <c r="BP258" s="8" t="str">
        <f t="shared" si="39"/>
        <v/>
      </c>
      <c r="BQ258" s="9"/>
    </row>
    <row r="259" spans="2:69"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M259" s="3" t="str">
        <f>IF($A259="ADD",IF(NOT(ISBLANK(AL259)),_xlfn.XLOOKUP(AL259,ud_cover_subtype[lookupValue],ud_cover_subtype[lookupKey],"ERROR"),""), "")</f>
        <v/>
      </c>
      <c r="AO259" s="4"/>
      <c r="AQ259" s="4"/>
      <c r="AS259" s="8"/>
      <c r="AT259" s="4" t="str">
        <f t="shared" ca="1" si="30"/>
        <v/>
      </c>
      <c r="AU259" s="4"/>
      <c r="AV259" s="3" t="str">
        <f t="shared" si="31"/>
        <v/>
      </c>
      <c r="AW259" s="3" t="str">
        <f>IF($A259="","",IF((AND($A259="ADD",OR(AV259="",AV259="In Use"))),"5",(_xlfn.XLOOKUP(AV259,ud_asset_status[lookupValue],ud_asset_status[lookupKey],""))))</f>
        <v/>
      </c>
      <c r="AY259" s="3" t="str">
        <f>IF($A259="ADD",IF(NOT(ISBLANK(AX259)),_xlfn.XLOOKUP(AX259,ud_replacement_status[lookupValue],ud_replacement_status[lookupKey],"ERROR"),""), "")</f>
        <v/>
      </c>
      <c r="AZ259" s="8"/>
      <c r="BB259" s="3" t="str">
        <f>IF($A259="ADD",IF(NOT(ISBLANK(BA259)),_xlfn.XLOOKUP(BA259,ar_replace_reason[lookupValue],ar_replace_reason[lookupKey],"ERROR"),""), "")</f>
        <v/>
      </c>
      <c r="BC259" s="3" t="str">
        <f t="shared" si="32"/>
        <v/>
      </c>
      <c r="BD259" s="3" t="str">
        <f>IF($A259="","",IF((AND($A259="ADD",OR(BC259="",BC259="Queenstown-Lakes District Council"))),"70",(_xlfn.XLOOKUP(BC259,ud_organisation_owner[lookupValue],ud_organisation_owner[lookupKey],""))))</f>
        <v/>
      </c>
      <c r="BE259" s="3" t="str">
        <f t="shared" si="33"/>
        <v/>
      </c>
      <c r="BF259" s="3" t="str">
        <f>IF($A259="","",IF((AND($A259="ADD",OR(BE259="",BE259="Queenstown-Lakes District Council"))),"70",(_xlfn.XLOOKUP(BE259,ud_organisation_owner[lookupValue],ud_organisation_owner[lookupKey],""))))</f>
        <v/>
      </c>
      <c r="BG259" s="3" t="str">
        <f t="shared" si="34"/>
        <v/>
      </c>
      <c r="BH259" s="3" t="str">
        <f>IF($A259="","",IF((AND($A259="ADD",OR(BG259="",BG259="Local Authority"))),"17",(_xlfn.XLOOKUP(BG259,ud_sub_organisation[lookupValue],ud_sub_organisation[lookupKey],""))))</f>
        <v/>
      </c>
      <c r="BI259" s="3" t="str">
        <f t="shared" si="35"/>
        <v/>
      </c>
      <c r="BJ259" s="3" t="str">
        <f>IF($A259="","",IF((AND($A259="ADD",OR(BI259="",BI259="Vested Assets"))),"12",(_xlfn.XLOOKUP(BI259,ud_work_category[lookupValue],ud_work_category[lookupKey],""))))</f>
        <v/>
      </c>
      <c r="BK259" s="7"/>
      <c r="BL259" s="2" t="str">
        <f t="shared" si="36"/>
        <v/>
      </c>
      <c r="BM259" s="2" t="str">
        <f t="shared" si="37"/>
        <v/>
      </c>
      <c r="BN259" s="3" t="str">
        <f t="shared" si="38"/>
        <v/>
      </c>
      <c r="BO259" s="3" t="str">
        <f>IF($A259="","",IF((AND($A259="ADD",OR(BN259="",BN259="Excellent"))),"1",(_xlfn.XLOOKUP(BN259,condition[lookupValue],condition[lookupKey],""))))</f>
        <v/>
      </c>
      <c r="BP259" s="8" t="str">
        <f t="shared" si="39"/>
        <v/>
      </c>
      <c r="BQ259" s="9"/>
    </row>
    <row r="260" spans="2:69"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M260" s="3" t="str">
        <f>IF($A260="ADD",IF(NOT(ISBLANK(AL260)),_xlfn.XLOOKUP(AL260,ud_cover_subtype[lookupValue],ud_cover_subtype[lookupKey],"ERROR"),""), "")</f>
        <v/>
      </c>
      <c r="AO260" s="4"/>
      <c r="AQ260" s="4"/>
      <c r="AS260" s="8"/>
      <c r="AT260" s="4" t="str">
        <f t="shared" ca="1" si="30"/>
        <v/>
      </c>
      <c r="AU260" s="4"/>
      <c r="AV260" s="3" t="str">
        <f t="shared" si="31"/>
        <v/>
      </c>
      <c r="AW260" s="3" t="str">
        <f>IF($A260="","",IF((AND($A260="ADD",OR(AV260="",AV260="In Use"))),"5",(_xlfn.XLOOKUP(AV260,ud_asset_status[lookupValue],ud_asset_status[lookupKey],""))))</f>
        <v/>
      </c>
      <c r="AY260" s="3" t="str">
        <f>IF($A260="ADD",IF(NOT(ISBLANK(AX260)),_xlfn.XLOOKUP(AX260,ud_replacement_status[lookupValue],ud_replacement_status[lookupKey],"ERROR"),""), "")</f>
        <v/>
      </c>
      <c r="AZ260" s="8"/>
      <c r="BB260" s="3" t="str">
        <f>IF($A260="ADD",IF(NOT(ISBLANK(BA260)),_xlfn.XLOOKUP(BA260,ar_replace_reason[lookupValue],ar_replace_reason[lookupKey],"ERROR"),""), "")</f>
        <v/>
      </c>
      <c r="BC260" s="3" t="str">
        <f t="shared" si="32"/>
        <v/>
      </c>
      <c r="BD260" s="3" t="str">
        <f>IF($A260="","",IF((AND($A260="ADD",OR(BC260="",BC260="Queenstown-Lakes District Council"))),"70",(_xlfn.XLOOKUP(BC260,ud_organisation_owner[lookupValue],ud_organisation_owner[lookupKey],""))))</f>
        <v/>
      </c>
      <c r="BE260" s="3" t="str">
        <f t="shared" si="33"/>
        <v/>
      </c>
      <c r="BF260" s="3" t="str">
        <f>IF($A260="","",IF((AND($A260="ADD",OR(BE260="",BE260="Queenstown-Lakes District Council"))),"70",(_xlfn.XLOOKUP(BE260,ud_organisation_owner[lookupValue],ud_organisation_owner[lookupKey],""))))</f>
        <v/>
      </c>
      <c r="BG260" s="3" t="str">
        <f t="shared" si="34"/>
        <v/>
      </c>
      <c r="BH260" s="3" t="str">
        <f>IF($A260="","",IF((AND($A260="ADD",OR(BG260="",BG260="Local Authority"))),"17",(_xlfn.XLOOKUP(BG260,ud_sub_organisation[lookupValue],ud_sub_organisation[lookupKey],""))))</f>
        <v/>
      </c>
      <c r="BI260" s="3" t="str">
        <f t="shared" si="35"/>
        <v/>
      </c>
      <c r="BJ260" s="3" t="str">
        <f>IF($A260="","",IF((AND($A260="ADD",OR(BI260="",BI260="Vested Assets"))),"12",(_xlfn.XLOOKUP(BI260,ud_work_category[lookupValue],ud_work_category[lookupKey],""))))</f>
        <v/>
      </c>
      <c r="BK260" s="7"/>
      <c r="BL260" s="2" t="str">
        <f t="shared" si="36"/>
        <v/>
      </c>
      <c r="BM260" s="2" t="str">
        <f t="shared" si="37"/>
        <v/>
      </c>
      <c r="BN260" s="3" t="str">
        <f t="shared" si="38"/>
        <v/>
      </c>
      <c r="BO260" s="3" t="str">
        <f>IF($A260="","",IF((AND($A260="ADD",OR(BN260="",BN260="Excellent"))),"1",(_xlfn.XLOOKUP(BN260,condition[lookupValue],condition[lookupKey],""))))</f>
        <v/>
      </c>
      <c r="BP260" s="8" t="str">
        <f t="shared" si="39"/>
        <v/>
      </c>
      <c r="BQ260" s="9"/>
    </row>
    <row r="261" spans="2:69"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M261" s="3" t="str">
        <f>IF($A261="ADD",IF(NOT(ISBLANK(AL261)),_xlfn.XLOOKUP(AL261,ud_cover_subtype[lookupValue],ud_cover_subtype[lookupKey],"ERROR"),""), "")</f>
        <v/>
      </c>
      <c r="AO261" s="4"/>
      <c r="AQ261" s="4"/>
      <c r="AS261" s="8"/>
      <c r="AT261" s="4" t="str">
        <f t="shared" ca="1" si="30"/>
        <v/>
      </c>
      <c r="AU261" s="4"/>
      <c r="AV261" s="3" t="str">
        <f t="shared" si="31"/>
        <v/>
      </c>
      <c r="AW261" s="3" t="str">
        <f>IF($A261="","",IF((AND($A261="ADD",OR(AV261="",AV261="In Use"))),"5",(_xlfn.XLOOKUP(AV261,ud_asset_status[lookupValue],ud_asset_status[lookupKey],""))))</f>
        <v/>
      </c>
      <c r="AY261" s="3" t="str">
        <f>IF($A261="ADD",IF(NOT(ISBLANK(AX261)),_xlfn.XLOOKUP(AX261,ud_replacement_status[lookupValue],ud_replacement_status[lookupKey],"ERROR"),""), "")</f>
        <v/>
      </c>
      <c r="AZ261" s="8"/>
      <c r="BB261" s="3" t="str">
        <f>IF($A261="ADD",IF(NOT(ISBLANK(BA261)),_xlfn.XLOOKUP(BA261,ar_replace_reason[lookupValue],ar_replace_reason[lookupKey],"ERROR"),""), "")</f>
        <v/>
      </c>
      <c r="BC261" s="3" t="str">
        <f t="shared" si="32"/>
        <v/>
      </c>
      <c r="BD261" s="3" t="str">
        <f>IF($A261="","",IF((AND($A261="ADD",OR(BC261="",BC261="Queenstown-Lakes District Council"))),"70",(_xlfn.XLOOKUP(BC261,ud_organisation_owner[lookupValue],ud_organisation_owner[lookupKey],""))))</f>
        <v/>
      </c>
      <c r="BE261" s="3" t="str">
        <f t="shared" si="33"/>
        <v/>
      </c>
      <c r="BF261" s="3" t="str">
        <f>IF($A261="","",IF((AND($A261="ADD",OR(BE261="",BE261="Queenstown-Lakes District Council"))),"70",(_xlfn.XLOOKUP(BE261,ud_organisation_owner[lookupValue],ud_organisation_owner[lookupKey],""))))</f>
        <v/>
      </c>
      <c r="BG261" s="3" t="str">
        <f t="shared" si="34"/>
        <v/>
      </c>
      <c r="BH261" s="3" t="str">
        <f>IF($A261="","",IF((AND($A261="ADD",OR(BG261="",BG261="Local Authority"))),"17",(_xlfn.XLOOKUP(BG261,ud_sub_organisation[lookupValue],ud_sub_organisation[lookupKey],""))))</f>
        <v/>
      </c>
      <c r="BI261" s="3" t="str">
        <f t="shared" si="35"/>
        <v/>
      </c>
      <c r="BJ261" s="3" t="str">
        <f>IF($A261="","",IF((AND($A261="ADD",OR(BI261="",BI261="Vested Assets"))),"12",(_xlfn.XLOOKUP(BI261,ud_work_category[lookupValue],ud_work_category[lookupKey],""))))</f>
        <v/>
      </c>
      <c r="BK261" s="7"/>
      <c r="BL261" s="2" t="str">
        <f t="shared" si="36"/>
        <v/>
      </c>
      <c r="BM261" s="2" t="str">
        <f t="shared" si="37"/>
        <v/>
      </c>
      <c r="BN261" s="3" t="str">
        <f t="shared" si="38"/>
        <v/>
      </c>
      <c r="BO261" s="3" t="str">
        <f>IF($A261="","",IF((AND($A261="ADD",OR(BN261="",BN261="Excellent"))),"1",(_xlfn.XLOOKUP(BN261,condition[lookupValue],condition[lookupKey],""))))</f>
        <v/>
      </c>
      <c r="BP261" s="8" t="str">
        <f t="shared" si="39"/>
        <v/>
      </c>
      <c r="BQ261" s="9"/>
    </row>
    <row r="262" spans="2:69"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M262" s="3" t="str">
        <f>IF($A262="ADD",IF(NOT(ISBLANK(AL262)),_xlfn.XLOOKUP(AL262,ud_cover_subtype[lookupValue],ud_cover_subtype[lookupKey],"ERROR"),""), "")</f>
        <v/>
      </c>
      <c r="AO262" s="4"/>
      <c r="AQ262" s="4"/>
      <c r="AS262" s="8"/>
      <c r="AT262" s="4" t="str">
        <f t="shared" ca="1" si="30"/>
        <v/>
      </c>
      <c r="AU262" s="4"/>
      <c r="AV262" s="3" t="str">
        <f t="shared" si="31"/>
        <v/>
      </c>
      <c r="AW262" s="3" t="str">
        <f>IF($A262="","",IF((AND($A262="ADD",OR(AV262="",AV262="In Use"))),"5",(_xlfn.XLOOKUP(AV262,ud_asset_status[lookupValue],ud_asset_status[lookupKey],""))))</f>
        <v/>
      </c>
      <c r="AY262" s="3" t="str">
        <f>IF($A262="ADD",IF(NOT(ISBLANK(AX262)),_xlfn.XLOOKUP(AX262,ud_replacement_status[lookupValue],ud_replacement_status[lookupKey],"ERROR"),""), "")</f>
        <v/>
      </c>
      <c r="AZ262" s="8"/>
      <c r="BB262" s="3" t="str">
        <f>IF($A262="ADD",IF(NOT(ISBLANK(BA262)),_xlfn.XLOOKUP(BA262,ar_replace_reason[lookupValue],ar_replace_reason[lookupKey],"ERROR"),""), "")</f>
        <v/>
      </c>
      <c r="BC262" s="3" t="str">
        <f t="shared" si="32"/>
        <v/>
      </c>
      <c r="BD262" s="3" t="str">
        <f>IF($A262="","",IF((AND($A262="ADD",OR(BC262="",BC262="Queenstown-Lakes District Council"))),"70",(_xlfn.XLOOKUP(BC262,ud_organisation_owner[lookupValue],ud_organisation_owner[lookupKey],""))))</f>
        <v/>
      </c>
      <c r="BE262" s="3" t="str">
        <f t="shared" si="33"/>
        <v/>
      </c>
      <c r="BF262" s="3" t="str">
        <f>IF($A262="","",IF((AND($A262="ADD",OR(BE262="",BE262="Queenstown-Lakes District Council"))),"70",(_xlfn.XLOOKUP(BE262,ud_organisation_owner[lookupValue],ud_organisation_owner[lookupKey],""))))</f>
        <v/>
      </c>
      <c r="BG262" s="3" t="str">
        <f t="shared" si="34"/>
        <v/>
      </c>
      <c r="BH262" s="3" t="str">
        <f>IF($A262="","",IF((AND($A262="ADD",OR(BG262="",BG262="Local Authority"))),"17",(_xlfn.XLOOKUP(BG262,ud_sub_organisation[lookupValue],ud_sub_organisation[lookupKey],""))))</f>
        <v/>
      </c>
      <c r="BI262" s="3" t="str">
        <f t="shared" si="35"/>
        <v/>
      </c>
      <c r="BJ262" s="3" t="str">
        <f>IF($A262="","",IF((AND($A262="ADD",OR(BI262="",BI262="Vested Assets"))),"12",(_xlfn.XLOOKUP(BI262,ud_work_category[lookupValue],ud_work_category[lookupKey],""))))</f>
        <v/>
      </c>
      <c r="BK262" s="7"/>
      <c r="BL262" s="2" t="str">
        <f t="shared" si="36"/>
        <v/>
      </c>
      <c r="BM262" s="2" t="str">
        <f t="shared" si="37"/>
        <v/>
      </c>
      <c r="BN262" s="3" t="str">
        <f t="shared" si="38"/>
        <v/>
      </c>
      <c r="BO262" s="3" t="str">
        <f>IF($A262="","",IF((AND($A262="ADD",OR(BN262="",BN262="Excellent"))),"1",(_xlfn.XLOOKUP(BN262,condition[lookupValue],condition[lookupKey],""))))</f>
        <v/>
      </c>
      <c r="BP262" s="8" t="str">
        <f t="shared" si="39"/>
        <v/>
      </c>
      <c r="BQ262" s="9"/>
    </row>
    <row r="263" spans="2:69"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M263" s="3" t="str">
        <f>IF($A263="ADD",IF(NOT(ISBLANK(AL263)),_xlfn.XLOOKUP(AL263,ud_cover_subtype[lookupValue],ud_cover_subtype[lookupKey],"ERROR"),""), "")</f>
        <v/>
      </c>
      <c r="AO263" s="4"/>
      <c r="AQ263" s="4"/>
      <c r="AS263" s="8"/>
      <c r="AT263" s="4" t="str">
        <f t="shared" ca="1" si="30"/>
        <v/>
      </c>
      <c r="AU263" s="4"/>
      <c r="AV263" s="3" t="str">
        <f t="shared" si="31"/>
        <v/>
      </c>
      <c r="AW263" s="3" t="str">
        <f>IF($A263="","",IF((AND($A263="ADD",OR(AV263="",AV263="In Use"))),"5",(_xlfn.XLOOKUP(AV263,ud_asset_status[lookupValue],ud_asset_status[lookupKey],""))))</f>
        <v/>
      </c>
      <c r="AY263" s="3" t="str">
        <f>IF($A263="ADD",IF(NOT(ISBLANK(AX263)),_xlfn.XLOOKUP(AX263,ud_replacement_status[lookupValue],ud_replacement_status[lookupKey],"ERROR"),""), "")</f>
        <v/>
      </c>
      <c r="AZ263" s="8"/>
      <c r="BB263" s="3" t="str">
        <f>IF($A263="ADD",IF(NOT(ISBLANK(BA263)),_xlfn.XLOOKUP(BA263,ar_replace_reason[lookupValue],ar_replace_reason[lookupKey],"ERROR"),""), "")</f>
        <v/>
      </c>
      <c r="BC263" s="3" t="str">
        <f t="shared" si="32"/>
        <v/>
      </c>
      <c r="BD263" s="3" t="str">
        <f>IF($A263="","",IF((AND($A263="ADD",OR(BC263="",BC263="Queenstown-Lakes District Council"))),"70",(_xlfn.XLOOKUP(BC263,ud_organisation_owner[lookupValue],ud_organisation_owner[lookupKey],""))))</f>
        <v/>
      </c>
      <c r="BE263" s="3" t="str">
        <f t="shared" si="33"/>
        <v/>
      </c>
      <c r="BF263" s="3" t="str">
        <f>IF($A263="","",IF((AND($A263="ADD",OR(BE263="",BE263="Queenstown-Lakes District Council"))),"70",(_xlfn.XLOOKUP(BE263,ud_organisation_owner[lookupValue],ud_organisation_owner[lookupKey],""))))</f>
        <v/>
      </c>
      <c r="BG263" s="3" t="str">
        <f t="shared" si="34"/>
        <v/>
      </c>
      <c r="BH263" s="3" t="str">
        <f>IF($A263="","",IF((AND($A263="ADD",OR(BG263="",BG263="Local Authority"))),"17",(_xlfn.XLOOKUP(BG263,ud_sub_organisation[lookupValue],ud_sub_organisation[lookupKey],""))))</f>
        <v/>
      </c>
      <c r="BI263" s="3" t="str">
        <f t="shared" si="35"/>
        <v/>
      </c>
      <c r="BJ263" s="3" t="str">
        <f>IF($A263="","",IF((AND($A263="ADD",OR(BI263="",BI263="Vested Assets"))),"12",(_xlfn.XLOOKUP(BI263,ud_work_category[lookupValue],ud_work_category[lookupKey],""))))</f>
        <v/>
      </c>
      <c r="BK263" s="7"/>
      <c r="BL263" s="2" t="str">
        <f t="shared" si="36"/>
        <v/>
      </c>
      <c r="BM263" s="2" t="str">
        <f t="shared" si="37"/>
        <v/>
      </c>
      <c r="BN263" s="3" t="str">
        <f t="shared" si="38"/>
        <v/>
      </c>
      <c r="BO263" s="3" t="str">
        <f>IF($A263="","",IF((AND($A263="ADD",OR(BN263="",BN263="Excellent"))),"1",(_xlfn.XLOOKUP(BN263,condition[lookupValue],condition[lookupKey],""))))</f>
        <v/>
      </c>
      <c r="BP263" s="8" t="str">
        <f t="shared" si="39"/>
        <v/>
      </c>
      <c r="BQ263" s="9"/>
    </row>
    <row r="264" spans="2:69"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M264" s="3" t="str">
        <f>IF($A264="ADD",IF(NOT(ISBLANK(AL264)),_xlfn.XLOOKUP(AL264,ud_cover_subtype[lookupValue],ud_cover_subtype[lookupKey],"ERROR"),""), "")</f>
        <v/>
      </c>
      <c r="AO264" s="4"/>
      <c r="AQ264" s="4"/>
      <c r="AS264" s="8"/>
      <c r="AT264" s="4" t="str">
        <f t="shared" ca="1" si="30"/>
        <v/>
      </c>
      <c r="AU264" s="4"/>
      <c r="AV264" s="3" t="str">
        <f t="shared" si="31"/>
        <v/>
      </c>
      <c r="AW264" s="3" t="str">
        <f>IF($A264="","",IF((AND($A264="ADD",OR(AV264="",AV264="In Use"))),"5",(_xlfn.XLOOKUP(AV264,ud_asset_status[lookupValue],ud_asset_status[lookupKey],""))))</f>
        <v/>
      </c>
      <c r="AY264" s="3" t="str">
        <f>IF($A264="ADD",IF(NOT(ISBLANK(AX264)),_xlfn.XLOOKUP(AX264,ud_replacement_status[lookupValue],ud_replacement_status[lookupKey],"ERROR"),""), "")</f>
        <v/>
      </c>
      <c r="AZ264" s="8"/>
      <c r="BB264" s="3" t="str">
        <f>IF($A264="ADD",IF(NOT(ISBLANK(BA264)),_xlfn.XLOOKUP(BA264,ar_replace_reason[lookupValue],ar_replace_reason[lookupKey],"ERROR"),""), "")</f>
        <v/>
      </c>
      <c r="BC264" s="3" t="str">
        <f t="shared" si="32"/>
        <v/>
      </c>
      <c r="BD264" s="3" t="str">
        <f>IF($A264="","",IF((AND($A264="ADD",OR(BC264="",BC264="Queenstown-Lakes District Council"))),"70",(_xlfn.XLOOKUP(BC264,ud_organisation_owner[lookupValue],ud_organisation_owner[lookupKey],""))))</f>
        <v/>
      </c>
      <c r="BE264" s="3" t="str">
        <f t="shared" si="33"/>
        <v/>
      </c>
      <c r="BF264" s="3" t="str">
        <f>IF($A264="","",IF((AND($A264="ADD",OR(BE264="",BE264="Queenstown-Lakes District Council"))),"70",(_xlfn.XLOOKUP(BE264,ud_organisation_owner[lookupValue],ud_organisation_owner[lookupKey],""))))</f>
        <v/>
      </c>
      <c r="BG264" s="3" t="str">
        <f t="shared" si="34"/>
        <v/>
      </c>
      <c r="BH264" s="3" t="str">
        <f>IF($A264="","",IF((AND($A264="ADD",OR(BG264="",BG264="Local Authority"))),"17",(_xlfn.XLOOKUP(BG264,ud_sub_organisation[lookupValue],ud_sub_organisation[lookupKey],""))))</f>
        <v/>
      </c>
      <c r="BI264" s="3" t="str">
        <f t="shared" si="35"/>
        <v/>
      </c>
      <c r="BJ264" s="3" t="str">
        <f>IF($A264="","",IF((AND($A264="ADD",OR(BI264="",BI264="Vested Assets"))),"12",(_xlfn.XLOOKUP(BI264,ud_work_category[lookupValue],ud_work_category[lookupKey],""))))</f>
        <v/>
      </c>
      <c r="BK264" s="7"/>
      <c r="BL264" s="2" t="str">
        <f t="shared" si="36"/>
        <v/>
      </c>
      <c r="BM264" s="2" t="str">
        <f t="shared" si="37"/>
        <v/>
      </c>
      <c r="BN264" s="3" t="str">
        <f t="shared" si="38"/>
        <v/>
      </c>
      <c r="BO264" s="3" t="str">
        <f>IF($A264="","",IF((AND($A264="ADD",OR(BN264="",BN264="Excellent"))),"1",(_xlfn.XLOOKUP(BN264,condition[lookupValue],condition[lookupKey],""))))</f>
        <v/>
      </c>
      <c r="BP264" s="8" t="str">
        <f t="shared" si="39"/>
        <v/>
      </c>
      <c r="BQ264" s="9"/>
    </row>
    <row r="265" spans="2:69"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M265" s="3" t="str">
        <f>IF($A265="ADD",IF(NOT(ISBLANK(AL265)),_xlfn.XLOOKUP(AL265,ud_cover_subtype[lookupValue],ud_cover_subtype[lookupKey],"ERROR"),""), "")</f>
        <v/>
      </c>
      <c r="AO265" s="4"/>
      <c r="AQ265" s="4"/>
      <c r="AS265" s="8"/>
      <c r="AT265" s="4" t="str">
        <f t="shared" ca="1" si="30"/>
        <v/>
      </c>
      <c r="AU265" s="4"/>
      <c r="AV265" s="3" t="str">
        <f t="shared" si="31"/>
        <v/>
      </c>
      <c r="AW265" s="3" t="str">
        <f>IF($A265="","",IF((AND($A265="ADD",OR(AV265="",AV265="In Use"))),"5",(_xlfn.XLOOKUP(AV265,ud_asset_status[lookupValue],ud_asset_status[lookupKey],""))))</f>
        <v/>
      </c>
      <c r="AY265" s="3" t="str">
        <f>IF($A265="ADD",IF(NOT(ISBLANK(AX265)),_xlfn.XLOOKUP(AX265,ud_replacement_status[lookupValue],ud_replacement_status[lookupKey],"ERROR"),""), "")</f>
        <v/>
      </c>
      <c r="AZ265" s="8"/>
      <c r="BB265" s="3" t="str">
        <f>IF($A265="ADD",IF(NOT(ISBLANK(BA265)),_xlfn.XLOOKUP(BA265,ar_replace_reason[lookupValue],ar_replace_reason[lookupKey],"ERROR"),""), "")</f>
        <v/>
      </c>
      <c r="BC265" s="3" t="str">
        <f t="shared" si="32"/>
        <v/>
      </c>
      <c r="BD265" s="3" t="str">
        <f>IF($A265="","",IF((AND($A265="ADD",OR(BC265="",BC265="Queenstown-Lakes District Council"))),"70",(_xlfn.XLOOKUP(BC265,ud_organisation_owner[lookupValue],ud_organisation_owner[lookupKey],""))))</f>
        <v/>
      </c>
      <c r="BE265" s="3" t="str">
        <f t="shared" si="33"/>
        <v/>
      </c>
      <c r="BF265" s="3" t="str">
        <f>IF($A265="","",IF((AND($A265="ADD",OR(BE265="",BE265="Queenstown-Lakes District Council"))),"70",(_xlfn.XLOOKUP(BE265,ud_organisation_owner[lookupValue],ud_organisation_owner[lookupKey],""))))</f>
        <v/>
      </c>
      <c r="BG265" s="3" t="str">
        <f t="shared" si="34"/>
        <v/>
      </c>
      <c r="BH265" s="3" t="str">
        <f>IF($A265="","",IF((AND($A265="ADD",OR(BG265="",BG265="Local Authority"))),"17",(_xlfn.XLOOKUP(BG265,ud_sub_organisation[lookupValue],ud_sub_organisation[lookupKey],""))))</f>
        <v/>
      </c>
      <c r="BI265" s="3" t="str">
        <f t="shared" si="35"/>
        <v/>
      </c>
      <c r="BJ265" s="3" t="str">
        <f>IF($A265="","",IF((AND($A265="ADD",OR(BI265="",BI265="Vested Assets"))),"12",(_xlfn.XLOOKUP(BI265,ud_work_category[lookupValue],ud_work_category[lookupKey],""))))</f>
        <v/>
      </c>
      <c r="BK265" s="7"/>
      <c r="BL265" s="2" t="str">
        <f t="shared" si="36"/>
        <v/>
      </c>
      <c r="BM265" s="2" t="str">
        <f t="shared" si="37"/>
        <v/>
      </c>
      <c r="BN265" s="3" t="str">
        <f t="shared" si="38"/>
        <v/>
      </c>
      <c r="BO265" s="3" t="str">
        <f>IF($A265="","",IF((AND($A265="ADD",OR(BN265="",BN265="Excellent"))),"1",(_xlfn.XLOOKUP(BN265,condition[lookupValue],condition[lookupKey],""))))</f>
        <v/>
      </c>
      <c r="BP265" s="8" t="str">
        <f t="shared" si="39"/>
        <v/>
      </c>
      <c r="BQ265" s="9"/>
    </row>
    <row r="266" spans="2:69"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M266" s="3" t="str">
        <f>IF($A266="ADD",IF(NOT(ISBLANK(AL266)),_xlfn.XLOOKUP(AL266,ud_cover_subtype[lookupValue],ud_cover_subtype[lookupKey],"ERROR"),""), "")</f>
        <v/>
      </c>
      <c r="AO266" s="4"/>
      <c r="AQ266" s="4"/>
      <c r="AS266" s="8"/>
      <c r="AT266" s="4" t="str">
        <f t="shared" ca="1" si="30"/>
        <v/>
      </c>
      <c r="AU266" s="4"/>
      <c r="AV266" s="3" t="str">
        <f t="shared" si="31"/>
        <v/>
      </c>
      <c r="AW266" s="3" t="str">
        <f>IF($A266="","",IF((AND($A266="ADD",OR(AV266="",AV266="In Use"))),"5",(_xlfn.XLOOKUP(AV266,ud_asset_status[lookupValue],ud_asset_status[lookupKey],""))))</f>
        <v/>
      </c>
      <c r="AY266" s="3" t="str">
        <f>IF($A266="ADD",IF(NOT(ISBLANK(AX266)),_xlfn.XLOOKUP(AX266,ud_replacement_status[lookupValue],ud_replacement_status[lookupKey],"ERROR"),""), "")</f>
        <v/>
      </c>
      <c r="AZ266" s="8"/>
      <c r="BB266" s="3" t="str">
        <f>IF($A266="ADD",IF(NOT(ISBLANK(BA266)),_xlfn.XLOOKUP(BA266,ar_replace_reason[lookupValue],ar_replace_reason[lookupKey],"ERROR"),""), "")</f>
        <v/>
      </c>
      <c r="BC266" s="3" t="str">
        <f t="shared" si="32"/>
        <v/>
      </c>
      <c r="BD266" s="3" t="str">
        <f>IF($A266="","",IF((AND($A266="ADD",OR(BC266="",BC266="Queenstown-Lakes District Council"))),"70",(_xlfn.XLOOKUP(BC266,ud_organisation_owner[lookupValue],ud_organisation_owner[lookupKey],""))))</f>
        <v/>
      </c>
      <c r="BE266" s="3" t="str">
        <f t="shared" si="33"/>
        <v/>
      </c>
      <c r="BF266" s="3" t="str">
        <f>IF($A266="","",IF((AND($A266="ADD",OR(BE266="",BE266="Queenstown-Lakes District Council"))),"70",(_xlfn.XLOOKUP(BE266,ud_organisation_owner[lookupValue],ud_organisation_owner[lookupKey],""))))</f>
        <v/>
      </c>
      <c r="BG266" s="3" t="str">
        <f t="shared" si="34"/>
        <v/>
      </c>
      <c r="BH266" s="3" t="str">
        <f>IF($A266="","",IF((AND($A266="ADD",OR(BG266="",BG266="Local Authority"))),"17",(_xlfn.XLOOKUP(BG266,ud_sub_organisation[lookupValue],ud_sub_organisation[lookupKey],""))))</f>
        <v/>
      </c>
      <c r="BI266" s="3" t="str">
        <f t="shared" si="35"/>
        <v/>
      </c>
      <c r="BJ266" s="3" t="str">
        <f>IF($A266="","",IF((AND($A266="ADD",OR(BI266="",BI266="Vested Assets"))),"12",(_xlfn.XLOOKUP(BI266,ud_work_category[lookupValue],ud_work_category[lookupKey],""))))</f>
        <v/>
      </c>
      <c r="BK266" s="7"/>
      <c r="BL266" s="2" t="str">
        <f t="shared" si="36"/>
        <v/>
      </c>
      <c r="BM266" s="2" t="str">
        <f t="shared" si="37"/>
        <v/>
      </c>
      <c r="BN266" s="3" t="str">
        <f t="shared" si="38"/>
        <v/>
      </c>
      <c r="BO266" s="3" t="str">
        <f>IF($A266="","",IF((AND($A266="ADD",OR(BN266="",BN266="Excellent"))),"1",(_xlfn.XLOOKUP(BN266,condition[lookupValue],condition[lookupKey],""))))</f>
        <v/>
      </c>
      <c r="BP266" s="8" t="str">
        <f t="shared" si="39"/>
        <v/>
      </c>
      <c r="BQ266" s="9"/>
    </row>
    <row r="267" spans="2:69"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M267" s="3" t="str">
        <f>IF($A267="ADD",IF(NOT(ISBLANK(AL267)),_xlfn.XLOOKUP(AL267,ud_cover_subtype[lookupValue],ud_cover_subtype[lookupKey],"ERROR"),""), "")</f>
        <v/>
      </c>
      <c r="AO267" s="4"/>
      <c r="AQ267" s="4"/>
      <c r="AS267" s="8"/>
      <c r="AT267" s="4" t="str">
        <f t="shared" ref="AT267:AT300" ca="1" si="40">IF(AS267&lt;&gt;"", DATEDIF(AS267, TODAY(),"Y"),"")</f>
        <v/>
      </c>
      <c r="AU267" s="4"/>
      <c r="AV267" s="3" t="str">
        <f t="shared" ref="AV267:AV300" si="41">IF($A267="ADD","In Use","")</f>
        <v/>
      </c>
      <c r="AW267" s="3" t="str">
        <f>IF($A267="","",IF((AND($A267="ADD",OR(AV267="",AV267="In Use"))),"5",(_xlfn.XLOOKUP(AV267,ud_asset_status[lookupValue],ud_asset_status[lookupKey],""))))</f>
        <v/>
      </c>
      <c r="AY267" s="3" t="str">
        <f>IF($A267="ADD",IF(NOT(ISBLANK(AX267)),_xlfn.XLOOKUP(AX267,ud_replacement_status[lookupValue],ud_replacement_status[lookupKey],"ERROR"),""), "")</f>
        <v/>
      </c>
      <c r="AZ267" s="8"/>
      <c r="BB267" s="3" t="str">
        <f>IF($A267="ADD",IF(NOT(ISBLANK(BA267)),_xlfn.XLOOKUP(BA267,ar_replace_reason[lookupValue],ar_replace_reason[lookupKey],"ERROR"),""), "")</f>
        <v/>
      </c>
      <c r="BC267" s="3" t="str">
        <f t="shared" ref="BC267:BC300" si="42">IF($A267="ADD","Queenstown-Lakes District Council","")</f>
        <v/>
      </c>
      <c r="BD267" s="3" t="str">
        <f>IF($A267="","",IF((AND($A267="ADD",OR(BC267="",BC267="Queenstown-Lakes District Council"))),"70",(_xlfn.XLOOKUP(BC267,ud_organisation_owner[lookupValue],ud_organisation_owner[lookupKey],""))))</f>
        <v/>
      </c>
      <c r="BE267" s="3" t="str">
        <f t="shared" ref="BE267:BE300" si="43">IF($A267="ADD","Queenstown-Lakes District Council","")</f>
        <v/>
      </c>
      <c r="BF267" s="3" t="str">
        <f>IF($A267="","",IF((AND($A267="ADD",OR(BE267="",BE267="Queenstown-Lakes District Council"))),"70",(_xlfn.XLOOKUP(BE267,ud_organisation_owner[lookupValue],ud_organisation_owner[lookupKey],""))))</f>
        <v/>
      </c>
      <c r="BG267" s="3" t="str">
        <f t="shared" ref="BG267:BG300" si="44">IF($A267="ADD","Local Authority","")</f>
        <v/>
      </c>
      <c r="BH267" s="3" t="str">
        <f>IF($A267="","",IF((AND($A267="ADD",OR(BG267="",BG267="Local Authority"))),"17",(_xlfn.XLOOKUP(BG267,ud_sub_organisation[lookupValue],ud_sub_organisation[lookupKey],""))))</f>
        <v/>
      </c>
      <c r="BI267" s="3" t="str">
        <f t="shared" ref="BI267:BI300" si="45">IF($A267="ADD","Vested Assets","")</f>
        <v/>
      </c>
      <c r="BJ267" s="3" t="str">
        <f>IF($A267="","",IF((AND($A267="ADD",OR(BI267="",BI267="Vested Assets"))),"12",(_xlfn.XLOOKUP(BI267,ud_work_category[lookupValue],ud_work_category[lookupKey],""))))</f>
        <v/>
      </c>
      <c r="BK267" s="7"/>
      <c r="BL267" s="2" t="str">
        <f t="shared" ref="BL267:BL300" si="46">IF($A267="ADD","TRUE","")</f>
        <v/>
      </c>
      <c r="BM267" s="2" t="str">
        <f t="shared" ref="BM267:BM300" si="47">IF($A267="ADD","FALSE","")</f>
        <v/>
      </c>
      <c r="BN267" s="3" t="str">
        <f t="shared" ref="BN267:BN300" si="48">IF($A267="ADD","Excellent","")</f>
        <v/>
      </c>
      <c r="BO267" s="3" t="str">
        <f>IF($A267="","",IF((AND($A267="ADD",OR(BN267="",BN267="Excellent"))),"1",(_xlfn.XLOOKUP(BN267,condition[lookupValue],condition[lookupKey],""))))</f>
        <v/>
      </c>
      <c r="BP267" s="8" t="str">
        <f t="shared" ref="BP267:BP300" si="49">IF(AS267&lt;&gt;"",AS267,"")</f>
        <v/>
      </c>
      <c r="BQ267" s="9"/>
    </row>
    <row r="268" spans="2:69"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M268" s="3" t="str">
        <f>IF($A268="ADD",IF(NOT(ISBLANK(AL268)),_xlfn.XLOOKUP(AL268,ud_cover_subtype[lookupValue],ud_cover_subtype[lookupKey],"ERROR"),""), "")</f>
        <v/>
      </c>
      <c r="AO268" s="4"/>
      <c r="AQ268" s="4"/>
      <c r="AS268" s="8"/>
      <c r="AT268" s="4" t="str">
        <f t="shared" ca="1" si="40"/>
        <v/>
      </c>
      <c r="AU268" s="4"/>
      <c r="AV268" s="3" t="str">
        <f t="shared" si="41"/>
        <v/>
      </c>
      <c r="AW268" s="3" t="str">
        <f>IF($A268="","",IF((AND($A268="ADD",OR(AV268="",AV268="In Use"))),"5",(_xlfn.XLOOKUP(AV268,ud_asset_status[lookupValue],ud_asset_status[lookupKey],""))))</f>
        <v/>
      </c>
      <c r="AY268" s="3" t="str">
        <f>IF($A268="ADD",IF(NOT(ISBLANK(AX268)),_xlfn.XLOOKUP(AX268,ud_replacement_status[lookupValue],ud_replacement_status[lookupKey],"ERROR"),""), "")</f>
        <v/>
      </c>
      <c r="AZ268" s="8"/>
      <c r="BB268" s="3" t="str">
        <f>IF($A268="ADD",IF(NOT(ISBLANK(BA268)),_xlfn.XLOOKUP(BA268,ar_replace_reason[lookupValue],ar_replace_reason[lookupKey],"ERROR"),""), "")</f>
        <v/>
      </c>
      <c r="BC268" s="3" t="str">
        <f t="shared" si="42"/>
        <v/>
      </c>
      <c r="BD268" s="3" t="str">
        <f>IF($A268="","",IF((AND($A268="ADD",OR(BC268="",BC268="Queenstown-Lakes District Council"))),"70",(_xlfn.XLOOKUP(BC268,ud_organisation_owner[lookupValue],ud_organisation_owner[lookupKey],""))))</f>
        <v/>
      </c>
      <c r="BE268" s="3" t="str">
        <f t="shared" si="43"/>
        <v/>
      </c>
      <c r="BF268" s="3" t="str">
        <f>IF($A268="","",IF((AND($A268="ADD",OR(BE268="",BE268="Queenstown-Lakes District Council"))),"70",(_xlfn.XLOOKUP(BE268,ud_organisation_owner[lookupValue],ud_organisation_owner[lookupKey],""))))</f>
        <v/>
      </c>
      <c r="BG268" s="3" t="str">
        <f t="shared" si="44"/>
        <v/>
      </c>
      <c r="BH268" s="3" t="str">
        <f>IF($A268="","",IF((AND($A268="ADD",OR(BG268="",BG268="Local Authority"))),"17",(_xlfn.XLOOKUP(BG268,ud_sub_organisation[lookupValue],ud_sub_organisation[lookupKey],""))))</f>
        <v/>
      </c>
      <c r="BI268" s="3" t="str">
        <f t="shared" si="45"/>
        <v/>
      </c>
      <c r="BJ268" s="3" t="str">
        <f>IF($A268="","",IF((AND($A268="ADD",OR(BI268="",BI268="Vested Assets"))),"12",(_xlfn.XLOOKUP(BI268,ud_work_category[lookupValue],ud_work_category[lookupKey],""))))</f>
        <v/>
      </c>
      <c r="BK268" s="7"/>
      <c r="BL268" s="2" t="str">
        <f t="shared" si="46"/>
        <v/>
      </c>
      <c r="BM268" s="2" t="str">
        <f t="shared" si="47"/>
        <v/>
      </c>
      <c r="BN268" s="3" t="str">
        <f t="shared" si="48"/>
        <v/>
      </c>
      <c r="BO268" s="3" t="str">
        <f>IF($A268="","",IF((AND($A268="ADD",OR(BN268="",BN268="Excellent"))),"1",(_xlfn.XLOOKUP(BN268,condition[lookupValue],condition[lookupKey],""))))</f>
        <v/>
      </c>
      <c r="BP268" s="8" t="str">
        <f t="shared" si="49"/>
        <v/>
      </c>
      <c r="BQ268" s="9"/>
    </row>
    <row r="269" spans="2:69"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M269" s="3" t="str">
        <f>IF($A269="ADD",IF(NOT(ISBLANK(AL269)),_xlfn.XLOOKUP(AL269,ud_cover_subtype[lookupValue],ud_cover_subtype[lookupKey],"ERROR"),""), "")</f>
        <v/>
      </c>
      <c r="AO269" s="4"/>
      <c r="AQ269" s="4"/>
      <c r="AS269" s="8"/>
      <c r="AT269" s="4" t="str">
        <f t="shared" ca="1" si="40"/>
        <v/>
      </c>
      <c r="AU269" s="4"/>
      <c r="AV269" s="3" t="str">
        <f t="shared" si="41"/>
        <v/>
      </c>
      <c r="AW269" s="3" t="str">
        <f>IF($A269="","",IF((AND($A269="ADD",OR(AV269="",AV269="In Use"))),"5",(_xlfn.XLOOKUP(AV269,ud_asset_status[lookupValue],ud_asset_status[lookupKey],""))))</f>
        <v/>
      </c>
      <c r="AY269" s="3" t="str">
        <f>IF($A269="ADD",IF(NOT(ISBLANK(AX269)),_xlfn.XLOOKUP(AX269,ud_replacement_status[lookupValue],ud_replacement_status[lookupKey],"ERROR"),""), "")</f>
        <v/>
      </c>
      <c r="AZ269" s="8"/>
      <c r="BB269" s="3" t="str">
        <f>IF($A269="ADD",IF(NOT(ISBLANK(BA269)),_xlfn.XLOOKUP(BA269,ar_replace_reason[lookupValue],ar_replace_reason[lookupKey],"ERROR"),""), "")</f>
        <v/>
      </c>
      <c r="BC269" s="3" t="str">
        <f t="shared" si="42"/>
        <v/>
      </c>
      <c r="BD269" s="3" t="str">
        <f>IF($A269="","",IF((AND($A269="ADD",OR(BC269="",BC269="Queenstown-Lakes District Council"))),"70",(_xlfn.XLOOKUP(BC269,ud_organisation_owner[lookupValue],ud_organisation_owner[lookupKey],""))))</f>
        <v/>
      </c>
      <c r="BE269" s="3" t="str">
        <f t="shared" si="43"/>
        <v/>
      </c>
      <c r="BF269" s="3" t="str">
        <f>IF($A269="","",IF((AND($A269="ADD",OR(BE269="",BE269="Queenstown-Lakes District Council"))),"70",(_xlfn.XLOOKUP(BE269,ud_organisation_owner[lookupValue],ud_organisation_owner[lookupKey],""))))</f>
        <v/>
      </c>
      <c r="BG269" s="3" t="str">
        <f t="shared" si="44"/>
        <v/>
      </c>
      <c r="BH269" s="3" t="str">
        <f>IF($A269="","",IF((AND($A269="ADD",OR(BG269="",BG269="Local Authority"))),"17",(_xlfn.XLOOKUP(BG269,ud_sub_organisation[lookupValue],ud_sub_organisation[lookupKey],""))))</f>
        <v/>
      </c>
      <c r="BI269" s="3" t="str">
        <f t="shared" si="45"/>
        <v/>
      </c>
      <c r="BJ269" s="3" t="str">
        <f>IF($A269="","",IF((AND($A269="ADD",OR(BI269="",BI269="Vested Assets"))),"12",(_xlfn.XLOOKUP(BI269,ud_work_category[lookupValue],ud_work_category[lookupKey],""))))</f>
        <v/>
      </c>
      <c r="BK269" s="7"/>
      <c r="BL269" s="2" t="str">
        <f t="shared" si="46"/>
        <v/>
      </c>
      <c r="BM269" s="2" t="str">
        <f t="shared" si="47"/>
        <v/>
      </c>
      <c r="BN269" s="3" t="str">
        <f t="shared" si="48"/>
        <v/>
      </c>
      <c r="BO269" s="3" t="str">
        <f>IF($A269="","",IF((AND($A269="ADD",OR(BN269="",BN269="Excellent"))),"1",(_xlfn.XLOOKUP(BN269,condition[lookupValue],condition[lookupKey],""))))</f>
        <v/>
      </c>
      <c r="BP269" s="8" t="str">
        <f t="shared" si="49"/>
        <v/>
      </c>
      <c r="BQ269" s="9"/>
    </row>
    <row r="270" spans="2:69"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M270" s="3" t="str">
        <f>IF($A270="ADD",IF(NOT(ISBLANK(AL270)),_xlfn.XLOOKUP(AL270,ud_cover_subtype[lookupValue],ud_cover_subtype[lookupKey],"ERROR"),""), "")</f>
        <v/>
      </c>
      <c r="AO270" s="4"/>
      <c r="AQ270" s="4"/>
      <c r="AS270" s="8"/>
      <c r="AT270" s="4" t="str">
        <f t="shared" ca="1" si="40"/>
        <v/>
      </c>
      <c r="AU270" s="4"/>
      <c r="AV270" s="3" t="str">
        <f t="shared" si="41"/>
        <v/>
      </c>
      <c r="AW270" s="3" t="str">
        <f>IF($A270="","",IF((AND($A270="ADD",OR(AV270="",AV270="In Use"))),"5",(_xlfn.XLOOKUP(AV270,ud_asset_status[lookupValue],ud_asset_status[lookupKey],""))))</f>
        <v/>
      </c>
      <c r="AY270" s="3" t="str">
        <f>IF($A270="ADD",IF(NOT(ISBLANK(AX270)),_xlfn.XLOOKUP(AX270,ud_replacement_status[lookupValue],ud_replacement_status[lookupKey],"ERROR"),""), "")</f>
        <v/>
      </c>
      <c r="AZ270" s="8"/>
      <c r="BB270" s="3" t="str">
        <f>IF($A270="ADD",IF(NOT(ISBLANK(BA270)),_xlfn.XLOOKUP(BA270,ar_replace_reason[lookupValue],ar_replace_reason[lookupKey],"ERROR"),""), "")</f>
        <v/>
      </c>
      <c r="BC270" s="3" t="str">
        <f t="shared" si="42"/>
        <v/>
      </c>
      <c r="BD270" s="3" t="str">
        <f>IF($A270="","",IF((AND($A270="ADD",OR(BC270="",BC270="Queenstown-Lakes District Council"))),"70",(_xlfn.XLOOKUP(BC270,ud_organisation_owner[lookupValue],ud_organisation_owner[lookupKey],""))))</f>
        <v/>
      </c>
      <c r="BE270" s="3" t="str">
        <f t="shared" si="43"/>
        <v/>
      </c>
      <c r="BF270" s="3" t="str">
        <f>IF($A270="","",IF((AND($A270="ADD",OR(BE270="",BE270="Queenstown-Lakes District Council"))),"70",(_xlfn.XLOOKUP(BE270,ud_organisation_owner[lookupValue],ud_organisation_owner[lookupKey],""))))</f>
        <v/>
      </c>
      <c r="BG270" s="3" t="str">
        <f t="shared" si="44"/>
        <v/>
      </c>
      <c r="BH270" s="3" t="str">
        <f>IF($A270="","",IF((AND($A270="ADD",OR(BG270="",BG270="Local Authority"))),"17",(_xlfn.XLOOKUP(BG270,ud_sub_organisation[lookupValue],ud_sub_organisation[lookupKey],""))))</f>
        <v/>
      </c>
      <c r="BI270" s="3" t="str">
        <f t="shared" si="45"/>
        <v/>
      </c>
      <c r="BJ270" s="3" t="str">
        <f>IF($A270="","",IF((AND($A270="ADD",OR(BI270="",BI270="Vested Assets"))),"12",(_xlfn.XLOOKUP(BI270,ud_work_category[lookupValue],ud_work_category[lookupKey],""))))</f>
        <v/>
      </c>
      <c r="BK270" s="7"/>
      <c r="BL270" s="2" t="str">
        <f t="shared" si="46"/>
        <v/>
      </c>
      <c r="BM270" s="2" t="str">
        <f t="shared" si="47"/>
        <v/>
      </c>
      <c r="BN270" s="3" t="str">
        <f t="shared" si="48"/>
        <v/>
      </c>
      <c r="BO270" s="3" t="str">
        <f>IF($A270="","",IF((AND($A270="ADD",OR(BN270="",BN270="Excellent"))),"1",(_xlfn.XLOOKUP(BN270,condition[lookupValue],condition[lookupKey],""))))</f>
        <v/>
      </c>
      <c r="BP270" s="8" t="str">
        <f t="shared" si="49"/>
        <v/>
      </c>
      <c r="BQ270" s="9"/>
    </row>
    <row r="271" spans="2:69"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M271" s="3" t="str">
        <f>IF($A271="ADD",IF(NOT(ISBLANK(AL271)),_xlfn.XLOOKUP(AL271,ud_cover_subtype[lookupValue],ud_cover_subtype[lookupKey],"ERROR"),""), "")</f>
        <v/>
      </c>
      <c r="AO271" s="4"/>
      <c r="AQ271" s="4"/>
      <c r="AS271" s="8"/>
      <c r="AT271" s="4" t="str">
        <f t="shared" ca="1" si="40"/>
        <v/>
      </c>
      <c r="AU271" s="4"/>
      <c r="AV271" s="3" t="str">
        <f t="shared" si="41"/>
        <v/>
      </c>
      <c r="AW271" s="3" t="str">
        <f>IF($A271="","",IF((AND($A271="ADD",OR(AV271="",AV271="In Use"))),"5",(_xlfn.XLOOKUP(AV271,ud_asset_status[lookupValue],ud_asset_status[lookupKey],""))))</f>
        <v/>
      </c>
      <c r="AY271" s="3" t="str">
        <f>IF($A271="ADD",IF(NOT(ISBLANK(AX271)),_xlfn.XLOOKUP(AX271,ud_replacement_status[lookupValue],ud_replacement_status[lookupKey],"ERROR"),""), "")</f>
        <v/>
      </c>
      <c r="AZ271" s="8"/>
      <c r="BB271" s="3" t="str">
        <f>IF($A271="ADD",IF(NOT(ISBLANK(BA271)),_xlfn.XLOOKUP(BA271,ar_replace_reason[lookupValue],ar_replace_reason[lookupKey],"ERROR"),""), "")</f>
        <v/>
      </c>
      <c r="BC271" s="3" t="str">
        <f t="shared" si="42"/>
        <v/>
      </c>
      <c r="BD271" s="3" t="str">
        <f>IF($A271="","",IF((AND($A271="ADD",OR(BC271="",BC271="Queenstown-Lakes District Council"))),"70",(_xlfn.XLOOKUP(BC271,ud_organisation_owner[lookupValue],ud_organisation_owner[lookupKey],""))))</f>
        <v/>
      </c>
      <c r="BE271" s="3" t="str">
        <f t="shared" si="43"/>
        <v/>
      </c>
      <c r="BF271" s="3" t="str">
        <f>IF($A271="","",IF((AND($A271="ADD",OR(BE271="",BE271="Queenstown-Lakes District Council"))),"70",(_xlfn.XLOOKUP(BE271,ud_organisation_owner[lookupValue],ud_organisation_owner[lookupKey],""))))</f>
        <v/>
      </c>
      <c r="BG271" s="3" t="str">
        <f t="shared" si="44"/>
        <v/>
      </c>
      <c r="BH271" s="3" t="str">
        <f>IF($A271="","",IF((AND($A271="ADD",OR(BG271="",BG271="Local Authority"))),"17",(_xlfn.XLOOKUP(BG271,ud_sub_organisation[lookupValue],ud_sub_organisation[lookupKey],""))))</f>
        <v/>
      </c>
      <c r="BI271" s="3" t="str">
        <f t="shared" si="45"/>
        <v/>
      </c>
      <c r="BJ271" s="3" t="str">
        <f>IF($A271="","",IF((AND($A271="ADD",OR(BI271="",BI271="Vested Assets"))),"12",(_xlfn.XLOOKUP(BI271,ud_work_category[lookupValue],ud_work_category[lookupKey],""))))</f>
        <v/>
      </c>
      <c r="BK271" s="7"/>
      <c r="BL271" s="2" t="str">
        <f t="shared" si="46"/>
        <v/>
      </c>
      <c r="BM271" s="2" t="str">
        <f t="shared" si="47"/>
        <v/>
      </c>
      <c r="BN271" s="3" t="str">
        <f t="shared" si="48"/>
        <v/>
      </c>
      <c r="BO271" s="3" t="str">
        <f>IF($A271="","",IF((AND($A271="ADD",OR(BN271="",BN271="Excellent"))),"1",(_xlfn.XLOOKUP(BN271,condition[lookupValue],condition[lookupKey],""))))</f>
        <v/>
      </c>
      <c r="BP271" s="8" t="str">
        <f t="shared" si="49"/>
        <v/>
      </c>
      <c r="BQ271" s="9"/>
    </row>
    <row r="272" spans="2:69"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M272" s="3" t="str">
        <f>IF($A272="ADD",IF(NOT(ISBLANK(AL272)),_xlfn.XLOOKUP(AL272,ud_cover_subtype[lookupValue],ud_cover_subtype[lookupKey],"ERROR"),""), "")</f>
        <v/>
      </c>
      <c r="AO272" s="4"/>
      <c r="AQ272" s="4"/>
      <c r="AS272" s="8"/>
      <c r="AT272" s="4" t="str">
        <f t="shared" ca="1" si="40"/>
        <v/>
      </c>
      <c r="AU272" s="4"/>
      <c r="AV272" s="3" t="str">
        <f t="shared" si="41"/>
        <v/>
      </c>
      <c r="AW272" s="3" t="str">
        <f>IF($A272="","",IF((AND($A272="ADD",OR(AV272="",AV272="In Use"))),"5",(_xlfn.XLOOKUP(AV272,ud_asset_status[lookupValue],ud_asset_status[lookupKey],""))))</f>
        <v/>
      </c>
      <c r="AY272" s="3" t="str">
        <f>IF($A272="ADD",IF(NOT(ISBLANK(AX272)),_xlfn.XLOOKUP(AX272,ud_replacement_status[lookupValue],ud_replacement_status[lookupKey],"ERROR"),""), "")</f>
        <v/>
      </c>
      <c r="AZ272" s="8"/>
      <c r="BB272" s="3" t="str">
        <f>IF($A272="ADD",IF(NOT(ISBLANK(BA272)),_xlfn.XLOOKUP(BA272,ar_replace_reason[lookupValue],ar_replace_reason[lookupKey],"ERROR"),""), "")</f>
        <v/>
      </c>
      <c r="BC272" s="3" t="str">
        <f t="shared" si="42"/>
        <v/>
      </c>
      <c r="BD272" s="3" t="str">
        <f>IF($A272="","",IF((AND($A272="ADD",OR(BC272="",BC272="Queenstown-Lakes District Council"))),"70",(_xlfn.XLOOKUP(BC272,ud_organisation_owner[lookupValue],ud_organisation_owner[lookupKey],""))))</f>
        <v/>
      </c>
      <c r="BE272" s="3" t="str">
        <f t="shared" si="43"/>
        <v/>
      </c>
      <c r="BF272" s="3" t="str">
        <f>IF($A272="","",IF((AND($A272="ADD",OR(BE272="",BE272="Queenstown-Lakes District Council"))),"70",(_xlfn.XLOOKUP(BE272,ud_organisation_owner[lookupValue],ud_organisation_owner[lookupKey],""))))</f>
        <v/>
      </c>
      <c r="BG272" s="3" t="str">
        <f t="shared" si="44"/>
        <v/>
      </c>
      <c r="BH272" s="3" t="str">
        <f>IF($A272="","",IF((AND($A272="ADD",OR(BG272="",BG272="Local Authority"))),"17",(_xlfn.XLOOKUP(BG272,ud_sub_organisation[lookupValue],ud_sub_organisation[lookupKey],""))))</f>
        <v/>
      </c>
      <c r="BI272" s="3" t="str">
        <f t="shared" si="45"/>
        <v/>
      </c>
      <c r="BJ272" s="3" t="str">
        <f>IF($A272="","",IF((AND($A272="ADD",OR(BI272="",BI272="Vested Assets"))),"12",(_xlfn.XLOOKUP(BI272,ud_work_category[lookupValue],ud_work_category[lookupKey],""))))</f>
        <v/>
      </c>
      <c r="BK272" s="7"/>
      <c r="BL272" s="2" t="str">
        <f t="shared" si="46"/>
        <v/>
      </c>
      <c r="BM272" s="2" t="str">
        <f t="shared" si="47"/>
        <v/>
      </c>
      <c r="BN272" s="3" t="str">
        <f t="shared" si="48"/>
        <v/>
      </c>
      <c r="BO272" s="3" t="str">
        <f>IF($A272="","",IF((AND($A272="ADD",OR(BN272="",BN272="Excellent"))),"1",(_xlfn.XLOOKUP(BN272,condition[lookupValue],condition[lookupKey],""))))</f>
        <v/>
      </c>
      <c r="BP272" s="8" t="str">
        <f t="shared" si="49"/>
        <v/>
      </c>
      <c r="BQ272" s="9"/>
    </row>
    <row r="273" spans="2:69"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M273" s="3" t="str">
        <f>IF($A273="ADD",IF(NOT(ISBLANK(AL273)),_xlfn.XLOOKUP(AL273,ud_cover_subtype[lookupValue],ud_cover_subtype[lookupKey],"ERROR"),""), "")</f>
        <v/>
      </c>
      <c r="AO273" s="4"/>
      <c r="AQ273" s="4"/>
      <c r="AS273" s="8"/>
      <c r="AT273" s="4" t="str">
        <f t="shared" ca="1" si="40"/>
        <v/>
      </c>
      <c r="AU273" s="4"/>
      <c r="AV273" s="3" t="str">
        <f t="shared" si="41"/>
        <v/>
      </c>
      <c r="AW273" s="3" t="str">
        <f>IF($A273="","",IF((AND($A273="ADD",OR(AV273="",AV273="In Use"))),"5",(_xlfn.XLOOKUP(AV273,ud_asset_status[lookupValue],ud_asset_status[lookupKey],""))))</f>
        <v/>
      </c>
      <c r="AY273" s="3" t="str">
        <f>IF($A273="ADD",IF(NOT(ISBLANK(AX273)),_xlfn.XLOOKUP(AX273,ud_replacement_status[lookupValue],ud_replacement_status[lookupKey],"ERROR"),""), "")</f>
        <v/>
      </c>
      <c r="AZ273" s="8"/>
      <c r="BB273" s="3" t="str">
        <f>IF($A273="ADD",IF(NOT(ISBLANK(BA273)),_xlfn.XLOOKUP(BA273,ar_replace_reason[lookupValue],ar_replace_reason[lookupKey],"ERROR"),""), "")</f>
        <v/>
      </c>
      <c r="BC273" s="3" t="str">
        <f t="shared" si="42"/>
        <v/>
      </c>
      <c r="BD273" s="3" t="str">
        <f>IF($A273="","",IF((AND($A273="ADD",OR(BC273="",BC273="Queenstown-Lakes District Council"))),"70",(_xlfn.XLOOKUP(BC273,ud_organisation_owner[lookupValue],ud_organisation_owner[lookupKey],""))))</f>
        <v/>
      </c>
      <c r="BE273" s="3" t="str">
        <f t="shared" si="43"/>
        <v/>
      </c>
      <c r="BF273" s="3" t="str">
        <f>IF($A273="","",IF((AND($A273="ADD",OR(BE273="",BE273="Queenstown-Lakes District Council"))),"70",(_xlfn.XLOOKUP(BE273,ud_organisation_owner[lookupValue],ud_organisation_owner[lookupKey],""))))</f>
        <v/>
      </c>
      <c r="BG273" s="3" t="str">
        <f t="shared" si="44"/>
        <v/>
      </c>
      <c r="BH273" s="3" t="str">
        <f>IF($A273="","",IF((AND($A273="ADD",OR(BG273="",BG273="Local Authority"))),"17",(_xlfn.XLOOKUP(BG273,ud_sub_organisation[lookupValue],ud_sub_organisation[lookupKey],""))))</f>
        <v/>
      </c>
      <c r="BI273" s="3" t="str">
        <f t="shared" si="45"/>
        <v/>
      </c>
      <c r="BJ273" s="3" t="str">
        <f>IF($A273="","",IF((AND($A273="ADD",OR(BI273="",BI273="Vested Assets"))),"12",(_xlfn.XLOOKUP(BI273,ud_work_category[lookupValue],ud_work_category[lookupKey],""))))</f>
        <v/>
      </c>
      <c r="BK273" s="7"/>
      <c r="BL273" s="2" t="str">
        <f t="shared" si="46"/>
        <v/>
      </c>
      <c r="BM273" s="2" t="str">
        <f t="shared" si="47"/>
        <v/>
      </c>
      <c r="BN273" s="3" t="str">
        <f t="shared" si="48"/>
        <v/>
      </c>
      <c r="BO273" s="3" t="str">
        <f>IF($A273="","",IF((AND($A273="ADD",OR(BN273="",BN273="Excellent"))),"1",(_xlfn.XLOOKUP(BN273,condition[lookupValue],condition[lookupKey],""))))</f>
        <v/>
      </c>
      <c r="BP273" s="8" t="str">
        <f t="shared" si="49"/>
        <v/>
      </c>
      <c r="BQ273" s="9"/>
    </row>
    <row r="274" spans="2:69"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M274" s="3" t="str">
        <f>IF($A274="ADD",IF(NOT(ISBLANK(AL274)),_xlfn.XLOOKUP(AL274,ud_cover_subtype[lookupValue],ud_cover_subtype[lookupKey],"ERROR"),""), "")</f>
        <v/>
      </c>
      <c r="AO274" s="4"/>
      <c r="AQ274" s="4"/>
      <c r="AS274" s="8"/>
      <c r="AT274" s="4" t="str">
        <f t="shared" ca="1" si="40"/>
        <v/>
      </c>
      <c r="AU274" s="4"/>
      <c r="AV274" s="3" t="str">
        <f t="shared" si="41"/>
        <v/>
      </c>
      <c r="AW274" s="3" t="str">
        <f>IF($A274="","",IF((AND($A274="ADD",OR(AV274="",AV274="In Use"))),"5",(_xlfn.XLOOKUP(AV274,ud_asset_status[lookupValue],ud_asset_status[lookupKey],""))))</f>
        <v/>
      </c>
      <c r="AY274" s="3" t="str">
        <f>IF($A274="ADD",IF(NOT(ISBLANK(AX274)),_xlfn.XLOOKUP(AX274,ud_replacement_status[lookupValue],ud_replacement_status[lookupKey],"ERROR"),""), "")</f>
        <v/>
      </c>
      <c r="AZ274" s="8"/>
      <c r="BB274" s="3" t="str">
        <f>IF($A274="ADD",IF(NOT(ISBLANK(BA274)),_xlfn.XLOOKUP(BA274,ar_replace_reason[lookupValue],ar_replace_reason[lookupKey],"ERROR"),""), "")</f>
        <v/>
      </c>
      <c r="BC274" s="3" t="str">
        <f t="shared" si="42"/>
        <v/>
      </c>
      <c r="BD274" s="3" t="str">
        <f>IF($A274="","",IF((AND($A274="ADD",OR(BC274="",BC274="Queenstown-Lakes District Council"))),"70",(_xlfn.XLOOKUP(BC274,ud_organisation_owner[lookupValue],ud_organisation_owner[lookupKey],""))))</f>
        <v/>
      </c>
      <c r="BE274" s="3" t="str">
        <f t="shared" si="43"/>
        <v/>
      </c>
      <c r="BF274" s="3" t="str">
        <f>IF($A274="","",IF((AND($A274="ADD",OR(BE274="",BE274="Queenstown-Lakes District Council"))),"70",(_xlfn.XLOOKUP(BE274,ud_organisation_owner[lookupValue],ud_organisation_owner[lookupKey],""))))</f>
        <v/>
      </c>
      <c r="BG274" s="3" t="str">
        <f t="shared" si="44"/>
        <v/>
      </c>
      <c r="BH274" s="3" t="str">
        <f>IF($A274="","",IF((AND($A274="ADD",OR(BG274="",BG274="Local Authority"))),"17",(_xlfn.XLOOKUP(BG274,ud_sub_organisation[lookupValue],ud_sub_organisation[lookupKey],""))))</f>
        <v/>
      </c>
      <c r="BI274" s="3" t="str">
        <f t="shared" si="45"/>
        <v/>
      </c>
      <c r="BJ274" s="3" t="str">
        <f>IF($A274="","",IF((AND($A274="ADD",OR(BI274="",BI274="Vested Assets"))),"12",(_xlfn.XLOOKUP(BI274,ud_work_category[lookupValue],ud_work_category[lookupKey],""))))</f>
        <v/>
      </c>
      <c r="BK274" s="7"/>
      <c r="BL274" s="2" t="str">
        <f t="shared" si="46"/>
        <v/>
      </c>
      <c r="BM274" s="2" t="str">
        <f t="shared" si="47"/>
        <v/>
      </c>
      <c r="BN274" s="3" t="str">
        <f t="shared" si="48"/>
        <v/>
      </c>
      <c r="BO274" s="3" t="str">
        <f>IF($A274="","",IF((AND($A274="ADD",OR(BN274="",BN274="Excellent"))),"1",(_xlfn.XLOOKUP(BN274,condition[lookupValue],condition[lookupKey],""))))</f>
        <v/>
      </c>
      <c r="BP274" s="8" t="str">
        <f t="shared" si="49"/>
        <v/>
      </c>
      <c r="BQ274" s="9"/>
    </row>
    <row r="275" spans="2:69"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M275" s="3" t="str">
        <f>IF($A275="ADD",IF(NOT(ISBLANK(AL275)),_xlfn.XLOOKUP(AL275,ud_cover_subtype[lookupValue],ud_cover_subtype[lookupKey],"ERROR"),""), "")</f>
        <v/>
      </c>
      <c r="AO275" s="4"/>
      <c r="AQ275" s="4"/>
      <c r="AS275" s="8"/>
      <c r="AT275" s="4" t="str">
        <f t="shared" ca="1" si="40"/>
        <v/>
      </c>
      <c r="AU275" s="4"/>
      <c r="AV275" s="3" t="str">
        <f t="shared" si="41"/>
        <v/>
      </c>
      <c r="AW275" s="3" t="str">
        <f>IF($A275="","",IF((AND($A275="ADD",OR(AV275="",AV275="In Use"))),"5",(_xlfn.XLOOKUP(AV275,ud_asset_status[lookupValue],ud_asset_status[lookupKey],""))))</f>
        <v/>
      </c>
      <c r="AY275" s="3" t="str">
        <f>IF($A275="ADD",IF(NOT(ISBLANK(AX275)),_xlfn.XLOOKUP(AX275,ud_replacement_status[lookupValue],ud_replacement_status[lookupKey],"ERROR"),""), "")</f>
        <v/>
      </c>
      <c r="AZ275" s="8"/>
      <c r="BB275" s="3" t="str">
        <f>IF($A275="ADD",IF(NOT(ISBLANK(BA275)),_xlfn.XLOOKUP(BA275,ar_replace_reason[lookupValue],ar_replace_reason[lookupKey],"ERROR"),""), "")</f>
        <v/>
      </c>
      <c r="BC275" s="3" t="str">
        <f t="shared" si="42"/>
        <v/>
      </c>
      <c r="BD275" s="3" t="str">
        <f>IF($A275="","",IF((AND($A275="ADD",OR(BC275="",BC275="Queenstown-Lakes District Council"))),"70",(_xlfn.XLOOKUP(BC275,ud_organisation_owner[lookupValue],ud_organisation_owner[lookupKey],""))))</f>
        <v/>
      </c>
      <c r="BE275" s="3" t="str">
        <f t="shared" si="43"/>
        <v/>
      </c>
      <c r="BF275" s="3" t="str">
        <f>IF($A275="","",IF((AND($A275="ADD",OR(BE275="",BE275="Queenstown-Lakes District Council"))),"70",(_xlfn.XLOOKUP(BE275,ud_organisation_owner[lookupValue],ud_organisation_owner[lookupKey],""))))</f>
        <v/>
      </c>
      <c r="BG275" s="3" t="str">
        <f t="shared" si="44"/>
        <v/>
      </c>
      <c r="BH275" s="3" t="str">
        <f>IF($A275="","",IF((AND($A275="ADD",OR(BG275="",BG275="Local Authority"))),"17",(_xlfn.XLOOKUP(BG275,ud_sub_organisation[lookupValue],ud_sub_organisation[lookupKey],""))))</f>
        <v/>
      </c>
      <c r="BI275" s="3" t="str">
        <f t="shared" si="45"/>
        <v/>
      </c>
      <c r="BJ275" s="3" t="str">
        <f>IF($A275="","",IF((AND($A275="ADD",OR(BI275="",BI275="Vested Assets"))),"12",(_xlfn.XLOOKUP(BI275,ud_work_category[lookupValue],ud_work_category[lookupKey],""))))</f>
        <v/>
      </c>
      <c r="BK275" s="7"/>
      <c r="BL275" s="2" t="str">
        <f t="shared" si="46"/>
        <v/>
      </c>
      <c r="BM275" s="2" t="str">
        <f t="shared" si="47"/>
        <v/>
      </c>
      <c r="BN275" s="3" t="str">
        <f t="shared" si="48"/>
        <v/>
      </c>
      <c r="BO275" s="3" t="str">
        <f>IF($A275="","",IF((AND($A275="ADD",OR(BN275="",BN275="Excellent"))),"1",(_xlfn.XLOOKUP(BN275,condition[lookupValue],condition[lookupKey],""))))</f>
        <v/>
      </c>
      <c r="BP275" s="8" t="str">
        <f t="shared" si="49"/>
        <v/>
      </c>
      <c r="BQ275" s="9"/>
    </row>
    <row r="276" spans="2:69"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M276" s="3" t="str">
        <f>IF($A276="ADD",IF(NOT(ISBLANK(AL276)),_xlfn.XLOOKUP(AL276,ud_cover_subtype[lookupValue],ud_cover_subtype[lookupKey],"ERROR"),""), "")</f>
        <v/>
      </c>
      <c r="AO276" s="4"/>
      <c r="AQ276" s="4"/>
      <c r="AS276" s="8"/>
      <c r="AT276" s="4" t="str">
        <f t="shared" ca="1" si="40"/>
        <v/>
      </c>
      <c r="AU276" s="4"/>
      <c r="AV276" s="3" t="str">
        <f t="shared" si="41"/>
        <v/>
      </c>
      <c r="AW276" s="3" t="str">
        <f>IF($A276="","",IF((AND($A276="ADD",OR(AV276="",AV276="In Use"))),"5",(_xlfn.XLOOKUP(AV276,ud_asset_status[lookupValue],ud_asset_status[lookupKey],""))))</f>
        <v/>
      </c>
      <c r="AY276" s="3" t="str">
        <f>IF($A276="ADD",IF(NOT(ISBLANK(AX276)),_xlfn.XLOOKUP(AX276,ud_replacement_status[lookupValue],ud_replacement_status[lookupKey],"ERROR"),""), "")</f>
        <v/>
      </c>
      <c r="AZ276" s="8"/>
      <c r="BB276" s="3" t="str">
        <f>IF($A276="ADD",IF(NOT(ISBLANK(BA276)),_xlfn.XLOOKUP(BA276,ar_replace_reason[lookupValue],ar_replace_reason[lookupKey],"ERROR"),""), "")</f>
        <v/>
      </c>
      <c r="BC276" s="3" t="str">
        <f t="shared" si="42"/>
        <v/>
      </c>
      <c r="BD276" s="3" t="str">
        <f>IF($A276="","",IF((AND($A276="ADD",OR(BC276="",BC276="Queenstown-Lakes District Council"))),"70",(_xlfn.XLOOKUP(BC276,ud_organisation_owner[lookupValue],ud_organisation_owner[lookupKey],""))))</f>
        <v/>
      </c>
      <c r="BE276" s="3" t="str">
        <f t="shared" si="43"/>
        <v/>
      </c>
      <c r="BF276" s="3" t="str">
        <f>IF($A276="","",IF((AND($A276="ADD",OR(BE276="",BE276="Queenstown-Lakes District Council"))),"70",(_xlfn.XLOOKUP(BE276,ud_organisation_owner[lookupValue],ud_organisation_owner[lookupKey],""))))</f>
        <v/>
      </c>
      <c r="BG276" s="3" t="str">
        <f t="shared" si="44"/>
        <v/>
      </c>
      <c r="BH276" s="3" t="str">
        <f>IF($A276="","",IF((AND($A276="ADD",OR(BG276="",BG276="Local Authority"))),"17",(_xlfn.XLOOKUP(BG276,ud_sub_organisation[lookupValue],ud_sub_organisation[lookupKey],""))))</f>
        <v/>
      </c>
      <c r="BI276" s="3" t="str">
        <f t="shared" si="45"/>
        <v/>
      </c>
      <c r="BJ276" s="3" t="str">
        <f>IF($A276="","",IF((AND($A276="ADD",OR(BI276="",BI276="Vested Assets"))),"12",(_xlfn.XLOOKUP(BI276,ud_work_category[lookupValue],ud_work_category[lookupKey],""))))</f>
        <v/>
      </c>
      <c r="BK276" s="7"/>
      <c r="BL276" s="2" t="str">
        <f t="shared" si="46"/>
        <v/>
      </c>
      <c r="BM276" s="2" t="str">
        <f t="shared" si="47"/>
        <v/>
      </c>
      <c r="BN276" s="3" t="str">
        <f t="shared" si="48"/>
        <v/>
      </c>
      <c r="BO276" s="3" t="str">
        <f>IF($A276="","",IF((AND($A276="ADD",OR(BN276="",BN276="Excellent"))),"1",(_xlfn.XLOOKUP(BN276,condition[lookupValue],condition[lookupKey],""))))</f>
        <v/>
      </c>
      <c r="BP276" s="8" t="str">
        <f t="shared" si="49"/>
        <v/>
      </c>
      <c r="BQ276" s="9"/>
    </row>
    <row r="277" spans="2:69"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M277" s="3" t="str">
        <f>IF($A277="ADD",IF(NOT(ISBLANK(AL277)),_xlfn.XLOOKUP(AL277,ud_cover_subtype[lookupValue],ud_cover_subtype[lookupKey],"ERROR"),""), "")</f>
        <v/>
      </c>
      <c r="AO277" s="4"/>
      <c r="AQ277" s="4"/>
      <c r="AS277" s="8"/>
      <c r="AT277" s="4" t="str">
        <f t="shared" ca="1" si="40"/>
        <v/>
      </c>
      <c r="AU277" s="4"/>
      <c r="AV277" s="3" t="str">
        <f t="shared" si="41"/>
        <v/>
      </c>
      <c r="AW277" s="3" t="str">
        <f>IF($A277="","",IF((AND($A277="ADD",OR(AV277="",AV277="In Use"))),"5",(_xlfn.XLOOKUP(AV277,ud_asset_status[lookupValue],ud_asset_status[lookupKey],""))))</f>
        <v/>
      </c>
      <c r="AY277" s="3" t="str">
        <f>IF($A277="ADD",IF(NOT(ISBLANK(AX277)),_xlfn.XLOOKUP(AX277,ud_replacement_status[lookupValue],ud_replacement_status[lookupKey],"ERROR"),""), "")</f>
        <v/>
      </c>
      <c r="AZ277" s="8"/>
      <c r="BB277" s="3" t="str">
        <f>IF($A277="ADD",IF(NOT(ISBLANK(BA277)),_xlfn.XLOOKUP(BA277,ar_replace_reason[lookupValue],ar_replace_reason[lookupKey],"ERROR"),""), "")</f>
        <v/>
      </c>
      <c r="BC277" s="3" t="str">
        <f t="shared" si="42"/>
        <v/>
      </c>
      <c r="BD277" s="3" t="str">
        <f>IF($A277="","",IF((AND($A277="ADD",OR(BC277="",BC277="Queenstown-Lakes District Council"))),"70",(_xlfn.XLOOKUP(BC277,ud_organisation_owner[lookupValue],ud_organisation_owner[lookupKey],""))))</f>
        <v/>
      </c>
      <c r="BE277" s="3" t="str">
        <f t="shared" si="43"/>
        <v/>
      </c>
      <c r="BF277" s="3" t="str">
        <f>IF($A277="","",IF((AND($A277="ADD",OR(BE277="",BE277="Queenstown-Lakes District Council"))),"70",(_xlfn.XLOOKUP(BE277,ud_organisation_owner[lookupValue],ud_organisation_owner[lookupKey],""))))</f>
        <v/>
      </c>
      <c r="BG277" s="3" t="str">
        <f t="shared" si="44"/>
        <v/>
      </c>
      <c r="BH277" s="3" t="str">
        <f>IF($A277="","",IF((AND($A277="ADD",OR(BG277="",BG277="Local Authority"))),"17",(_xlfn.XLOOKUP(BG277,ud_sub_organisation[lookupValue],ud_sub_organisation[lookupKey],""))))</f>
        <v/>
      </c>
      <c r="BI277" s="3" t="str">
        <f t="shared" si="45"/>
        <v/>
      </c>
      <c r="BJ277" s="3" t="str">
        <f>IF($A277="","",IF((AND($A277="ADD",OR(BI277="",BI277="Vested Assets"))),"12",(_xlfn.XLOOKUP(BI277,ud_work_category[lookupValue],ud_work_category[lookupKey],""))))</f>
        <v/>
      </c>
      <c r="BK277" s="7"/>
      <c r="BL277" s="2" t="str">
        <f t="shared" si="46"/>
        <v/>
      </c>
      <c r="BM277" s="2" t="str">
        <f t="shared" si="47"/>
        <v/>
      </c>
      <c r="BN277" s="3" t="str">
        <f t="shared" si="48"/>
        <v/>
      </c>
      <c r="BO277" s="3" t="str">
        <f>IF($A277="","",IF((AND($A277="ADD",OR(BN277="",BN277="Excellent"))),"1",(_xlfn.XLOOKUP(BN277,condition[lookupValue],condition[lookupKey],""))))</f>
        <v/>
      </c>
      <c r="BP277" s="8" t="str">
        <f t="shared" si="49"/>
        <v/>
      </c>
      <c r="BQ277" s="9"/>
    </row>
    <row r="278" spans="2:69"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M278" s="3" t="str">
        <f>IF($A278="ADD",IF(NOT(ISBLANK(AL278)),_xlfn.XLOOKUP(AL278,ud_cover_subtype[lookupValue],ud_cover_subtype[lookupKey],"ERROR"),""), "")</f>
        <v/>
      </c>
      <c r="AO278" s="4"/>
      <c r="AQ278" s="4"/>
      <c r="AS278" s="8"/>
      <c r="AT278" s="4" t="str">
        <f t="shared" ca="1" si="40"/>
        <v/>
      </c>
      <c r="AU278" s="4"/>
      <c r="AV278" s="3" t="str">
        <f t="shared" si="41"/>
        <v/>
      </c>
      <c r="AW278" s="3" t="str">
        <f>IF($A278="","",IF((AND($A278="ADD",OR(AV278="",AV278="In Use"))),"5",(_xlfn.XLOOKUP(AV278,ud_asset_status[lookupValue],ud_asset_status[lookupKey],""))))</f>
        <v/>
      </c>
      <c r="AY278" s="3" t="str">
        <f>IF($A278="ADD",IF(NOT(ISBLANK(AX278)),_xlfn.XLOOKUP(AX278,ud_replacement_status[lookupValue],ud_replacement_status[lookupKey],"ERROR"),""), "")</f>
        <v/>
      </c>
      <c r="AZ278" s="8"/>
      <c r="BB278" s="3" t="str">
        <f>IF($A278="ADD",IF(NOT(ISBLANK(BA278)),_xlfn.XLOOKUP(BA278,ar_replace_reason[lookupValue],ar_replace_reason[lookupKey],"ERROR"),""), "")</f>
        <v/>
      </c>
      <c r="BC278" s="3" t="str">
        <f t="shared" si="42"/>
        <v/>
      </c>
      <c r="BD278" s="3" t="str">
        <f>IF($A278="","",IF((AND($A278="ADD",OR(BC278="",BC278="Queenstown-Lakes District Council"))),"70",(_xlfn.XLOOKUP(BC278,ud_organisation_owner[lookupValue],ud_organisation_owner[lookupKey],""))))</f>
        <v/>
      </c>
      <c r="BE278" s="3" t="str">
        <f t="shared" si="43"/>
        <v/>
      </c>
      <c r="BF278" s="3" t="str">
        <f>IF($A278="","",IF((AND($A278="ADD",OR(BE278="",BE278="Queenstown-Lakes District Council"))),"70",(_xlfn.XLOOKUP(BE278,ud_organisation_owner[lookupValue],ud_organisation_owner[lookupKey],""))))</f>
        <v/>
      </c>
      <c r="BG278" s="3" t="str">
        <f t="shared" si="44"/>
        <v/>
      </c>
      <c r="BH278" s="3" t="str">
        <f>IF($A278="","",IF((AND($A278="ADD",OR(BG278="",BG278="Local Authority"))),"17",(_xlfn.XLOOKUP(BG278,ud_sub_organisation[lookupValue],ud_sub_organisation[lookupKey],""))))</f>
        <v/>
      </c>
      <c r="BI278" s="3" t="str">
        <f t="shared" si="45"/>
        <v/>
      </c>
      <c r="BJ278" s="3" t="str">
        <f>IF($A278="","",IF((AND($A278="ADD",OR(BI278="",BI278="Vested Assets"))),"12",(_xlfn.XLOOKUP(BI278,ud_work_category[lookupValue],ud_work_category[lookupKey],""))))</f>
        <v/>
      </c>
      <c r="BK278" s="7"/>
      <c r="BL278" s="2" t="str">
        <f t="shared" si="46"/>
        <v/>
      </c>
      <c r="BM278" s="2" t="str">
        <f t="shared" si="47"/>
        <v/>
      </c>
      <c r="BN278" s="3" t="str">
        <f t="shared" si="48"/>
        <v/>
      </c>
      <c r="BO278" s="3" t="str">
        <f>IF($A278="","",IF((AND($A278="ADD",OR(BN278="",BN278="Excellent"))),"1",(_xlfn.XLOOKUP(BN278,condition[lookupValue],condition[lookupKey],""))))</f>
        <v/>
      </c>
      <c r="BP278" s="8" t="str">
        <f t="shared" si="49"/>
        <v/>
      </c>
      <c r="BQ278" s="9"/>
    </row>
    <row r="279" spans="2:69"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M279" s="3" t="str">
        <f>IF($A279="ADD",IF(NOT(ISBLANK(AL279)),_xlfn.XLOOKUP(AL279,ud_cover_subtype[lookupValue],ud_cover_subtype[lookupKey],"ERROR"),""), "")</f>
        <v/>
      </c>
      <c r="AO279" s="4"/>
      <c r="AQ279" s="4"/>
      <c r="AS279" s="8"/>
      <c r="AT279" s="4" t="str">
        <f t="shared" ca="1" si="40"/>
        <v/>
      </c>
      <c r="AU279" s="4"/>
      <c r="AV279" s="3" t="str">
        <f t="shared" si="41"/>
        <v/>
      </c>
      <c r="AW279" s="3" t="str">
        <f>IF($A279="","",IF((AND($A279="ADD",OR(AV279="",AV279="In Use"))),"5",(_xlfn.XLOOKUP(AV279,ud_asset_status[lookupValue],ud_asset_status[lookupKey],""))))</f>
        <v/>
      </c>
      <c r="AY279" s="3" t="str">
        <f>IF($A279="ADD",IF(NOT(ISBLANK(AX279)),_xlfn.XLOOKUP(AX279,ud_replacement_status[lookupValue],ud_replacement_status[lookupKey],"ERROR"),""), "")</f>
        <v/>
      </c>
      <c r="AZ279" s="8"/>
      <c r="BB279" s="3" t="str">
        <f>IF($A279="ADD",IF(NOT(ISBLANK(BA279)),_xlfn.XLOOKUP(BA279,ar_replace_reason[lookupValue],ar_replace_reason[lookupKey],"ERROR"),""), "")</f>
        <v/>
      </c>
      <c r="BC279" s="3" t="str">
        <f t="shared" si="42"/>
        <v/>
      </c>
      <c r="BD279" s="3" t="str">
        <f>IF($A279="","",IF((AND($A279="ADD",OR(BC279="",BC279="Queenstown-Lakes District Council"))),"70",(_xlfn.XLOOKUP(BC279,ud_organisation_owner[lookupValue],ud_organisation_owner[lookupKey],""))))</f>
        <v/>
      </c>
      <c r="BE279" s="3" t="str">
        <f t="shared" si="43"/>
        <v/>
      </c>
      <c r="BF279" s="3" t="str">
        <f>IF($A279="","",IF((AND($A279="ADD",OR(BE279="",BE279="Queenstown-Lakes District Council"))),"70",(_xlfn.XLOOKUP(BE279,ud_organisation_owner[lookupValue],ud_organisation_owner[lookupKey],""))))</f>
        <v/>
      </c>
      <c r="BG279" s="3" t="str">
        <f t="shared" si="44"/>
        <v/>
      </c>
      <c r="BH279" s="3" t="str">
        <f>IF($A279="","",IF((AND($A279="ADD",OR(BG279="",BG279="Local Authority"))),"17",(_xlfn.XLOOKUP(BG279,ud_sub_organisation[lookupValue],ud_sub_organisation[lookupKey],""))))</f>
        <v/>
      </c>
      <c r="BI279" s="3" t="str">
        <f t="shared" si="45"/>
        <v/>
      </c>
      <c r="BJ279" s="3" t="str">
        <f>IF($A279="","",IF((AND($A279="ADD",OR(BI279="",BI279="Vested Assets"))),"12",(_xlfn.XLOOKUP(BI279,ud_work_category[lookupValue],ud_work_category[lookupKey],""))))</f>
        <v/>
      </c>
      <c r="BK279" s="7"/>
      <c r="BL279" s="2" t="str">
        <f t="shared" si="46"/>
        <v/>
      </c>
      <c r="BM279" s="2" t="str">
        <f t="shared" si="47"/>
        <v/>
      </c>
      <c r="BN279" s="3" t="str">
        <f t="shared" si="48"/>
        <v/>
      </c>
      <c r="BO279" s="3" t="str">
        <f>IF($A279="","",IF((AND($A279="ADD",OR(BN279="",BN279="Excellent"))),"1",(_xlfn.XLOOKUP(BN279,condition[lookupValue],condition[lookupKey],""))))</f>
        <v/>
      </c>
      <c r="BP279" s="8" t="str">
        <f t="shared" si="49"/>
        <v/>
      </c>
      <c r="BQ279" s="9"/>
    </row>
    <row r="280" spans="2:69"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M280" s="3" t="str">
        <f>IF($A280="ADD",IF(NOT(ISBLANK(AL280)),_xlfn.XLOOKUP(AL280,ud_cover_subtype[lookupValue],ud_cover_subtype[lookupKey],"ERROR"),""), "")</f>
        <v/>
      </c>
      <c r="AO280" s="4"/>
      <c r="AQ280" s="4"/>
      <c r="AS280" s="8"/>
      <c r="AT280" s="4" t="str">
        <f t="shared" ca="1" si="40"/>
        <v/>
      </c>
      <c r="AU280" s="4"/>
      <c r="AV280" s="3" t="str">
        <f t="shared" si="41"/>
        <v/>
      </c>
      <c r="AW280" s="3" t="str">
        <f>IF($A280="","",IF((AND($A280="ADD",OR(AV280="",AV280="In Use"))),"5",(_xlfn.XLOOKUP(AV280,ud_asset_status[lookupValue],ud_asset_status[lookupKey],""))))</f>
        <v/>
      </c>
      <c r="AY280" s="3" t="str">
        <f>IF($A280="ADD",IF(NOT(ISBLANK(AX280)),_xlfn.XLOOKUP(AX280,ud_replacement_status[lookupValue],ud_replacement_status[lookupKey],"ERROR"),""), "")</f>
        <v/>
      </c>
      <c r="AZ280" s="8"/>
      <c r="BB280" s="3" t="str">
        <f>IF($A280="ADD",IF(NOT(ISBLANK(BA280)),_xlfn.XLOOKUP(BA280,ar_replace_reason[lookupValue],ar_replace_reason[lookupKey],"ERROR"),""), "")</f>
        <v/>
      </c>
      <c r="BC280" s="3" t="str">
        <f t="shared" si="42"/>
        <v/>
      </c>
      <c r="BD280" s="3" t="str">
        <f>IF($A280="","",IF((AND($A280="ADD",OR(BC280="",BC280="Queenstown-Lakes District Council"))),"70",(_xlfn.XLOOKUP(BC280,ud_organisation_owner[lookupValue],ud_organisation_owner[lookupKey],""))))</f>
        <v/>
      </c>
      <c r="BE280" s="3" t="str">
        <f t="shared" si="43"/>
        <v/>
      </c>
      <c r="BF280" s="3" t="str">
        <f>IF($A280="","",IF((AND($A280="ADD",OR(BE280="",BE280="Queenstown-Lakes District Council"))),"70",(_xlfn.XLOOKUP(BE280,ud_organisation_owner[lookupValue],ud_organisation_owner[lookupKey],""))))</f>
        <v/>
      </c>
      <c r="BG280" s="3" t="str">
        <f t="shared" si="44"/>
        <v/>
      </c>
      <c r="BH280" s="3" t="str">
        <f>IF($A280="","",IF((AND($A280="ADD",OR(BG280="",BG280="Local Authority"))),"17",(_xlfn.XLOOKUP(BG280,ud_sub_organisation[lookupValue],ud_sub_organisation[lookupKey],""))))</f>
        <v/>
      </c>
      <c r="BI280" s="3" t="str">
        <f t="shared" si="45"/>
        <v/>
      </c>
      <c r="BJ280" s="3" t="str">
        <f>IF($A280="","",IF((AND($A280="ADD",OR(BI280="",BI280="Vested Assets"))),"12",(_xlfn.XLOOKUP(BI280,ud_work_category[lookupValue],ud_work_category[lookupKey],""))))</f>
        <v/>
      </c>
      <c r="BK280" s="7"/>
      <c r="BL280" s="2" t="str">
        <f t="shared" si="46"/>
        <v/>
      </c>
      <c r="BM280" s="2" t="str">
        <f t="shared" si="47"/>
        <v/>
      </c>
      <c r="BN280" s="3" t="str">
        <f t="shared" si="48"/>
        <v/>
      </c>
      <c r="BO280" s="3" t="str">
        <f>IF($A280="","",IF((AND($A280="ADD",OR(BN280="",BN280="Excellent"))),"1",(_xlfn.XLOOKUP(BN280,condition[lookupValue],condition[lookupKey],""))))</f>
        <v/>
      </c>
      <c r="BP280" s="8" t="str">
        <f t="shared" si="49"/>
        <v/>
      </c>
      <c r="BQ280" s="9"/>
    </row>
    <row r="281" spans="2:69"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M281" s="3" t="str">
        <f>IF($A281="ADD",IF(NOT(ISBLANK(AL281)),_xlfn.XLOOKUP(AL281,ud_cover_subtype[lookupValue],ud_cover_subtype[lookupKey],"ERROR"),""), "")</f>
        <v/>
      </c>
      <c r="AO281" s="4"/>
      <c r="AQ281" s="4"/>
      <c r="AS281" s="8"/>
      <c r="AT281" s="4" t="str">
        <f t="shared" ca="1" si="40"/>
        <v/>
      </c>
      <c r="AU281" s="4"/>
      <c r="AV281" s="3" t="str">
        <f t="shared" si="41"/>
        <v/>
      </c>
      <c r="AW281" s="3" t="str">
        <f>IF($A281="","",IF((AND($A281="ADD",OR(AV281="",AV281="In Use"))),"5",(_xlfn.XLOOKUP(AV281,ud_asset_status[lookupValue],ud_asset_status[lookupKey],""))))</f>
        <v/>
      </c>
      <c r="AY281" s="3" t="str">
        <f>IF($A281="ADD",IF(NOT(ISBLANK(AX281)),_xlfn.XLOOKUP(AX281,ud_replacement_status[lookupValue],ud_replacement_status[lookupKey],"ERROR"),""), "")</f>
        <v/>
      </c>
      <c r="AZ281" s="8"/>
      <c r="BB281" s="3" t="str">
        <f>IF($A281="ADD",IF(NOT(ISBLANK(BA281)),_xlfn.XLOOKUP(BA281,ar_replace_reason[lookupValue],ar_replace_reason[lookupKey],"ERROR"),""), "")</f>
        <v/>
      </c>
      <c r="BC281" s="3" t="str">
        <f t="shared" si="42"/>
        <v/>
      </c>
      <c r="BD281" s="3" t="str">
        <f>IF($A281="","",IF((AND($A281="ADD",OR(BC281="",BC281="Queenstown-Lakes District Council"))),"70",(_xlfn.XLOOKUP(BC281,ud_organisation_owner[lookupValue],ud_organisation_owner[lookupKey],""))))</f>
        <v/>
      </c>
      <c r="BE281" s="3" t="str">
        <f t="shared" si="43"/>
        <v/>
      </c>
      <c r="BF281" s="3" t="str">
        <f>IF($A281="","",IF((AND($A281="ADD",OR(BE281="",BE281="Queenstown-Lakes District Council"))),"70",(_xlfn.XLOOKUP(BE281,ud_organisation_owner[lookupValue],ud_organisation_owner[lookupKey],""))))</f>
        <v/>
      </c>
      <c r="BG281" s="3" t="str">
        <f t="shared" si="44"/>
        <v/>
      </c>
      <c r="BH281" s="3" t="str">
        <f>IF($A281="","",IF((AND($A281="ADD",OR(BG281="",BG281="Local Authority"))),"17",(_xlfn.XLOOKUP(BG281,ud_sub_organisation[lookupValue],ud_sub_organisation[lookupKey],""))))</f>
        <v/>
      </c>
      <c r="BI281" s="3" t="str">
        <f t="shared" si="45"/>
        <v/>
      </c>
      <c r="BJ281" s="3" t="str">
        <f>IF($A281="","",IF((AND($A281="ADD",OR(BI281="",BI281="Vested Assets"))),"12",(_xlfn.XLOOKUP(BI281,ud_work_category[lookupValue],ud_work_category[lookupKey],""))))</f>
        <v/>
      </c>
      <c r="BK281" s="7"/>
      <c r="BL281" s="2" t="str">
        <f t="shared" si="46"/>
        <v/>
      </c>
      <c r="BM281" s="2" t="str">
        <f t="shared" si="47"/>
        <v/>
      </c>
      <c r="BN281" s="3" t="str">
        <f t="shared" si="48"/>
        <v/>
      </c>
      <c r="BO281" s="3" t="str">
        <f>IF($A281="","",IF((AND($A281="ADD",OR(BN281="",BN281="Excellent"))),"1",(_xlfn.XLOOKUP(BN281,condition[lookupValue],condition[lookupKey],""))))</f>
        <v/>
      </c>
      <c r="BP281" s="8" t="str">
        <f t="shared" si="49"/>
        <v/>
      </c>
      <c r="BQ281" s="9"/>
    </row>
    <row r="282" spans="2:69"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M282" s="3" t="str">
        <f>IF($A282="ADD",IF(NOT(ISBLANK(AL282)),_xlfn.XLOOKUP(AL282,ud_cover_subtype[lookupValue],ud_cover_subtype[lookupKey],"ERROR"),""), "")</f>
        <v/>
      </c>
      <c r="AO282" s="4"/>
      <c r="AQ282" s="4"/>
      <c r="AS282" s="8"/>
      <c r="AT282" s="4" t="str">
        <f t="shared" ca="1" si="40"/>
        <v/>
      </c>
      <c r="AU282" s="4"/>
      <c r="AV282" s="3" t="str">
        <f t="shared" si="41"/>
        <v/>
      </c>
      <c r="AW282" s="3" t="str">
        <f>IF($A282="","",IF((AND($A282="ADD",OR(AV282="",AV282="In Use"))),"5",(_xlfn.XLOOKUP(AV282,ud_asset_status[lookupValue],ud_asset_status[lookupKey],""))))</f>
        <v/>
      </c>
      <c r="AY282" s="3" t="str">
        <f>IF($A282="ADD",IF(NOT(ISBLANK(AX282)),_xlfn.XLOOKUP(AX282,ud_replacement_status[lookupValue],ud_replacement_status[lookupKey],"ERROR"),""), "")</f>
        <v/>
      </c>
      <c r="AZ282" s="8"/>
      <c r="BB282" s="3" t="str">
        <f>IF($A282="ADD",IF(NOT(ISBLANK(BA282)),_xlfn.XLOOKUP(BA282,ar_replace_reason[lookupValue],ar_replace_reason[lookupKey],"ERROR"),""), "")</f>
        <v/>
      </c>
      <c r="BC282" s="3" t="str">
        <f t="shared" si="42"/>
        <v/>
      </c>
      <c r="BD282" s="3" t="str">
        <f>IF($A282="","",IF((AND($A282="ADD",OR(BC282="",BC282="Queenstown-Lakes District Council"))),"70",(_xlfn.XLOOKUP(BC282,ud_organisation_owner[lookupValue],ud_organisation_owner[lookupKey],""))))</f>
        <v/>
      </c>
      <c r="BE282" s="3" t="str">
        <f t="shared" si="43"/>
        <v/>
      </c>
      <c r="BF282" s="3" t="str">
        <f>IF($A282="","",IF((AND($A282="ADD",OR(BE282="",BE282="Queenstown-Lakes District Council"))),"70",(_xlfn.XLOOKUP(BE282,ud_organisation_owner[lookupValue],ud_organisation_owner[lookupKey],""))))</f>
        <v/>
      </c>
      <c r="BG282" s="3" t="str">
        <f t="shared" si="44"/>
        <v/>
      </c>
      <c r="BH282" s="3" t="str">
        <f>IF($A282="","",IF((AND($A282="ADD",OR(BG282="",BG282="Local Authority"))),"17",(_xlfn.XLOOKUP(BG282,ud_sub_organisation[lookupValue],ud_sub_organisation[lookupKey],""))))</f>
        <v/>
      </c>
      <c r="BI282" s="3" t="str">
        <f t="shared" si="45"/>
        <v/>
      </c>
      <c r="BJ282" s="3" t="str">
        <f>IF($A282="","",IF((AND($A282="ADD",OR(BI282="",BI282="Vested Assets"))),"12",(_xlfn.XLOOKUP(BI282,ud_work_category[lookupValue],ud_work_category[lookupKey],""))))</f>
        <v/>
      </c>
      <c r="BK282" s="7"/>
      <c r="BL282" s="2" t="str">
        <f t="shared" si="46"/>
        <v/>
      </c>
      <c r="BM282" s="2" t="str">
        <f t="shared" si="47"/>
        <v/>
      </c>
      <c r="BN282" s="3" t="str">
        <f t="shared" si="48"/>
        <v/>
      </c>
      <c r="BO282" s="3" t="str">
        <f>IF($A282="","",IF((AND($A282="ADD",OR(BN282="",BN282="Excellent"))),"1",(_xlfn.XLOOKUP(BN282,condition[lookupValue],condition[lookupKey],""))))</f>
        <v/>
      </c>
      <c r="BP282" s="8" t="str">
        <f t="shared" si="49"/>
        <v/>
      </c>
      <c r="BQ282" s="9"/>
    </row>
    <row r="283" spans="2:69"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M283" s="3" t="str">
        <f>IF($A283="ADD",IF(NOT(ISBLANK(AL283)),_xlfn.XLOOKUP(AL283,ud_cover_subtype[lookupValue],ud_cover_subtype[lookupKey],"ERROR"),""), "")</f>
        <v/>
      </c>
      <c r="AO283" s="4"/>
      <c r="AQ283" s="4"/>
      <c r="AS283" s="8"/>
      <c r="AT283" s="4" t="str">
        <f t="shared" ca="1" si="40"/>
        <v/>
      </c>
      <c r="AU283" s="4"/>
      <c r="AV283" s="3" t="str">
        <f t="shared" si="41"/>
        <v/>
      </c>
      <c r="AW283" s="3" t="str">
        <f>IF($A283="","",IF((AND($A283="ADD",OR(AV283="",AV283="In Use"))),"5",(_xlfn.XLOOKUP(AV283,ud_asset_status[lookupValue],ud_asset_status[lookupKey],""))))</f>
        <v/>
      </c>
      <c r="AY283" s="3" t="str">
        <f>IF($A283="ADD",IF(NOT(ISBLANK(AX283)),_xlfn.XLOOKUP(AX283,ud_replacement_status[lookupValue],ud_replacement_status[lookupKey],"ERROR"),""), "")</f>
        <v/>
      </c>
      <c r="AZ283" s="8"/>
      <c r="BB283" s="3" t="str">
        <f>IF($A283="ADD",IF(NOT(ISBLANK(BA283)),_xlfn.XLOOKUP(BA283,ar_replace_reason[lookupValue],ar_replace_reason[lookupKey],"ERROR"),""), "")</f>
        <v/>
      </c>
      <c r="BC283" s="3" t="str">
        <f t="shared" si="42"/>
        <v/>
      </c>
      <c r="BD283" s="3" t="str">
        <f>IF($A283="","",IF((AND($A283="ADD",OR(BC283="",BC283="Queenstown-Lakes District Council"))),"70",(_xlfn.XLOOKUP(BC283,ud_organisation_owner[lookupValue],ud_organisation_owner[lookupKey],""))))</f>
        <v/>
      </c>
      <c r="BE283" s="3" t="str">
        <f t="shared" si="43"/>
        <v/>
      </c>
      <c r="BF283" s="3" t="str">
        <f>IF($A283="","",IF((AND($A283="ADD",OR(BE283="",BE283="Queenstown-Lakes District Council"))),"70",(_xlfn.XLOOKUP(BE283,ud_organisation_owner[lookupValue],ud_organisation_owner[lookupKey],""))))</f>
        <v/>
      </c>
      <c r="BG283" s="3" t="str">
        <f t="shared" si="44"/>
        <v/>
      </c>
      <c r="BH283" s="3" t="str">
        <f>IF($A283="","",IF((AND($A283="ADD",OR(BG283="",BG283="Local Authority"))),"17",(_xlfn.XLOOKUP(BG283,ud_sub_organisation[lookupValue],ud_sub_organisation[lookupKey],""))))</f>
        <v/>
      </c>
      <c r="BI283" s="3" t="str">
        <f t="shared" si="45"/>
        <v/>
      </c>
      <c r="BJ283" s="3" t="str">
        <f>IF($A283="","",IF((AND($A283="ADD",OR(BI283="",BI283="Vested Assets"))),"12",(_xlfn.XLOOKUP(BI283,ud_work_category[lookupValue],ud_work_category[lookupKey],""))))</f>
        <v/>
      </c>
      <c r="BK283" s="7"/>
      <c r="BL283" s="2" t="str">
        <f t="shared" si="46"/>
        <v/>
      </c>
      <c r="BM283" s="2" t="str">
        <f t="shared" si="47"/>
        <v/>
      </c>
      <c r="BN283" s="3" t="str">
        <f t="shared" si="48"/>
        <v/>
      </c>
      <c r="BO283" s="3" t="str">
        <f>IF($A283="","",IF((AND($A283="ADD",OR(BN283="",BN283="Excellent"))),"1",(_xlfn.XLOOKUP(BN283,condition[lookupValue],condition[lookupKey],""))))</f>
        <v/>
      </c>
      <c r="BP283" s="8" t="str">
        <f t="shared" si="49"/>
        <v/>
      </c>
      <c r="BQ283" s="9"/>
    </row>
    <row r="284" spans="2:69"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M284" s="3" t="str">
        <f>IF($A284="ADD",IF(NOT(ISBLANK(AL284)),_xlfn.XLOOKUP(AL284,ud_cover_subtype[lookupValue],ud_cover_subtype[lookupKey],"ERROR"),""), "")</f>
        <v/>
      </c>
      <c r="AO284" s="4"/>
      <c r="AQ284" s="4"/>
      <c r="AS284" s="8"/>
      <c r="AT284" s="4" t="str">
        <f t="shared" ca="1" si="40"/>
        <v/>
      </c>
      <c r="AU284" s="4"/>
      <c r="AV284" s="3" t="str">
        <f t="shared" si="41"/>
        <v/>
      </c>
      <c r="AW284" s="3" t="str">
        <f>IF($A284="","",IF((AND($A284="ADD",OR(AV284="",AV284="In Use"))),"5",(_xlfn.XLOOKUP(AV284,ud_asset_status[lookupValue],ud_asset_status[lookupKey],""))))</f>
        <v/>
      </c>
      <c r="AY284" s="3" t="str">
        <f>IF($A284="ADD",IF(NOT(ISBLANK(AX284)),_xlfn.XLOOKUP(AX284,ud_replacement_status[lookupValue],ud_replacement_status[lookupKey],"ERROR"),""), "")</f>
        <v/>
      </c>
      <c r="AZ284" s="8"/>
      <c r="BB284" s="3" t="str">
        <f>IF($A284="ADD",IF(NOT(ISBLANK(BA284)),_xlfn.XLOOKUP(BA284,ar_replace_reason[lookupValue],ar_replace_reason[lookupKey],"ERROR"),""), "")</f>
        <v/>
      </c>
      <c r="BC284" s="3" t="str">
        <f t="shared" si="42"/>
        <v/>
      </c>
      <c r="BD284" s="3" t="str">
        <f>IF($A284="","",IF((AND($A284="ADD",OR(BC284="",BC284="Queenstown-Lakes District Council"))),"70",(_xlfn.XLOOKUP(BC284,ud_organisation_owner[lookupValue],ud_organisation_owner[lookupKey],""))))</f>
        <v/>
      </c>
      <c r="BE284" s="3" t="str">
        <f t="shared" si="43"/>
        <v/>
      </c>
      <c r="BF284" s="3" t="str">
        <f>IF($A284="","",IF((AND($A284="ADD",OR(BE284="",BE284="Queenstown-Lakes District Council"))),"70",(_xlfn.XLOOKUP(BE284,ud_organisation_owner[lookupValue],ud_organisation_owner[lookupKey],""))))</f>
        <v/>
      </c>
      <c r="BG284" s="3" t="str">
        <f t="shared" si="44"/>
        <v/>
      </c>
      <c r="BH284" s="3" t="str">
        <f>IF($A284="","",IF((AND($A284="ADD",OR(BG284="",BG284="Local Authority"))),"17",(_xlfn.XLOOKUP(BG284,ud_sub_organisation[lookupValue],ud_sub_organisation[lookupKey],""))))</f>
        <v/>
      </c>
      <c r="BI284" s="3" t="str">
        <f t="shared" si="45"/>
        <v/>
      </c>
      <c r="BJ284" s="3" t="str">
        <f>IF($A284="","",IF((AND($A284="ADD",OR(BI284="",BI284="Vested Assets"))),"12",(_xlfn.XLOOKUP(BI284,ud_work_category[lookupValue],ud_work_category[lookupKey],""))))</f>
        <v/>
      </c>
      <c r="BK284" s="7"/>
      <c r="BL284" s="2" t="str">
        <f t="shared" si="46"/>
        <v/>
      </c>
      <c r="BM284" s="2" t="str">
        <f t="shared" si="47"/>
        <v/>
      </c>
      <c r="BN284" s="3" t="str">
        <f t="shared" si="48"/>
        <v/>
      </c>
      <c r="BO284" s="3" t="str">
        <f>IF($A284="","",IF((AND($A284="ADD",OR(BN284="",BN284="Excellent"))),"1",(_xlfn.XLOOKUP(BN284,condition[lookupValue],condition[lookupKey],""))))</f>
        <v/>
      </c>
      <c r="BP284" s="8" t="str">
        <f t="shared" si="49"/>
        <v/>
      </c>
      <c r="BQ284" s="9"/>
    </row>
    <row r="285" spans="2:69"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M285" s="3" t="str">
        <f>IF($A285="ADD",IF(NOT(ISBLANK(AL285)),_xlfn.XLOOKUP(AL285,ud_cover_subtype[lookupValue],ud_cover_subtype[lookupKey],"ERROR"),""), "")</f>
        <v/>
      </c>
      <c r="AO285" s="4"/>
      <c r="AQ285" s="4"/>
      <c r="AS285" s="8"/>
      <c r="AT285" s="4" t="str">
        <f t="shared" ca="1" si="40"/>
        <v/>
      </c>
      <c r="AU285" s="4"/>
      <c r="AV285" s="3" t="str">
        <f t="shared" si="41"/>
        <v/>
      </c>
      <c r="AW285" s="3" t="str">
        <f>IF($A285="","",IF((AND($A285="ADD",OR(AV285="",AV285="In Use"))),"5",(_xlfn.XLOOKUP(AV285,ud_asset_status[lookupValue],ud_asset_status[lookupKey],""))))</f>
        <v/>
      </c>
      <c r="AY285" s="3" t="str">
        <f>IF($A285="ADD",IF(NOT(ISBLANK(AX285)),_xlfn.XLOOKUP(AX285,ud_replacement_status[lookupValue],ud_replacement_status[lookupKey],"ERROR"),""), "")</f>
        <v/>
      </c>
      <c r="AZ285" s="8"/>
      <c r="BB285" s="3" t="str">
        <f>IF($A285="ADD",IF(NOT(ISBLANK(BA285)),_xlfn.XLOOKUP(BA285,ar_replace_reason[lookupValue],ar_replace_reason[lookupKey],"ERROR"),""), "")</f>
        <v/>
      </c>
      <c r="BC285" s="3" t="str">
        <f t="shared" si="42"/>
        <v/>
      </c>
      <c r="BD285" s="3" t="str">
        <f>IF($A285="","",IF((AND($A285="ADD",OR(BC285="",BC285="Queenstown-Lakes District Council"))),"70",(_xlfn.XLOOKUP(BC285,ud_organisation_owner[lookupValue],ud_organisation_owner[lookupKey],""))))</f>
        <v/>
      </c>
      <c r="BE285" s="3" t="str">
        <f t="shared" si="43"/>
        <v/>
      </c>
      <c r="BF285" s="3" t="str">
        <f>IF($A285="","",IF((AND($A285="ADD",OR(BE285="",BE285="Queenstown-Lakes District Council"))),"70",(_xlfn.XLOOKUP(BE285,ud_organisation_owner[lookupValue],ud_organisation_owner[lookupKey],""))))</f>
        <v/>
      </c>
      <c r="BG285" s="3" t="str">
        <f t="shared" si="44"/>
        <v/>
      </c>
      <c r="BH285" s="3" t="str">
        <f>IF($A285="","",IF((AND($A285="ADD",OR(BG285="",BG285="Local Authority"))),"17",(_xlfn.XLOOKUP(BG285,ud_sub_organisation[lookupValue],ud_sub_organisation[lookupKey],""))))</f>
        <v/>
      </c>
      <c r="BI285" s="3" t="str">
        <f t="shared" si="45"/>
        <v/>
      </c>
      <c r="BJ285" s="3" t="str">
        <f>IF($A285="","",IF((AND($A285="ADD",OR(BI285="",BI285="Vested Assets"))),"12",(_xlfn.XLOOKUP(BI285,ud_work_category[lookupValue],ud_work_category[lookupKey],""))))</f>
        <v/>
      </c>
      <c r="BK285" s="7"/>
      <c r="BL285" s="2" t="str">
        <f t="shared" si="46"/>
        <v/>
      </c>
      <c r="BM285" s="2" t="str">
        <f t="shared" si="47"/>
        <v/>
      </c>
      <c r="BN285" s="3" t="str">
        <f t="shared" si="48"/>
        <v/>
      </c>
      <c r="BO285" s="3" t="str">
        <f>IF($A285="","",IF((AND($A285="ADD",OR(BN285="",BN285="Excellent"))),"1",(_xlfn.XLOOKUP(BN285,condition[lookupValue],condition[lookupKey],""))))</f>
        <v/>
      </c>
      <c r="BP285" s="8" t="str">
        <f t="shared" si="49"/>
        <v/>
      </c>
      <c r="BQ285" s="9"/>
    </row>
    <row r="286" spans="2:69"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M286" s="3" t="str">
        <f>IF($A286="ADD",IF(NOT(ISBLANK(AL286)),_xlfn.XLOOKUP(AL286,ud_cover_subtype[lookupValue],ud_cover_subtype[lookupKey],"ERROR"),""), "")</f>
        <v/>
      </c>
      <c r="AO286" s="4"/>
      <c r="AQ286" s="4"/>
      <c r="AS286" s="8"/>
      <c r="AT286" s="4" t="str">
        <f t="shared" ca="1" si="40"/>
        <v/>
      </c>
      <c r="AU286" s="4"/>
      <c r="AV286" s="3" t="str">
        <f t="shared" si="41"/>
        <v/>
      </c>
      <c r="AW286" s="3" t="str">
        <f>IF($A286="","",IF((AND($A286="ADD",OR(AV286="",AV286="In Use"))),"5",(_xlfn.XLOOKUP(AV286,ud_asset_status[lookupValue],ud_asset_status[lookupKey],""))))</f>
        <v/>
      </c>
      <c r="AY286" s="3" t="str">
        <f>IF($A286="ADD",IF(NOT(ISBLANK(AX286)),_xlfn.XLOOKUP(AX286,ud_replacement_status[lookupValue],ud_replacement_status[lookupKey],"ERROR"),""), "")</f>
        <v/>
      </c>
      <c r="AZ286" s="8"/>
      <c r="BB286" s="3" t="str">
        <f>IF($A286="ADD",IF(NOT(ISBLANK(BA286)),_xlfn.XLOOKUP(BA286,ar_replace_reason[lookupValue],ar_replace_reason[lookupKey],"ERROR"),""), "")</f>
        <v/>
      </c>
      <c r="BC286" s="3" t="str">
        <f t="shared" si="42"/>
        <v/>
      </c>
      <c r="BD286" s="3" t="str">
        <f>IF($A286="","",IF((AND($A286="ADD",OR(BC286="",BC286="Queenstown-Lakes District Council"))),"70",(_xlfn.XLOOKUP(BC286,ud_organisation_owner[lookupValue],ud_organisation_owner[lookupKey],""))))</f>
        <v/>
      </c>
      <c r="BE286" s="3" t="str">
        <f t="shared" si="43"/>
        <v/>
      </c>
      <c r="BF286" s="3" t="str">
        <f>IF($A286="","",IF((AND($A286="ADD",OR(BE286="",BE286="Queenstown-Lakes District Council"))),"70",(_xlfn.XLOOKUP(BE286,ud_organisation_owner[lookupValue],ud_organisation_owner[lookupKey],""))))</f>
        <v/>
      </c>
      <c r="BG286" s="3" t="str">
        <f t="shared" si="44"/>
        <v/>
      </c>
      <c r="BH286" s="3" t="str">
        <f>IF($A286="","",IF((AND($A286="ADD",OR(BG286="",BG286="Local Authority"))),"17",(_xlfn.XLOOKUP(BG286,ud_sub_organisation[lookupValue],ud_sub_organisation[lookupKey],""))))</f>
        <v/>
      </c>
      <c r="BI286" s="3" t="str">
        <f t="shared" si="45"/>
        <v/>
      </c>
      <c r="BJ286" s="3" t="str">
        <f>IF($A286="","",IF((AND($A286="ADD",OR(BI286="",BI286="Vested Assets"))),"12",(_xlfn.XLOOKUP(BI286,ud_work_category[lookupValue],ud_work_category[lookupKey],""))))</f>
        <v/>
      </c>
      <c r="BK286" s="7"/>
      <c r="BL286" s="2" t="str">
        <f t="shared" si="46"/>
        <v/>
      </c>
      <c r="BM286" s="2" t="str">
        <f t="shared" si="47"/>
        <v/>
      </c>
      <c r="BN286" s="3" t="str">
        <f t="shared" si="48"/>
        <v/>
      </c>
      <c r="BO286" s="3" t="str">
        <f>IF($A286="","",IF((AND($A286="ADD",OR(BN286="",BN286="Excellent"))),"1",(_xlfn.XLOOKUP(BN286,condition[lookupValue],condition[lookupKey],""))))</f>
        <v/>
      </c>
      <c r="BP286" s="8" t="str">
        <f t="shared" si="49"/>
        <v/>
      </c>
      <c r="BQ286" s="9"/>
    </row>
    <row r="287" spans="2:69"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M287" s="3" t="str">
        <f>IF($A287="ADD",IF(NOT(ISBLANK(AL287)),_xlfn.XLOOKUP(AL287,ud_cover_subtype[lookupValue],ud_cover_subtype[lookupKey],"ERROR"),""), "")</f>
        <v/>
      </c>
      <c r="AO287" s="4"/>
      <c r="AQ287" s="4"/>
      <c r="AS287" s="8"/>
      <c r="AT287" s="4" t="str">
        <f t="shared" ca="1" si="40"/>
        <v/>
      </c>
      <c r="AU287" s="4"/>
      <c r="AV287" s="3" t="str">
        <f t="shared" si="41"/>
        <v/>
      </c>
      <c r="AW287" s="3" t="str">
        <f>IF($A287="","",IF((AND($A287="ADD",OR(AV287="",AV287="In Use"))),"5",(_xlfn.XLOOKUP(AV287,ud_asset_status[lookupValue],ud_asset_status[lookupKey],""))))</f>
        <v/>
      </c>
      <c r="AY287" s="3" t="str">
        <f>IF($A287="ADD",IF(NOT(ISBLANK(AX287)),_xlfn.XLOOKUP(AX287,ud_replacement_status[lookupValue],ud_replacement_status[lookupKey],"ERROR"),""), "")</f>
        <v/>
      </c>
      <c r="AZ287" s="8"/>
      <c r="BB287" s="3" t="str">
        <f>IF($A287="ADD",IF(NOT(ISBLANK(BA287)),_xlfn.XLOOKUP(BA287,ar_replace_reason[lookupValue],ar_replace_reason[lookupKey],"ERROR"),""), "")</f>
        <v/>
      </c>
      <c r="BC287" s="3" t="str">
        <f t="shared" si="42"/>
        <v/>
      </c>
      <c r="BD287" s="3" t="str">
        <f>IF($A287="","",IF((AND($A287="ADD",OR(BC287="",BC287="Queenstown-Lakes District Council"))),"70",(_xlfn.XLOOKUP(BC287,ud_organisation_owner[lookupValue],ud_organisation_owner[lookupKey],""))))</f>
        <v/>
      </c>
      <c r="BE287" s="3" t="str">
        <f t="shared" si="43"/>
        <v/>
      </c>
      <c r="BF287" s="3" t="str">
        <f>IF($A287="","",IF((AND($A287="ADD",OR(BE287="",BE287="Queenstown-Lakes District Council"))),"70",(_xlfn.XLOOKUP(BE287,ud_organisation_owner[lookupValue],ud_organisation_owner[lookupKey],""))))</f>
        <v/>
      </c>
      <c r="BG287" s="3" t="str">
        <f t="shared" si="44"/>
        <v/>
      </c>
      <c r="BH287" s="3" t="str">
        <f>IF($A287="","",IF((AND($A287="ADD",OR(BG287="",BG287="Local Authority"))),"17",(_xlfn.XLOOKUP(BG287,ud_sub_organisation[lookupValue],ud_sub_organisation[lookupKey],""))))</f>
        <v/>
      </c>
      <c r="BI287" s="3" t="str">
        <f t="shared" si="45"/>
        <v/>
      </c>
      <c r="BJ287" s="3" t="str">
        <f>IF($A287="","",IF((AND($A287="ADD",OR(BI287="",BI287="Vested Assets"))),"12",(_xlfn.XLOOKUP(BI287,ud_work_category[lookupValue],ud_work_category[lookupKey],""))))</f>
        <v/>
      </c>
      <c r="BK287" s="7"/>
      <c r="BL287" s="2" t="str">
        <f t="shared" si="46"/>
        <v/>
      </c>
      <c r="BM287" s="2" t="str">
        <f t="shared" si="47"/>
        <v/>
      </c>
      <c r="BN287" s="3" t="str">
        <f t="shared" si="48"/>
        <v/>
      </c>
      <c r="BO287" s="3" t="str">
        <f>IF($A287="","",IF((AND($A287="ADD",OR(BN287="",BN287="Excellent"))),"1",(_xlfn.XLOOKUP(BN287,condition[lookupValue],condition[lookupKey],""))))</f>
        <v/>
      </c>
      <c r="BP287" s="8" t="str">
        <f t="shared" si="49"/>
        <v/>
      </c>
      <c r="BQ287" s="9"/>
    </row>
    <row r="288" spans="2:69"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M288" s="3" t="str">
        <f>IF($A288="ADD",IF(NOT(ISBLANK(AL288)),_xlfn.XLOOKUP(AL288,ud_cover_subtype[lookupValue],ud_cover_subtype[lookupKey],"ERROR"),""), "")</f>
        <v/>
      </c>
      <c r="AO288" s="4"/>
      <c r="AQ288" s="4"/>
      <c r="AS288" s="8"/>
      <c r="AT288" s="4" t="str">
        <f t="shared" ca="1" si="40"/>
        <v/>
      </c>
      <c r="AU288" s="4"/>
      <c r="AV288" s="3" t="str">
        <f t="shared" si="41"/>
        <v/>
      </c>
      <c r="AW288" s="3" t="str">
        <f>IF($A288="","",IF((AND($A288="ADD",OR(AV288="",AV288="In Use"))),"5",(_xlfn.XLOOKUP(AV288,ud_asset_status[lookupValue],ud_asset_status[lookupKey],""))))</f>
        <v/>
      </c>
      <c r="AY288" s="3" t="str">
        <f>IF($A288="ADD",IF(NOT(ISBLANK(AX288)),_xlfn.XLOOKUP(AX288,ud_replacement_status[lookupValue],ud_replacement_status[lookupKey],"ERROR"),""), "")</f>
        <v/>
      </c>
      <c r="AZ288" s="8"/>
      <c r="BB288" s="3" t="str">
        <f>IF($A288="ADD",IF(NOT(ISBLANK(BA288)),_xlfn.XLOOKUP(BA288,ar_replace_reason[lookupValue],ar_replace_reason[lookupKey],"ERROR"),""), "")</f>
        <v/>
      </c>
      <c r="BC288" s="3" t="str">
        <f t="shared" si="42"/>
        <v/>
      </c>
      <c r="BD288" s="3" t="str">
        <f>IF($A288="","",IF((AND($A288="ADD",OR(BC288="",BC288="Queenstown-Lakes District Council"))),"70",(_xlfn.XLOOKUP(BC288,ud_organisation_owner[lookupValue],ud_organisation_owner[lookupKey],""))))</f>
        <v/>
      </c>
      <c r="BE288" s="3" t="str">
        <f t="shared" si="43"/>
        <v/>
      </c>
      <c r="BF288" s="3" t="str">
        <f>IF($A288="","",IF((AND($A288="ADD",OR(BE288="",BE288="Queenstown-Lakes District Council"))),"70",(_xlfn.XLOOKUP(BE288,ud_organisation_owner[lookupValue],ud_organisation_owner[lookupKey],""))))</f>
        <v/>
      </c>
      <c r="BG288" s="3" t="str">
        <f t="shared" si="44"/>
        <v/>
      </c>
      <c r="BH288" s="3" t="str">
        <f>IF($A288="","",IF((AND($A288="ADD",OR(BG288="",BG288="Local Authority"))),"17",(_xlfn.XLOOKUP(BG288,ud_sub_organisation[lookupValue],ud_sub_organisation[lookupKey],""))))</f>
        <v/>
      </c>
      <c r="BI288" s="3" t="str">
        <f t="shared" si="45"/>
        <v/>
      </c>
      <c r="BJ288" s="3" t="str">
        <f>IF($A288="","",IF((AND($A288="ADD",OR(BI288="",BI288="Vested Assets"))),"12",(_xlfn.XLOOKUP(BI288,ud_work_category[lookupValue],ud_work_category[lookupKey],""))))</f>
        <v/>
      </c>
      <c r="BK288" s="7"/>
      <c r="BL288" s="2" t="str">
        <f t="shared" si="46"/>
        <v/>
      </c>
      <c r="BM288" s="2" t="str">
        <f t="shared" si="47"/>
        <v/>
      </c>
      <c r="BN288" s="3" t="str">
        <f t="shared" si="48"/>
        <v/>
      </c>
      <c r="BO288" s="3" t="str">
        <f>IF($A288="","",IF((AND($A288="ADD",OR(BN288="",BN288="Excellent"))),"1",(_xlfn.XLOOKUP(BN288,condition[lookupValue],condition[lookupKey],""))))</f>
        <v/>
      </c>
      <c r="BP288" s="8" t="str">
        <f t="shared" si="49"/>
        <v/>
      </c>
      <c r="BQ288" s="9"/>
    </row>
    <row r="289" spans="2:69"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M289" s="3" t="str">
        <f>IF($A289="ADD",IF(NOT(ISBLANK(AL289)),_xlfn.XLOOKUP(AL289,ud_cover_subtype[lookupValue],ud_cover_subtype[lookupKey],"ERROR"),""), "")</f>
        <v/>
      </c>
      <c r="AO289" s="4"/>
      <c r="AQ289" s="4"/>
      <c r="AS289" s="8"/>
      <c r="AT289" s="4" t="str">
        <f t="shared" ca="1" si="40"/>
        <v/>
      </c>
      <c r="AU289" s="4"/>
      <c r="AV289" s="3" t="str">
        <f t="shared" si="41"/>
        <v/>
      </c>
      <c r="AW289" s="3" t="str">
        <f>IF($A289="","",IF((AND($A289="ADD",OR(AV289="",AV289="In Use"))),"5",(_xlfn.XLOOKUP(AV289,ud_asset_status[lookupValue],ud_asset_status[lookupKey],""))))</f>
        <v/>
      </c>
      <c r="AY289" s="3" t="str">
        <f>IF($A289="ADD",IF(NOT(ISBLANK(AX289)),_xlfn.XLOOKUP(AX289,ud_replacement_status[lookupValue],ud_replacement_status[lookupKey],"ERROR"),""), "")</f>
        <v/>
      </c>
      <c r="AZ289" s="8"/>
      <c r="BB289" s="3" t="str">
        <f>IF($A289="ADD",IF(NOT(ISBLANK(BA289)),_xlfn.XLOOKUP(BA289,ar_replace_reason[lookupValue],ar_replace_reason[lookupKey],"ERROR"),""), "")</f>
        <v/>
      </c>
      <c r="BC289" s="3" t="str">
        <f t="shared" si="42"/>
        <v/>
      </c>
      <c r="BD289" s="3" t="str">
        <f>IF($A289="","",IF((AND($A289="ADD",OR(BC289="",BC289="Queenstown-Lakes District Council"))),"70",(_xlfn.XLOOKUP(BC289,ud_organisation_owner[lookupValue],ud_organisation_owner[lookupKey],""))))</f>
        <v/>
      </c>
      <c r="BE289" s="3" t="str">
        <f t="shared" si="43"/>
        <v/>
      </c>
      <c r="BF289" s="3" t="str">
        <f>IF($A289="","",IF((AND($A289="ADD",OR(BE289="",BE289="Queenstown-Lakes District Council"))),"70",(_xlfn.XLOOKUP(BE289,ud_organisation_owner[lookupValue],ud_organisation_owner[lookupKey],""))))</f>
        <v/>
      </c>
      <c r="BG289" s="3" t="str">
        <f t="shared" si="44"/>
        <v/>
      </c>
      <c r="BH289" s="3" t="str">
        <f>IF($A289="","",IF((AND($A289="ADD",OR(BG289="",BG289="Local Authority"))),"17",(_xlfn.XLOOKUP(BG289,ud_sub_organisation[lookupValue],ud_sub_organisation[lookupKey],""))))</f>
        <v/>
      </c>
      <c r="BI289" s="3" t="str">
        <f t="shared" si="45"/>
        <v/>
      </c>
      <c r="BJ289" s="3" t="str">
        <f>IF($A289="","",IF((AND($A289="ADD",OR(BI289="",BI289="Vested Assets"))),"12",(_xlfn.XLOOKUP(BI289,ud_work_category[lookupValue],ud_work_category[lookupKey],""))))</f>
        <v/>
      </c>
      <c r="BK289" s="7"/>
      <c r="BL289" s="2" t="str">
        <f t="shared" si="46"/>
        <v/>
      </c>
      <c r="BM289" s="2" t="str">
        <f t="shared" si="47"/>
        <v/>
      </c>
      <c r="BN289" s="3" t="str">
        <f t="shared" si="48"/>
        <v/>
      </c>
      <c r="BO289" s="3" t="str">
        <f>IF($A289="","",IF((AND($A289="ADD",OR(BN289="",BN289="Excellent"))),"1",(_xlfn.XLOOKUP(BN289,condition[lookupValue],condition[lookupKey],""))))</f>
        <v/>
      </c>
      <c r="BP289" s="8" t="str">
        <f t="shared" si="49"/>
        <v/>
      </c>
      <c r="BQ289" s="9"/>
    </row>
    <row r="290" spans="2:69"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M290" s="3" t="str">
        <f>IF($A290="ADD",IF(NOT(ISBLANK(AL290)),_xlfn.XLOOKUP(AL290,ud_cover_subtype[lookupValue],ud_cover_subtype[lookupKey],"ERROR"),""), "")</f>
        <v/>
      </c>
      <c r="AO290" s="4"/>
      <c r="AQ290" s="4"/>
      <c r="AS290" s="8"/>
      <c r="AT290" s="4" t="str">
        <f t="shared" ca="1" si="40"/>
        <v/>
      </c>
      <c r="AU290" s="4"/>
      <c r="AV290" s="3" t="str">
        <f t="shared" si="41"/>
        <v/>
      </c>
      <c r="AW290" s="3" t="str">
        <f>IF($A290="","",IF((AND($A290="ADD",OR(AV290="",AV290="In Use"))),"5",(_xlfn.XLOOKUP(AV290,ud_asset_status[lookupValue],ud_asset_status[lookupKey],""))))</f>
        <v/>
      </c>
      <c r="AY290" s="3" t="str">
        <f>IF($A290="ADD",IF(NOT(ISBLANK(AX290)),_xlfn.XLOOKUP(AX290,ud_replacement_status[lookupValue],ud_replacement_status[lookupKey],"ERROR"),""), "")</f>
        <v/>
      </c>
      <c r="AZ290" s="8"/>
      <c r="BB290" s="3" t="str">
        <f>IF($A290="ADD",IF(NOT(ISBLANK(BA290)),_xlfn.XLOOKUP(BA290,ar_replace_reason[lookupValue],ar_replace_reason[lookupKey],"ERROR"),""), "")</f>
        <v/>
      </c>
      <c r="BC290" s="3" t="str">
        <f t="shared" si="42"/>
        <v/>
      </c>
      <c r="BD290" s="3" t="str">
        <f>IF($A290="","",IF((AND($A290="ADD",OR(BC290="",BC290="Queenstown-Lakes District Council"))),"70",(_xlfn.XLOOKUP(BC290,ud_organisation_owner[lookupValue],ud_organisation_owner[lookupKey],""))))</f>
        <v/>
      </c>
      <c r="BE290" s="3" t="str">
        <f t="shared" si="43"/>
        <v/>
      </c>
      <c r="BF290" s="3" t="str">
        <f>IF($A290="","",IF((AND($A290="ADD",OR(BE290="",BE290="Queenstown-Lakes District Council"))),"70",(_xlfn.XLOOKUP(BE290,ud_organisation_owner[lookupValue],ud_organisation_owner[lookupKey],""))))</f>
        <v/>
      </c>
      <c r="BG290" s="3" t="str">
        <f t="shared" si="44"/>
        <v/>
      </c>
      <c r="BH290" s="3" t="str">
        <f>IF($A290="","",IF((AND($A290="ADD",OR(BG290="",BG290="Local Authority"))),"17",(_xlfn.XLOOKUP(BG290,ud_sub_organisation[lookupValue],ud_sub_organisation[lookupKey],""))))</f>
        <v/>
      </c>
      <c r="BI290" s="3" t="str">
        <f t="shared" si="45"/>
        <v/>
      </c>
      <c r="BJ290" s="3" t="str">
        <f>IF($A290="","",IF((AND($A290="ADD",OR(BI290="",BI290="Vested Assets"))),"12",(_xlfn.XLOOKUP(BI290,ud_work_category[lookupValue],ud_work_category[lookupKey],""))))</f>
        <v/>
      </c>
      <c r="BK290" s="7"/>
      <c r="BL290" s="2" t="str">
        <f t="shared" si="46"/>
        <v/>
      </c>
      <c r="BM290" s="2" t="str">
        <f t="shared" si="47"/>
        <v/>
      </c>
      <c r="BN290" s="3" t="str">
        <f t="shared" si="48"/>
        <v/>
      </c>
      <c r="BO290" s="3" t="str">
        <f>IF($A290="","",IF((AND($A290="ADD",OR(BN290="",BN290="Excellent"))),"1",(_xlfn.XLOOKUP(BN290,condition[lookupValue],condition[lookupKey],""))))</f>
        <v/>
      </c>
      <c r="BP290" s="8" t="str">
        <f t="shared" si="49"/>
        <v/>
      </c>
      <c r="BQ290" s="9"/>
    </row>
    <row r="291" spans="2:69"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M291" s="3" t="str">
        <f>IF($A291="ADD",IF(NOT(ISBLANK(AL291)),_xlfn.XLOOKUP(AL291,ud_cover_subtype[lookupValue],ud_cover_subtype[lookupKey],"ERROR"),""), "")</f>
        <v/>
      </c>
      <c r="AO291" s="4"/>
      <c r="AQ291" s="4"/>
      <c r="AS291" s="8"/>
      <c r="AT291" s="4" t="str">
        <f t="shared" ca="1" si="40"/>
        <v/>
      </c>
      <c r="AU291" s="4"/>
      <c r="AV291" s="3" t="str">
        <f t="shared" si="41"/>
        <v/>
      </c>
      <c r="AW291" s="3" t="str">
        <f>IF($A291="","",IF((AND($A291="ADD",OR(AV291="",AV291="In Use"))),"5",(_xlfn.XLOOKUP(AV291,ud_asset_status[lookupValue],ud_asset_status[lookupKey],""))))</f>
        <v/>
      </c>
      <c r="AY291" s="3" t="str">
        <f>IF($A291="ADD",IF(NOT(ISBLANK(AX291)),_xlfn.XLOOKUP(AX291,ud_replacement_status[lookupValue],ud_replacement_status[lookupKey],"ERROR"),""), "")</f>
        <v/>
      </c>
      <c r="AZ291" s="8"/>
      <c r="BB291" s="3" t="str">
        <f>IF($A291="ADD",IF(NOT(ISBLANK(BA291)),_xlfn.XLOOKUP(BA291,ar_replace_reason[lookupValue],ar_replace_reason[lookupKey],"ERROR"),""), "")</f>
        <v/>
      </c>
      <c r="BC291" s="3" t="str">
        <f t="shared" si="42"/>
        <v/>
      </c>
      <c r="BD291" s="3" t="str">
        <f>IF($A291="","",IF((AND($A291="ADD",OR(BC291="",BC291="Queenstown-Lakes District Council"))),"70",(_xlfn.XLOOKUP(BC291,ud_organisation_owner[lookupValue],ud_organisation_owner[lookupKey],""))))</f>
        <v/>
      </c>
      <c r="BE291" s="3" t="str">
        <f t="shared" si="43"/>
        <v/>
      </c>
      <c r="BF291" s="3" t="str">
        <f>IF($A291="","",IF((AND($A291="ADD",OR(BE291="",BE291="Queenstown-Lakes District Council"))),"70",(_xlfn.XLOOKUP(BE291,ud_organisation_owner[lookupValue],ud_organisation_owner[lookupKey],""))))</f>
        <v/>
      </c>
      <c r="BG291" s="3" t="str">
        <f t="shared" si="44"/>
        <v/>
      </c>
      <c r="BH291" s="3" t="str">
        <f>IF($A291="","",IF((AND($A291="ADD",OR(BG291="",BG291="Local Authority"))),"17",(_xlfn.XLOOKUP(BG291,ud_sub_organisation[lookupValue],ud_sub_organisation[lookupKey],""))))</f>
        <v/>
      </c>
      <c r="BI291" s="3" t="str">
        <f t="shared" si="45"/>
        <v/>
      </c>
      <c r="BJ291" s="3" t="str">
        <f>IF($A291="","",IF((AND($A291="ADD",OR(BI291="",BI291="Vested Assets"))),"12",(_xlfn.XLOOKUP(BI291,ud_work_category[lookupValue],ud_work_category[lookupKey],""))))</f>
        <v/>
      </c>
      <c r="BK291" s="7"/>
      <c r="BL291" s="2" t="str">
        <f t="shared" si="46"/>
        <v/>
      </c>
      <c r="BM291" s="2" t="str">
        <f t="shared" si="47"/>
        <v/>
      </c>
      <c r="BN291" s="3" t="str">
        <f t="shared" si="48"/>
        <v/>
      </c>
      <c r="BO291" s="3" t="str">
        <f>IF($A291="","",IF((AND($A291="ADD",OR(BN291="",BN291="Excellent"))),"1",(_xlfn.XLOOKUP(BN291,condition[lookupValue],condition[lookupKey],""))))</f>
        <v/>
      </c>
      <c r="BP291" s="8" t="str">
        <f t="shared" si="49"/>
        <v/>
      </c>
      <c r="BQ291" s="9"/>
    </row>
    <row r="292" spans="2:69"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M292" s="3" t="str">
        <f>IF($A292="ADD",IF(NOT(ISBLANK(AL292)),_xlfn.XLOOKUP(AL292,ud_cover_subtype[lookupValue],ud_cover_subtype[lookupKey],"ERROR"),""), "")</f>
        <v/>
      </c>
      <c r="AO292" s="4"/>
      <c r="AQ292" s="4"/>
      <c r="AS292" s="8"/>
      <c r="AT292" s="4" t="str">
        <f t="shared" ca="1" si="40"/>
        <v/>
      </c>
      <c r="AU292" s="4"/>
      <c r="AV292" s="3" t="str">
        <f t="shared" si="41"/>
        <v/>
      </c>
      <c r="AW292" s="3" t="str">
        <f>IF($A292="","",IF((AND($A292="ADD",OR(AV292="",AV292="In Use"))),"5",(_xlfn.XLOOKUP(AV292,ud_asset_status[lookupValue],ud_asset_status[lookupKey],""))))</f>
        <v/>
      </c>
      <c r="AY292" s="3" t="str">
        <f>IF($A292="ADD",IF(NOT(ISBLANK(AX292)),_xlfn.XLOOKUP(AX292,ud_replacement_status[lookupValue],ud_replacement_status[lookupKey],"ERROR"),""), "")</f>
        <v/>
      </c>
      <c r="AZ292" s="8"/>
      <c r="BB292" s="3" t="str">
        <f>IF($A292="ADD",IF(NOT(ISBLANK(BA292)),_xlfn.XLOOKUP(BA292,ar_replace_reason[lookupValue],ar_replace_reason[lookupKey],"ERROR"),""), "")</f>
        <v/>
      </c>
      <c r="BC292" s="3" t="str">
        <f t="shared" si="42"/>
        <v/>
      </c>
      <c r="BD292" s="3" t="str">
        <f>IF($A292="","",IF((AND($A292="ADD",OR(BC292="",BC292="Queenstown-Lakes District Council"))),"70",(_xlfn.XLOOKUP(BC292,ud_organisation_owner[lookupValue],ud_organisation_owner[lookupKey],""))))</f>
        <v/>
      </c>
      <c r="BE292" s="3" t="str">
        <f t="shared" si="43"/>
        <v/>
      </c>
      <c r="BF292" s="3" t="str">
        <f>IF($A292="","",IF((AND($A292="ADD",OR(BE292="",BE292="Queenstown-Lakes District Council"))),"70",(_xlfn.XLOOKUP(BE292,ud_organisation_owner[lookupValue],ud_organisation_owner[lookupKey],""))))</f>
        <v/>
      </c>
      <c r="BG292" s="3" t="str">
        <f t="shared" si="44"/>
        <v/>
      </c>
      <c r="BH292" s="3" t="str">
        <f>IF($A292="","",IF((AND($A292="ADD",OR(BG292="",BG292="Local Authority"))),"17",(_xlfn.XLOOKUP(BG292,ud_sub_organisation[lookupValue],ud_sub_organisation[lookupKey],""))))</f>
        <v/>
      </c>
      <c r="BI292" s="3" t="str">
        <f t="shared" si="45"/>
        <v/>
      </c>
      <c r="BJ292" s="3" t="str">
        <f>IF($A292="","",IF((AND($A292="ADD",OR(BI292="",BI292="Vested Assets"))),"12",(_xlfn.XLOOKUP(BI292,ud_work_category[lookupValue],ud_work_category[lookupKey],""))))</f>
        <v/>
      </c>
      <c r="BK292" s="7"/>
      <c r="BL292" s="2" t="str">
        <f t="shared" si="46"/>
        <v/>
      </c>
      <c r="BM292" s="2" t="str">
        <f t="shared" si="47"/>
        <v/>
      </c>
      <c r="BN292" s="3" t="str">
        <f t="shared" si="48"/>
        <v/>
      </c>
      <c r="BO292" s="3" t="str">
        <f>IF($A292="","",IF((AND($A292="ADD",OR(BN292="",BN292="Excellent"))),"1",(_xlfn.XLOOKUP(BN292,condition[lookupValue],condition[lookupKey],""))))</f>
        <v/>
      </c>
      <c r="BP292" s="8" t="str">
        <f t="shared" si="49"/>
        <v/>
      </c>
      <c r="BQ292" s="9"/>
    </row>
    <row r="293" spans="2:69"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M293" s="3" t="str">
        <f>IF($A293="ADD",IF(NOT(ISBLANK(AL293)),_xlfn.XLOOKUP(AL293,ud_cover_subtype[lookupValue],ud_cover_subtype[lookupKey],"ERROR"),""), "")</f>
        <v/>
      </c>
      <c r="AO293" s="4"/>
      <c r="AQ293" s="4"/>
      <c r="AS293" s="8"/>
      <c r="AT293" s="4" t="str">
        <f t="shared" ca="1" si="40"/>
        <v/>
      </c>
      <c r="AU293" s="4"/>
      <c r="AV293" s="3" t="str">
        <f t="shared" si="41"/>
        <v/>
      </c>
      <c r="AW293" s="3" t="str">
        <f>IF($A293="","",IF((AND($A293="ADD",OR(AV293="",AV293="In Use"))),"5",(_xlfn.XLOOKUP(AV293,ud_asset_status[lookupValue],ud_asset_status[lookupKey],""))))</f>
        <v/>
      </c>
      <c r="AY293" s="3" t="str">
        <f>IF($A293="ADD",IF(NOT(ISBLANK(AX293)),_xlfn.XLOOKUP(AX293,ud_replacement_status[lookupValue],ud_replacement_status[lookupKey],"ERROR"),""), "")</f>
        <v/>
      </c>
      <c r="AZ293" s="8"/>
      <c r="BB293" s="3" t="str">
        <f>IF($A293="ADD",IF(NOT(ISBLANK(BA293)),_xlfn.XLOOKUP(BA293,ar_replace_reason[lookupValue],ar_replace_reason[lookupKey],"ERROR"),""), "")</f>
        <v/>
      </c>
      <c r="BC293" s="3" t="str">
        <f t="shared" si="42"/>
        <v/>
      </c>
      <c r="BD293" s="3" t="str">
        <f>IF($A293="","",IF((AND($A293="ADD",OR(BC293="",BC293="Queenstown-Lakes District Council"))),"70",(_xlfn.XLOOKUP(BC293,ud_organisation_owner[lookupValue],ud_organisation_owner[lookupKey],""))))</f>
        <v/>
      </c>
      <c r="BE293" s="3" t="str">
        <f t="shared" si="43"/>
        <v/>
      </c>
      <c r="BF293" s="3" t="str">
        <f>IF($A293="","",IF((AND($A293="ADD",OR(BE293="",BE293="Queenstown-Lakes District Council"))),"70",(_xlfn.XLOOKUP(BE293,ud_organisation_owner[lookupValue],ud_organisation_owner[lookupKey],""))))</f>
        <v/>
      </c>
      <c r="BG293" s="3" t="str">
        <f t="shared" si="44"/>
        <v/>
      </c>
      <c r="BH293" s="3" t="str">
        <f>IF($A293="","",IF((AND($A293="ADD",OR(BG293="",BG293="Local Authority"))),"17",(_xlfn.XLOOKUP(BG293,ud_sub_organisation[lookupValue],ud_sub_organisation[lookupKey],""))))</f>
        <v/>
      </c>
      <c r="BI293" s="3" t="str">
        <f t="shared" si="45"/>
        <v/>
      </c>
      <c r="BJ293" s="3" t="str">
        <f>IF($A293="","",IF((AND($A293="ADD",OR(BI293="",BI293="Vested Assets"))),"12",(_xlfn.XLOOKUP(BI293,ud_work_category[lookupValue],ud_work_category[lookupKey],""))))</f>
        <v/>
      </c>
      <c r="BK293" s="7"/>
      <c r="BL293" s="2" t="str">
        <f t="shared" si="46"/>
        <v/>
      </c>
      <c r="BM293" s="2" t="str">
        <f t="shared" si="47"/>
        <v/>
      </c>
      <c r="BN293" s="3" t="str">
        <f t="shared" si="48"/>
        <v/>
      </c>
      <c r="BO293" s="3" t="str">
        <f>IF($A293="","",IF((AND($A293="ADD",OR(BN293="",BN293="Excellent"))),"1",(_xlfn.XLOOKUP(BN293,condition[lookupValue],condition[lookupKey],""))))</f>
        <v/>
      </c>
      <c r="BP293" s="8" t="str">
        <f t="shared" si="49"/>
        <v/>
      </c>
      <c r="BQ293" s="9"/>
    </row>
    <row r="294" spans="2:69"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M294" s="3" t="str">
        <f>IF($A294="ADD",IF(NOT(ISBLANK(AL294)),_xlfn.XLOOKUP(AL294,ud_cover_subtype[lookupValue],ud_cover_subtype[lookupKey],"ERROR"),""), "")</f>
        <v/>
      </c>
      <c r="AO294" s="4"/>
      <c r="AQ294" s="4"/>
      <c r="AS294" s="8"/>
      <c r="AT294" s="4" t="str">
        <f t="shared" ca="1" si="40"/>
        <v/>
      </c>
      <c r="AU294" s="4"/>
      <c r="AV294" s="3" t="str">
        <f t="shared" si="41"/>
        <v/>
      </c>
      <c r="AW294" s="3" t="str">
        <f>IF($A294="","",IF((AND($A294="ADD",OR(AV294="",AV294="In Use"))),"5",(_xlfn.XLOOKUP(AV294,ud_asset_status[lookupValue],ud_asset_status[lookupKey],""))))</f>
        <v/>
      </c>
      <c r="AY294" s="3" t="str">
        <f>IF($A294="ADD",IF(NOT(ISBLANK(AX294)),_xlfn.XLOOKUP(AX294,ud_replacement_status[lookupValue],ud_replacement_status[lookupKey],"ERROR"),""), "")</f>
        <v/>
      </c>
      <c r="AZ294" s="8"/>
      <c r="BB294" s="3" t="str">
        <f>IF($A294="ADD",IF(NOT(ISBLANK(BA294)),_xlfn.XLOOKUP(BA294,ar_replace_reason[lookupValue],ar_replace_reason[lookupKey],"ERROR"),""), "")</f>
        <v/>
      </c>
      <c r="BC294" s="3" t="str">
        <f t="shared" si="42"/>
        <v/>
      </c>
      <c r="BD294" s="3" t="str">
        <f>IF($A294="","",IF((AND($A294="ADD",OR(BC294="",BC294="Queenstown-Lakes District Council"))),"70",(_xlfn.XLOOKUP(BC294,ud_organisation_owner[lookupValue],ud_organisation_owner[lookupKey],""))))</f>
        <v/>
      </c>
      <c r="BE294" s="3" t="str">
        <f t="shared" si="43"/>
        <v/>
      </c>
      <c r="BF294" s="3" t="str">
        <f>IF($A294="","",IF((AND($A294="ADD",OR(BE294="",BE294="Queenstown-Lakes District Council"))),"70",(_xlfn.XLOOKUP(BE294,ud_organisation_owner[lookupValue],ud_organisation_owner[lookupKey],""))))</f>
        <v/>
      </c>
      <c r="BG294" s="3" t="str">
        <f t="shared" si="44"/>
        <v/>
      </c>
      <c r="BH294" s="3" t="str">
        <f>IF($A294="","",IF((AND($A294="ADD",OR(BG294="",BG294="Local Authority"))),"17",(_xlfn.XLOOKUP(BG294,ud_sub_organisation[lookupValue],ud_sub_organisation[lookupKey],""))))</f>
        <v/>
      </c>
      <c r="BI294" s="3" t="str">
        <f t="shared" si="45"/>
        <v/>
      </c>
      <c r="BJ294" s="3" t="str">
        <f>IF($A294="","",IF((AND($A294="ADD",OR(BI294="",BI294="Vested Assets"))),"12",(_xlfn.XLOOKUP(BI294,ud_work_category[lookupValue],ud_work_category[lookupKey],""))))</f>
        <v/>
      </c>
      <c r="BK294" s="7"/>
      <c r="BL294" s="2" t="str">
        <f t="shared" si="46"/>
        <v/>
      </c>
      <c r="BM294" s="2" t="str">
        <f t="shared" si="47"/>
        <v/>
      </c>
      <c r="BN294" s="3" t="str">
        <f t="shared" si="48"/>
        <v/>
      </c>
      <c r="BO294" s="3" t="str">
        <f>IF($A294="","",IF((AND($A294="ADD",OR(BN294="",BN294="Excellent"))),"1",(_xlfn.XLOOKUP(BN294,condition[lookupValue],condition[lookupKey],""))))</f>
        <v/>
      </c>
      <c r="BP294" s="8" t="str">
        <f t="shared" si="49"/>
        <v/>
      </c>
      <c r="BQ294" s="9"/>
    </row>
    <row r="295" spans="2:69"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M295" s="3" t="str">
        <f>IF($A295="ADD",IF(NOT(ISBLANK(AL295)),_xlfn.XLOOKUP(AL295,ud_cover_subtype[lookupValue],ud_cover_subtype[lookupKey],"ERROR"),""), "")</f>
        <v/>
      </c>
      <c r="AO295" s="4"/>
      <c r="AQ295" s="4"/>
      <c r="AS295" s="8"/>
      <c r="AT295" s="4" t="str">
        <f t="shared" ca="1" si="40"/>
        <v/>
      </c>
      <c r="AU295" s="4"/>
      <c r="AV295" s="3" t="str">
        <f t="shared" si="41"/>
        <v/>
      </c>
      <c r="AW295" s="3" t="str">
        <f>IF($A295="","",IF((AND($A295="ADD",OR(AV295="",AV295="In Use"))),"5",(_xlfn.XLOOKUP(AV295,ud_asset_status[lookupValue],ud_asset_status[lookupKey],""))))</f>
        <v/>
      </c>
      <c r="AY295" s="3" t="str">
        <f>IF($A295="ADD",IF(NOT(ISBLANK(AX295)),_xlfn.XLOOKUP(AX295,ud_replacement_status[lookupValue],ud_replacement_status[lookupKey],"ERROR"),""), "")</f>
        <v/>
      </c>
      <c r="AZ295" s="8"/>
      <c r="BB295" s="3" t="str">
        <f>IF($A295="ADD",IF(NOT(ISBLANK(BA295)),_xlfn.XLOOKUP(BA295,ar_replace_reason[lookupValue],ar_replace_reason[lookupKey],"ERROR"),""), "")</f>
        <v/>
      </c>
      <c r="BC295" s="3" t="str">
        <f t="shared" si="42"/>
        <v/>
      </c>
      <c r="BD295" s="3" t="str">
        <f>IF($A295="","",IF((AND($A295="ADD",OR(BC295="",BC295="Queenstown-Lakes District Council"))),"70",(_xlfn.XLOOKUP(BC295,ud_organisation_owner[lookupValue],ud_organisation_owner[lookupKey],""))))</f>
        <v/>
      </c>
      <c r="BE295" s="3" t="str">
        <f t="shared" si="43"/>
        <v/>
      </c>
      <c r="BF295" s="3" t="str">
        <f>IF($A295="","",IF((AND($A295="ADD",OR(BE295="",BE295="Queenstown-Lakes District Council"))),"70",(_xlfn.XLOOKUP(BE295,ud_organisation_owner[lookupValue],ud_organisation_owner[lookupKey],""))))</f>
        <v/>
      </c>
      <c r="BG295" s="3" t="str">
        <f t="shared" si="44"/>
        <v/>
      </c>
      <c r="BH295" s="3" t="str">
        <f>IF($A295="","",IF((AND($A295="ADD",OR(BG295="",BG295="Local Authority"))),"17",(_xlfn.XLOOKUP(BG295,ud_sub_organisation[lookupValue],ud_sub_organisation[lookupKey],""))))</f>
        <v/>
      </c>
      <c r="BI295" s="3" t="str">
        <f t="shared" si="45"/>
        <v/>
      </c>
      <c r="BJ295" s="3" t="str">
        <f>IF($A295="","",IF((AND($A295="ADD",OR(BI295="",BI295="Vested Assets"))),"12",(_xlfn.XLOOKUP(BI295,ud_work_category[lookupValue],ud_work_category[lookupKey],""))))</f>
        <v/>
      </c>
      <c r="BK295" s="7"/>
      <c r="BL295" s="2" t="str">
        <f t="shared" si="46"/>
        <v/>
      </c>
      <c r="BM295" s="2" t="str">
        <f t="shared" si="47"/>
        <v/>
      </c>
      <c r="BN295" s="3" t="str">
        <f t="shared" si="48"/>
        <v/>
      </c>
      <c r="BO295" s="3" t="str">
        <f>IF($A295="","",IF((AND($A295="ADD",OR(BN295="",BN295="Excellent"))),"1",(_xlfn.XLOOKUP(BN295,condition[lookupValue],condition[lookupKey],""))))</f>
        <v/>
      </c>
      <c r="BP295" s="8" t="str">
        <f t="shared" si="49"/>
        <v/>
      </c>
      <c r="BQ295" s="9"/>
    </row>
    <row r="296" spans="2:69"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M296" s="3" t="str">
        <f>IF($A296="ADD",IF(NOT(ISBLANK(AL296)),_xlfn.XLOOKUP(AL296,ud_cover_subtype[lookupValue],ud_cover_subtype[lookupKey],"ERROR"),""), "")</f>
        <v/>
      </c>
      <c r="AO296" s="4"/>
      <c r="AQ296" s="4"/>
      <c r="AS296" s="8"/>
      <c r="AT296" s="4" t="str">
        <f t="shared" ca="1" si="40"/>
        <v/>
      </c>
      <c r="AU296" s="4"/>
      <c r="AV296" s="3" t="str">
        <f t="shared" si="41"/>
        <v/>
      </c>
      <c r="AW296" s="3" t="str">
        <f>IF($A296="","",IF((AND($A296="ADD",OR(AV296="",AV296="In Use"))),"5",(_xlfn.XLOOKUP(AV296,ud_asset_status[lookupValue],ud_asset_status[lookupKey],""))))</f>
        <v/>
      </c>
      <c r="AY296" s="3" t="str">
        <f>IF($A296="ADD",IF(NOT(ISBLANK(AX296)),_xlfn.XLOOKUP(AX296,ud_replacement_status[lookupValue],ud_replacement_status[lookupKey],"ERROR"),""), "")</f>
        <v/>
      </c>
      <c r="AZ296" s="8"/>
      <c r="BB296" s="3" t="str">
        <f>IF($A296="ADD",IF(NOT(ISBLANK(BA296)),_xlfn.XLOOKUP(BA296,ar_replace_reason[lookupValue],ar_replace_reason[lookupKey],"ERROR"),""), "")</f>
        <v/>
      </c>
      <c r="BC296" s="3" t="str">
        <f t="shared" si="42"/>
        <v/>
      </c>
      <c r="BD296" s="3" t="str">
        <f>IF($A296="","",IF((AND($A296="ADD",OR(BC296="",BC296="Queenstown-Lakes District Council"))),"70",(_xlfn.XLOOKUP(BC296,ud_organisation_owner[lookupValue],ud_organisation_owner[lookupKey],""))))</f>
        <v/>
      </c>
      <c r="BE296" s="3" t="str">
        <f t="shared" si="43"/>
        <v/>
      </c>
      <c r="BF296" s="3" t="str">
        <f>IF($A296="","",IF((AND($A296="ADD",OR(BE296="",BE296="Queenstown-Lakes District Council"))),"70",(_xlfn.XLOOKUP(BE296,ud_organisation_owner[lookupValue],ud_organisation_owner[lookupKey],""))))</f>
        <v/>
      </c>
      <c r="BG296" s="3" t="str">
        <f t="shared" si="44"/>
        <v/>
      </c>
      <c r="BH296" s="3" t="str">
        <f>IF($A296="","",IF((AND($A296="ADD",OR(BG296="",BG296="Local Authority"))),"17",(_xlfn.XLOOKUP(BG296,ud_sub_organisation[lookupValue],ud_sub_organisation[lookupKey],""))))</f>
        <v/>
      </c>
      <c r="BI296" s="3" t="str">
        <f t="shared" si="45"/>
        <v/>
      </c>
      <c r="BJ296" s="3" t="str">
        <f>IF($A296="","",IF((AND($A296="ADD",OR(BI296="",BI296="Vested Assets"))),"12",(_xlfn.XLOOKUP(BI296,ud_work_category[lookupValue],ud_work_category[lookupKey],""))))</f>
        <v/>
      </c>
      <c r="BK296" s="7"/>
      <c r="BL296" s="2" t="str">
        <f t="shared" si="46"/>
        <v/>
      </c>
      <c r="BM296" s="2" t="str">
        <f t="shared" si="47"/>
        <v/>
      </c>
      <c r="BN296" s="3" t="str">
        <f t="shared" si="48"/>
        <v/>
      </c>
      <c r="BO296" s="3" t="str">
        <f>IF($A296="","",IF((AND($A296="ADD",OR(BN296="",BN296="Excellent"))),"1",(_xlfn.XLOOKUP(BN296,condition[lookupValue],condition[lookupKey],""))))</f>
        <v/>
      </c>
      <c r="BP296" s="8" t="str">
        <f t="shared" si="49"/>
        <v/>
      </c>
      <c r="BQ296" s="9"/>
    </row>
    <row r="297" spans="2:69"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M297" s="3" t="str">
        <f>IF($A297="ADD",IF(NOT(ISBLANK(AL297)),_xlfn.XLOOKUP(AL297,ud_cover_subtype[lookupValue],ud_cover_subtype[lookupKey],"ERROR"),""), "")</f>
        <v/>
      </c>
      <c r="AO297" s="4"/>
      <c r="AQ297" s="4"/>
      <c r="AS297" s="8"/>
      <c r="AT297" s="4" t="str">
        <f t="shared" ca="1" si="40"/>
        <v/>
      </c>
      <c r="AU297" s="4"/>
      <c r="AV297" s="3" t="str">
        <f t="shared" si="41"/>
        <v/>
      </c>
      <c r="AW297" s="3" t="str">
        <f>IF($A297="","",IF((AND($A297="ADD",OR(AV297="",AV297="In Use"))),"5",(_xlfn.XLOOKUP(AV297,ud_asset_status[lookupValue],ud_asset_status[lookupKey],""))))</f>
        <v/>
      </c>
      <c r="AY297" s="3" t="str">
        <f>IF($A297="ADD",IF(NOT(ISBLANK(AX297)),_xlfn.XLOOKUP(AX297,ud_replacement_status[lookupValue],ud_replacement_status[lookupKey],"ERROR"),""), "")</f>
        <v/>
      </c>
      <c r="AZ297" s="8"/>
      <c r="BB297" s="3" t="str">
        <f>IF($A297="ADD",IF(NOT(ISBLANK(BA297)),_xlfn.XLOOKUP(BA297,ar_replace_reason[lookupValue],ar_replace_reason[lookupKey],"ERROR"),""), "")</f>
        <v/>
      </c>
      <c r="BC297" s="3" t="str">
        <f t="shared" si="42"/>
        <v/>
      </c>
      <c r="BD297" s="3" t="str">
        <f>IF($A297="","",IF((AND($A297="ADD",OR(BC297="",BC297="Queenstown-Lakes District Council"))),"70",(_xlfn.XLOOKUP(BC297,ud_organisation_owner[lookupValue],ud_organisation_owner[lookupKey],""))))</f>
        <v/>
      </c>
      <c r="BE297" s="3" t="str">
        <f t="shared" si="43"/>
        <v/>
      </c>
      <c r="BF297" s="3" t="str">
        <f>IF($A297="","",IF((AND($A297="ADD",OR(BE297="",BE297="Queenstown-Lakes District Council"))),"70",(_xlfn.XLOOKUP(BE297,ud_organisation_owner[lookupValue],ud_organisation_owner[lookupKey],""))))</f>
        <v/>
      </c>
      <c r="BG297" s="3" t="str">
        <f t="shared" si="44"/>
        <v/>
      </c>
      <c r="BH297" s="3" t="str">
        <f>IF($A297="","",IF((AND($A297="ADD",OR(BG297="",BG297="Local Authority"))),"17",(_xlfn.XLOOKUP(BG297,ud_sub_organisation[lookupValue],ud_sub_organisation[lookupKey],""))))</f>
        <v/>
      </c>
      <c r="BI297" s="3" t="str">
        <f t="shared" si="45"/>
        <v/>
      </c>
      <c r="BJ297" s="3" t="str">
        <f>IF($A297="","",IF((AND($A297="ADD",OR(BI297="",BI297="Vested Assets"))),"12",(_xlfn.XLOOKUP(BI297,ud_work_category[lookupValue],ud_work_category[lookupKey],""))))</f>
        <v/>
      </c>
      <c r="BK297" s="7"/>
      <c r="BL297" s="2" t="str">
        <f t="shared" si="46"/>
        <v/>
      </c>
      <c r="BM297" s="2" t="str">
        <f t="shared" si="47"/>
        <v/>
      </c>
      <c r="BN297" s="3" t="str">
        <f t="shared" si="48"/>
        <v/>
      </c>
      <c r="BO297" s="3" t="str">
        <f>IF($A297="","",IF((AND($A297="ADD",OR(BN297="",BN297="Excellent"))),"1",(_xlfn.XLOOKUP(BN297,condition[lookupValue],condition[lookupKey],""))))</f>
        <v/>
      </c>
      <c r="BP297" s="8" t="str">
        <f t="shared" si="49"/>
        <v/>
      </c>
      <c r="BQ297" s="9"/>
    </row>
    <row r="298" spans="2:69"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M298" s="3" t="str">
        <f>IF($A298="ADD",IF(NOT(ISBLANK(AL298)),_xlfn.XLOOKUP(AL298,ud_cover_subtype[lookupValue],ud_cover_subtype[lookupKey],"ERROR"),""), "")</f>
        <v/>
      </c>
      <c r="AO298" s="4"/>
      <c r="AQ298" s="4"/>
      <c r="AS298" s="8"/>
      <c r="AT298" s="4" t="str">
        <f t="shared" ca="1" si="40"/>
        <v/>
      </c>
      <c r="AU298" s="4"/>
      <c r="AV298" s="3" t="str">
        <f t="shared" si="41"/>
        <v/>
      </c>
      <c r="AW298" s="3" t="str">
        <f>IF($A298="","",IF((AND($A298="ADD",OR(AV298="",AV298="In Use"))),"5",(_xlfn.XLOOKUP(AV298,ud_asset_status[lookupValue],ud_asset_status[lookupKey],""))))</f>
        <v/>
      </c>
      <c r="AY298" s="3" t="str">
        <f>IF($A298="ADD",IF(NOT(ISBLANK(AX298)),_xlfn.XLOOKUP(AX298,ud_replacement_status[lookupValue],ud_replacement_status[lookupKey],"ERROR"),""), "")</f>
        <v/>
      </c>
      <c r="AZ298" s="8"/>
      <c r="BB298" s="3" t="str">
        <f>IF($A298="ADD",IF(NOT(ISBLANK(BA298)),_xlfn.XLOOKUP(BA298,ar_replace_reason[lookupValue],ar_replace_reason[lookupKey],"ERROR"),""), "")</f>
        <v/>
      </c>
      <c r="BC298" s="3" t="str">
        <f t="shared" si="42"/>
        <v/>
      </c>
      <c r="BD298" s="3" t="str">
        <f>IF($A298="","",IF((AND($A298="ADD",OR(BC298="",BC298="Queenstown-Lakes District Council"))),"70",(_xlfn.XLOOKUP(BC298,ud_organisation_owner[lookupValue],ud_organisation_owner[lookupKey],""))))</f>
        <v/>
      </c>
      <c r="BE298" s="3" t="str">
        <f t="shared" si="43"/>
        <v/>
      </c>
      <c r="BF298" s="3" t="str">
        <f>IF($A298="","",IF((AND($A298="ADD",OR(BE298="",BE298="Queenstown-Lakes District Council"))),"70",(_xlfn.XLOOKUP(BE298,ud_organisation_owner[lookupValue],ud_organisation_owner[lookupKey],""))))</f>
        <v/>
      </c>
      <c r="BG298" s="3" t="str">
        <f t="shared" si="44"/>
        <v/>
      </c>
      <c r="BH298" s="3" t="str">
        <f>IF($A298="","",IF((AND($A298="ADD",OR(BG298="",BG298="Local Authority"))),"17",(_xlfn.XLOOKUP(BG298,ud_sub_organisation[lookupValue],ud_sub_organisation[lookupKey],""))))</f>
        <v/>
      </c>
      <c r="BI298" s="3" t="str">
        <f t="shared" si="45"/>
        <v/>
      </c>
      <c r="BJ298" s="3" t="str">
        <f>IF($A298="","",IF((AND($A298="ADD",OR(BI298="",BI298="Vested Assets"))),"12",(_xlfn.XLOOKUP(BI298,ud_work_category[lookupValue],ud_work_category[lookupKey],""))))</f>
        <v/>
      </c>
      <c r="BK298" s="7"/>
      <c r="BL298" s="2" t="str">
        <f t="shared" si="46"/>
        <v/>
      </c>
      <c r="BM298" s="2" t="str">
        <f t="shared" si="47"/>
        <v/>
      </c>
      <c r="BN298" s="3" t="str">
        <f t="shared" si="48"/>
        <v/>
      </c>
      <c r="BO298" s="3" t="str">
        <f>IF($A298="","",IF((AND($A298="ADD",OR(BN298="",BN298="Excellent"))),"1",(_xlfn.XLOOKUP(BN298,condition[lookupValue],condition[lookupKey],""))))</f>
        <v/>
      </c>
      <c r="BP298" s="8" t="str">
        <f t="shared" si="49"/>
        <v/>
      </c>
      <c r="BQ298" s="9"/>
    </row>
    <row r="299" spans="2:69"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M299" s="3" t="str">
        <f>IF($A299="ADD",IF(NOT(ISBLANK(AL299)),_xlfn.XLOOKUP(AL299,ud_cover_subtype[lookupValue],ud_cover_subtype[lookupKey],"ERROR"),""), "")</f>
        <v/>
      </c>
      <c r="AO299" s="4"/>
      <c r="AQ299" s="4"/>
      <c r="AS299" s="8"/>
      <c r="AT299" s="4" t="str">
        <f t="shared" ca="1" si="40"/>
        <v/>
      </c>
      <c r="AU299" s="4"/>
      <c r="AV299" s="3" t="str">
        <f t="shared" si="41"/>
        <v/>
      </c>
      <c r="AW299" s="3" t="str">
        <f>IF($A299="","",IF((AND($A299="ADD",OR(AV299="",AV299="In Use"))),"5",(_xlfn.XLOOKUP(AV299,ud_asset_status[lookupValue],ud_asset_status[lookupKey],""))))</f>
        <v/>
      </c>
      <c r="AY299" s="3" t="str">
        <f>IF($A299="ADD",IF(NOT(ISBLANK(AX299)),_xlfn.XLOOKUP(AX299,ud_replacement_status[lookupValue],ud_replacement_status[lookupKey],"ERROR"),""), "")</f>
        <v/>
      </c>
      <c r="AZ299" s="8"/>
      <c r="BB299" s="3" t="str">
        <f>IF($A299="ADD",IF(NOT(ISBLANK(BA299)),_xlfn.XLOOKUP(BA299,ar_replace_reason[lookupValue],ar_replace_reason[lookupKey],"ERROR"),""), "")</f>
        <v/>
      </c>
      <c r="BC299" s="3" t="str">
        <f t="shared" si="42"/>
        <v/>
      </c>
      <c r="BD299" s="3" t="str">
        <f>IF($A299="","",IF((AND($A299="ADD",OR(BC299="",BC299="Queenstown-Lakes District Council"))),"70",(_xlfn.XLOOKUP(BC299,ud_organisation_owner[lookupValue],ud_organisation_owner[lookupKey],""))))</f>
        <v/>
      </c>
      <c r="BE299" s="3" t="str">
        <f t="shared" si="43"/>
        <v/>
      </c>
      <c r="BF299" s="3" t="str">
        <f>IF($A299="","",IF((AND($A299="ADD",OR(BE299="",BE299="Queenstown-Lakes District Council"))),"70",(_xlfn.XLOOKUP(BE299,ud_organisation_owner[lookupValue],ud_organisation_owner[lookupKey],""))))</f>
        <v/>
      </c>
      <c r="BG299" s="3" t="str">
        <f t="shared" si="44"/>
        <v/>
      </c>
      <c r="BH299" s="3" t="str">
        <f>IF($A299="","",IF((AND($A299="ADD",OR(BG299="",BG299="Local Authority"))),"17",(_xlfn.XLOOKUP(BG299,ud_sub_organisation[lookupValue],ud_sub_organisation[lookupKey],""))))</f>
        <v/>
      </c>
      <c r="BI299" s="3" t="str">
        <f t="shared" si="45"/>
        <v/>
      </c>
      <c r="BJ299" s="3" t="str">
        <f>IF($A299="","",IF((AND($A299="ADD",OR(BI299="",BI299="Vested Assets"))),"12",(_xlfn.XLOOKUP(BI299,ud_work_category[lookupValue],ud_work_category[lookupKey],""))))</f>
        <v/>
      </c>
      <c r="BK299" s="7"/>
      <c r="BL299" s="2" t="str">
        <f t="shared" si="46"/>
        <v/>
      </c>
      <c r="BM299" s="2" t="str">
        <f t="shared" si="47"/>
        <v/>
      </c>
      <c r="BN299" s="3" t="str">
        <f t="shared" si="48"/>
        <v/>
      </c>
      <c r="BO299" s="3" t="str">
        <f>IF($A299="","",IF((AND($A299="ADD",OR(BN299="",BN299="Excellent"))),"1",(_xlfn.XLOOKUP(BN299,condition[lookupValue],condition[lookupKey],""))))</f>
        <v/>
      </c>
      <c r="BP299" s="8" t="str">
        <f t="shared" si="49"/>
        <v/>
      </c>
      <c r="BQ299" s="9"/>
    </row>
    <row r="300" spans="2:69"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M300" s="3" t="str">
        <f>IF($A300="ADD",IF(NOT(ISBLANK(AL300)),_xlfn.XLOOKUP(AL300,ud_cover_subtype[lookupValue],ud_cover_subtype[lookupKey],"ERROR"),""), "")</f>
        <v/>
      </c>
      <c r="AO300" s="4"/>
      <c r="AQ300" s="4"/>
      <c r="AS300" s="8"/>
      <c r="AT300" s="4" t="str">
        <f t="shared" ca="1" si="40"/>
        <v/>
      </c>
      <c r="AU300" s="4"/>
      <c r="AV300" s="3" t="str">
        <f t="shared" si="41"/>
        <v/>
      </c>
      <c r="AW300" s="3" t="str">
        <f>IF($A300="","",IF((AND($A300="ADD",OR(AV300="",AV300="In Use"))),"5",(_xlfn.XLOOKUP(AV300,ud_asset_status[lookupValue],ud_asset_status[lookupKey],""))))</f>
        <v/>
      </c>
      <c r="AY300" s="3" t="str">
        <f>IF($A300="ADD",IF(NOT(ISBLANK(AX300)),_xlfn.XLOOKUP(AX300,ud_replacement_status[lookupValue],ud_replacement_status[lookupKey],"ERROR"),""), "")</f>
        <v/>
      </c>
      <c r="AZ300" s="8"/>
      <c r="BB300" s="3" t="str">
        <f>IF($A300="ADD",IF(NOT(ISBLANK(BA300)),_xlfn.XLOOKUP(BA300,ar_replace_reason[lookupValue],ar_replace_reason[lookupKey],"ERROR"),""), "")</f>
        <v/>
      </c>
      <c r="BC300" s="3" t="str">
        <f t="shared" si="42"/>
        <v/>
      </c>
      <c r="BD300" s="3" t="str">
        <f>IF($A300="","",IF((AND($A300="ADD",OR(BC300="",BC300="Queenstown-Lakes District Council"))),"70",(_xlfn.XLOOKUP(BC300,ud_organisation_owner[lookupValue],ud_organisation_owner[lookupKey],""))))</f>
        <v/>
      </c>
      <c r="BE300" s="3" t="str">
        <f t="shared" si="43"/>
        <v/>
      </c>
      <c r="BF300" s="3" t="str">
        <f>IF($A300="","",IF((AND($A300="ADD",OR(BE300="",BE300="Queenstown-Lakes District Council"))),"70",(_xlfn.XLOOKUP(BE300,ud_organisation_owner[lookupValue],ud_organisation_owner[lookupKey],""))))</f>
        <v/>
      </c>
      <c r="BG300" s="3" t="str">
        <f t="shared" si="44"/>
        <v/>
      </c>
      <c r="BH300" s="3" t="str">
        <f>IF($A300="","",IF((AND($A300="ADD",OR(BG300="",BG300="Local Authority"))),"17",(_xlfn.XLOOKUP(BG300,ud_sub_organisation[lookupValue],ud_sub_organisation[lookupKey],""))))</f>
        <v/>
      </c>
      <c r="BI300" s="3" t="str">
        <f t="shared" si="45"/>
        <v/>
      </c>
      <c r="BJ300" s="3" t="str">
        <f>IF($A300="","",IF((AND($A300="ADD",OR(BI300="",BI300="Vested Assets"))),"12",(_xlfn.XLOOKUP(BI300,ud_work_category[lookupValue],ud_work_category[lookupKey],""))))</f>
        <v/>
      </c>
      <c r="BK300" s="7"/>
      <c r="BL300" s="2" t="str">
        <f t="shared" si="46"/>
        <v/>
      </c>
      <c r="BM300" s="2" t="str">
        <f t="shared" si="47"/>
        <v/>
      </c>
      <c r="BN300" s="3" t="str">
        <f t="shared" si="48"/>
        <v/>
      </c>
      <c r="BO300" s="3" t="str">
        <f>IF($A300="","",IF((AND($A300="ADD",OR(BN300="",BN300="Excellent"))),"1",(_xlfn.XLOOKUP(BN300,condition[lookupValue],condition[lookupKey],""))))</f>
        <v/>
      </c>
      <c r="BP300" s="8" t="str">
        <f t="shared" si="49"/>
        <v/>
      </c>
      <c r="BQ300" s="9"/>
    </row>
  </sheetData>
  <sheetProtection algorithmName="SHA-512" hashValue="+CLyofK5vs8QKozZ2v0zsXmwM2olqZlrQ+9VOieCoWUj1Md+1bSxlkHl9iFiXW/J0Auda76SL0TQPFe1VqN9lw==" saltValue="wnOX+SePES+JBWTOaZ9O+g==" spinCount="100000" sheet="1" scenarios="1" selectLockedCells="1"/>
  <conditionalFormatting sqref="A2:XFD2">
    <cfRule type="cellIs" dxfId="358" priority="2" operator="equal">
      <formula>"ERROR"</formula>
    </cfRule>
  </conditionalFormatting>
  <conditionalFormatting sqref="A1:XFD1">
    <cfRule type="expression" dxfId="357" priority="1">
      <formula>A$2="ERROR"</formula>
    </cfRule>
  </conditionalFormatting>
  <conditionalFormatting sqref="A10:XFD300">
    <cfRule type="expression" dxfId="356" priority="177">
      <formula>MATCH("ERROR",$A10:$EX10,0)</formula>
    </cfRule>
    <cfRule type="expression" dxfId="355" priority="178">
      <formula>AND($A10="ADD",A$6=TRUE,A10="")</formula>
    </cfRule>
    <cfRule type="expression" dxfId="354" priority="179">
      <formula>OR(AND($A10="DELETE",A$1="Asset ID",A10=""),AND($A10="DELETE",A$1="Removal Date",A10=""),AND($A10="DELETE",A$1="Removal Reason",A10=""))</formula>
    </cfRule>
    <cfRule type="expression" dxfId="353" priority="180">
      <formula>OR(AND($A10="EDIT",A$1="Asset ID",A10=""),AND($A10="EDIT",A$5=TRUE,A10=""))</formula>
    </cfRule>
    <cfRule type="expression" dxfId="352" priority="181">
      <formula>AND($A10="ADD",A$5="COND",A10="")</formula>
    </cfRule>
    <cfRule type="expression" dxfId="351" priority="182">
      <formula>AND($A10="ADD",A$5=TRUE,A10="")</formula>
    </cfRule>
  </conditionalFormatting>
  <dataValidations count="44">
    <dataValidation type="list" allowBlank="1" showInputMessage="1" showErrorMessage="1" sqref="C10:C300" xr:uid="{E8EBB134-7963-4E89-AB2B-EB6911FF5194}">
      <formula1>roadnames_lookup</formula1>
    </dataValidation>
    <dataValidation type="list" allowBlank="1" showInputMessage="1" showErrorMessage="1" sqref="H10:H300" xr:uid="{B2F8309E-4AA3-42D9-A0FE-D5412706E89D}">
      <formula1>side_lookup</formula1>
    </dataValidation>
    <dataValidation type="list" allowBlank="1" showInputMessage="1" showErrorMessage="1" sqref="O10:O300" xr:uid="{56D3E000-FD3D-45A2-8508-625ACEFD1307}">
      <formula1>ud_stormwater_purpose_lookup</formula1>
    </dataValidation>
    <dataValidation type="list" allowBlank="1" showInputMessage="1" showErrorMessage="1" sqref="Q10:Q300" xr:uid="{621F8472-C593-432C-B0DC-0CA1F3A9C023}">
      <formula1>ud_chamber_type_lookup</formula1>
    </dataValidation>
    <dataValidation type="list" allowBlank="1" showInputMessage="1" showErrorMessage="1" sqref="S10:S300" xr:uid="{B67090EA-9952-4266-A77A-3F2BEE203701}">
      <formula1>chamber_material_lookup</formula1>
    </dataValidation>
    <dataValidation type="list" allowBlank="1" showInputMessage="1" showErrorMessage="1" sqref="U10:U300" xr:uid="{3DC9E4FA-33BD-4C98-9254-940F314C6118}">
      <formula1>ud_construction_method_lookup</formula1>
    </dataValidation>
    <dataValidation type="list" allowBlank="1" showInputMessage="1" showErrorMessage="1" sqref="W10:W300" xr:uid="{407FBBD8-1022-48A0-962E-FAE5628468C4}">
      <formula1>ud_shape_lookup</formula1>
    </dataValidation>
    <dataValidation type="list" allowBlank="1" showInputMessage="1" showErrorMessage="1" sqref="Y10:Y300" xr:uid="{275BF0B9-0972-4ABA-B73A-24186D1277D6}">
      <formula1>ud_cover_type_lookup</formula1>
    </dataValidation>
    <dataValidation type="list" allowBlank="1" showInputMessage="1" showErrorMessage="1" sqref="AA10:AA300" xr:uid="{DDC8AF49-CD4E-47AB-B862-A8FD38932F1C}">
      <formula1>ud_cover_class_lookup</formula1>
    </dataValidation>
    <dataValidation type="list" allowBlank="1" showInputMessage="1" showErrorMessage="1" sqref="AC10:AC300" xr:uid="{2B8AB434-5621-4042-9917-AA219DFBF1A9}">
      <formula1>cover_material_lookup</formula1>
    </dataValidation>
    <dataValidation type="list" allowBlank="1" showInputMessage="1" showErrorMessage="1" sqref="AE10:AE300" xr:uid="{2C599987-FBAF-4E4A-995F-2A22CC3C7B71}">
      <formula1>ud_yn_unknown_lookup</formula1>
    </dataValidation>
    <dataValidation type="list" allowBlank="1" showInputMessage="1" showErrorMessage="1" sqref="AH10:AH300" xr:uid="{0B6126D0-4094-4099-A43E-863C49467A21}">
      <formula1>ud_litter_trap_type_lookup</formula1>
    </dataValidation>
    <dataValidation type="list" allowBlank="1" showInputMessage="1" showErrorMessage="1" sqref="AJ10:AJ300" xr:uid="{20FB91C3-EEB0-4E2F-8D0B-DB8D5FC650AE}">
      <formula1>hazard_lookup</formula1>
    </dataValidation>
    <dataValidation type="list" allowBlank="1" showInputMessage="1" showErrorMessage="1" sqref="AL10:AL300" xr:uid="{DEF610E3-6FA2-4AFC-8EF7-18BE412F1CF5}">
      <formula1>ud_cover_subtype_lookup</formula1>
    </dataValidation>
    <dataValidation type="list" allowBlank="1" showInputMessage="1" showErrorMessage="1" promptTitle="WARNING" prompt="Only change If ammending existing asset" sqref="AV10:AV300" xr:uid="{95A7123F-FFC9-4FFC-AC53-DB73AA270BBC}">
      <formula1>ud_asset_status_lookup</formula1>
    </dataValidation>
    <dataValidation type="list" allowBlank="1" showInputMessage="1" showErrorMessage="1" sqref="AX10:AX300" xr:uid="{FFA329A8-44E2-450C-AFCF-9A0729F0DD7C}">
      <formula1>ud_replacement_status_lookup</formula1>
    </dataValidation>
    <dataValidation type="list" allowBlank="1" showInputMessage="1" showErrorMessage="1" sqref="BA10:BA300" xr:uid="{31F3ADCD-97F4-411F-8B06-B4426AB8ABEC}">
      <formula1>ar_replace_reason_lookup</formula1>
    </dataValidation>
    <dataValidation type="list" allowBlank="1" showInputMessage="1" showErrorMessage="1" promptTitle="WARNING" prompt="Only change this If Not QLDC asset" sqref="BE10:BE300" xr:uid="{EF0A555D-0939-4854-BC15-1049AA8ED8D4}">
      <formula1>ud_organisation_owner_lookup</formula1>
    </dataValidation>
    <dataValidation type="list" allowBlank="1" showInputMessage="1" showErrorMessage="1" promptTitle="WARNING" prompt="Only change this If Not QLDC Roading asset" sqref="BG10:BG300" xr:uid="{19054DDE-B9C2-42B0-B0BD-117FAE44CC59}">
      <formula1>ud_sub_organisation_lookup</formula1>
    </dataValidation>
    <dataValidation type="list" allowBlank="1" showInputMessage="1" showErrorMessage="1" promptTitle="WARNING" prompt="Only change this field If undertaking maintenance Or CAPEX works" sqref="BI10:BI300" xr:uid="{EA69B95F-E329-4311-8F08-D5B4DA0984B6}">
      <formula1>ud_work_category_lookup</formula1>
    </dataValidation>
    <dataValidation type="list" allowBlank="1" showInputMessage="1" showErrorMessage="1" promptTitle="WARNING" prompt="Only change this If incorrect" sqref="BN10:BN300" xr:uid="{251B3C61-069F-47AC-9CA2-310D58B3689E}">
      <formula1>condition_lookup</formula1>
    </dataValidation>
    <dataValidation type="list" allowBlank="1" showInputMessage="1" showErrorMessage="1" sqref="AG10:AG300 AN10:AN300 AP10:AP300" xr:uid="{A2274FA6-66AD-4298-A3A5-5055DE7CDB8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D739ACE-294E-4919-BD93-1EE9E9546D67}">
      <formula1>"ADD,EDIT,DELETE"</formula1>
    </dataValidation>
    <dataValidation type="list" allowBlank="1" showInputMessage="1" showErrorMessage="1" promptTitle="WARNING" prompt="Only change this If Not QLDC asset" sqref="BC10:BC300" xr:uid="{3D3F8750-36C5-4DDA-A460-50D1166E950D}">
      <formula1>ud_organisation_owner_lookup</formula1>
    </dataValidation>
    <dataValidation type="list" allowBlank="1" showInputMessage="1" showErrorMessage="1" promptTitle="WARNING" prompt="Only change this If NZTA Or Parks And Reserves asset" sqref="BL10:BL300" xr:uid="{C8D3A86C-C233-4E4F-A390-14C7E6041929}">
      <formula1>"TRUE,FALSE"</formula1>
    </dataValidation>
    <dataValidation type="list" allowBlank="1" showInputMessage="1" showErrorMessage="1" promptTitle="WARNING" prompt="Only change this If incorrect" sqref="BM10:BM300" xr:uid="{BFF9731C-037C-48B6-99D9-FFAB6AD17107}">
      <formula1>"TRUE,FALSE"</formula1>
    </dataValidation>
    <dataValidation type="whole" allowBlank="1" showInputMessage="1" showErrorMessage="1" error="Please Enter Whole Number Between 1 And 999" promptTitle="ERROR" sqref="AT10:AT300" xr:uid="{79CDB080-B945-4FD3-921F-96D5BA380672}">
      <formula1>1</formula1>
      <formula2>999</formula2>
    </dataValidation>
    <dataValidation type="whole" allowBlank="1" showInputMessage="1" showErrorMessage="1" error="Please Enter Whole Number Between 1 And 2147483647" promptTitle="ERROR" sqref="B10:B300" xr:uid="{409C973F-574B-4AF0-9E0E-CC948FDBA606}">
      <formula1>1</formula1>
      <formula2>2147483647</formula2>
    </dataValidation>
    <dataValidation type="whole" allowBlank="1" showInputMessage="1" showErrorMessage="1" error="Please Enter Whole Number Between 1 And 9999999999" promptTitle="ERROR" sqref="L10:L300" xr:uid="{537A82F4-B03A-4C8D-8336-6BE897CE86DB}">
      <formula1>1</formula1>
      <formula2>9999999999</formula2>
    </dataValidation>
    <dataValidation type="whole" allowBlank="1" showInputMessage="1" showErrorMessage="1" error="Please Enter Whole Number Between 1 And 9999999999" promptTitle="ERROR" sqref="M10:M300" xr:uid="{58C99A62-428A-4ED5-91E7-69D322F11868}">
      <formula1>1</formula1>
      <formula2>9999999999</formula2>
    </dataValidation>
    <dataValidation type="whole" allowBlank="1" showInputMessage="1" showErrorMessage="1" error="Please Enter Whole Number Between 1 And 9999999999" promptTitle="ERROR" sqref="N10:N300" xr:uid="{641A7561-4866-4BB3-BB41-0739585DC084}">
      <formula1>1</formula1>
      <formula2>9999999999</formula2>
    </dataValidation>
    <dataValidation type="whole" allowBlank="1" showInputMessage="1" showErrorMessage="1" error="Please Enter Whole Number Between 1 And 9999999999" promptTitle="ERROR" sqref="AO10:AO300" xr:uid="{5BAE22A3-756A-4854-B3D3-3F0BBB9AAFCE}">
      <formula1>1</formula1>
      <formula2>9999999999</formula2>
    </dataValidation>
    <dataValidation type="whole" allowBlank="1" showInputMessage="1" showErrorMessage="1" error="Please Enter Whole Number Between 1 And 9999999999" promptTitle="ERROR" sqref="AQ10:AQ300" xr:uid="{A1D800B6-1509-4D30-B17D-5656AED63E2C}">
      <formula1>1</formula1>
      <formula2>9999999999</formula2>
    </dataValidation>
    <dataValidation type="whole" allowBlank="1" showInputMessage="1" showErrorMessage="1" error="Please Enter Whole Number Between 1 And 9999999999" promptTitle="ERROR" sqref="AU10:AU300" xr:uid="{5C1E50EB-CD22-48A0-861E-C22148651A30}">
      <formula1>1</formula1>
      <formula2>9999999999</formula2>
    </dataValidation>
    <dataValidation type="whole" allowBlank="1" showInputMessage="1" showErrorMessage="1" error="Please Enter Whole Number Between 1 And 999999" promptTitle="ERROR" sqref="J10:J300" xr:uid="{B86A32AE-20E2-4325-B5D1-4AC0E341F593}">
      <formula1>1</formula1>
      <formula2>999999</formula2>
    </dataValidation>
    <dataValidation type="decimal" allowBlank="1" showInputMessage="1" showErrorMessage="1" error="Please Enter Decimal Between -40.0 And 999.9" promptTitle="ERROR" sqref="G10:G300" xr:uid="{4F1307C1-7D4E-47E0-AB03-EFF8113ACEE1}">
      <formula1>-40</formula1>
      <formula2>999.9</formula2>
    </dataValidation>
    <dataValidation type="decimal" allowBlank="1" showInputMessage="1" showErrorMessage="1" error="Please Enter Decimal Between 0.01 And 99999999.99" promptTitle="ERROR" sqref="K10:K300" xr:uid="{2581D851-0E16-47E7-897C-78E81134468B}">
      <formula1>0.01</formula1>
      <formula2>99999999.99</formula2>
    </dataValidation>
    <dataValidation type="decimal" allowBlank="1" showInputMessage="1" showErrorMessage="1" error="Please Enter Decimal Between 0.01 And 9999999999.99" promptTitle="ERROR" sqref="BK10:BK300" xr:uid="{B374312A-644C-477C-9A03-2605E091548A}">
      <formula1>0.01</formula1>
      <formula2>9999999999.99</formula2>
    </dataValidation>
    <dataValidation type="textLength" allowBlank="1" showInputMessage="1" showErrorMessage="1" error="Please Dont Enter More Than 255 Characters" promptTitle="ERROR" sqref="BQ10:BQ300" xr:uid="{5330DD03-95D2-47DD-BE3B-16F6B947484A}">
      <formula1>0</formula1>
      <formula2>255</formula2>
    </dataValidation>
    <dataValidation type="date" allowBlank="1" showInputMessage="1" showErrorMessage="1" error="Please Enter Valid Date eg 31/01/2023" promptTitle="ERROR" sqref="AS10:AS300" xr:uid="{2475C0D5-0117-4527-9BF9-274FCEDAEBBE}">
      <formula1>42005</formula1>
      <formula2>48580</formula2>
    </dataValidation>
    <dataValidation type="date" allowBlank="1" showInputMessage="1" showErrorMessage="1" error="Please Enter Valid Date eg 31/01/2023" promptTitle="ERROR" sqref="AZ10:AZ300" xr:uid="{0A52A7A9-2803-46A6-ABDD-7F9BB3CEA1B0}">
      <formula1>42005</formula1>
      <formula2>48580</formula2>
    </dataValidation>
    <dataValidation type="date" allowBlank="1" showInputMessage="1" showErrorMessage="1" error="Please Enter Valid Date eg 31/01/2023" promptTitle="ERROR" sqref="BP10:BP300" xr:uid="{EB0F47B2-27E7-423E-99E6-D94B48F18EEB}">
      <formula1>42005</formula1>
      <formula2>48580</formula2>
    </dataValidation>
    <dataValidation type="decimal" allowBlank="1" showInputMessage="1" showErrorMessage="1" error="This an incomplete grid reference or is outside of QLDC. Please check that this a easting in NZTM2000" promptTitle="ERROR" sqref="E10:E300" xr:uid="{68467566-4403-42B7-B8F7-48F39F2C8EA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5FF990F-0814-4A52-97B9-294A9D67AD4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22.28515625" style="3" bestFit="1" customWidth="1" collapsed="1"/>
    <col min="43" max="43" width="22.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28.42578125" style="3" bestFit="1" customWidth="1" collapsed="1"/>
    <col min="54" max="54" width="28.42578125" style="3" hidden="1" customWidth="1" outlineLevel="1"/>
    <col min="55" max="55" width="17.5703125" style="3" bestFit="1" customWidth="1" collapsed="1"/>
    <col min="56" max="56" width="17.5703125" style="3" hidden="1" customWidth="1" outlineLevel="1"/>
    <col min="57" max="57" width="12.28515625" style="3" bestFit="1" customWidth="1" collapsed="1"/>
    <col min="58" max="58" width="13.7109375" style="3" bestFit="1" customWidth="1"/>
    <col min="59" max="59" width="11.42578125" style="3" bestFit="1" customWidth="1"/>
    <col min="60" max="60" width="9.7109375" style="3" bestFit="1" customWidth="1"/>
    <col min="61" max="61" width="9.7109375" style="3" hidden="1" customWidth="1" outlineLevel="1"/>
    <col min="62" max="62" width="14.5703125" style="3" bestFit="1" customWidth="1" collapsed="1"/>
    <col min="63" max="63" width="11.85546875" style="3" bestFit="1" customWidth="1"/>
    <col min="64" max="64" width="32" style="3" bestFit="1" customWidth="1"/>
    <col min="65" max="132" width="9.140625" style="22"/>
    <col min="133" max="16384" width="9.140625" style="3"/>
  </cols>
  <sheetData>
    <row r="1" spans="1:132" s="13" customFormat="1" x14ac:dyDescent="0.25">
      <c r="A1" s="10"/>
      <c r="B1" s="11" t="s">
        <v>0</v>
      </c>
      <c r="C1" s="12" t="s">
        <v>1</v>
      </c>
      <c r="D1" s="12"/>
      <c r="E1" s="12" t="s">
        <v>138</v>
      </c>
      <c r="F1" s="12" t="s">
        <v>139</v>
      </c>
      <c r="G1" s="12" t="s">
        <v>4</v>
      </c>
      <c r="H1" s="12" t="s">
        <v>140</v>
      </c>
      <c r="I1" s="12" t="s">
        <v>5</v>
      </c>
      <c r="J1" s="12"/>
      <c r="K1" s="12" t="s">
        <v>141</v>
      </c>
      <c r="L1" s="12" t="s">
        <v>142</v>
      </c>
      <c r="M1" s="12" t="s">
        <v>143</v>
      </c>
      <c r="N1" s="12"/>
      <c r="O1" s="12" t="s">
        <v>144</v>
      </c>
      <c r="P1" s="12" t="s">
        <v>145</v>
      </c>
      <c r="Q1" s="12" t="s">
        <v>146</v>
      </c>
      <c r="R1" s="12" t="s">
        <v>11</v>
      </c>
      <c r="S1" s="12"/>
      <c r="T1" s="12" t="s">
        <v>14</v>
      </c>
      <c r="U1" s="12"/>
      <c r="V1" s="12" t="s">
        <v>147</v>
      </c>
      <c r="W1" s="12"/>
      <c r="X1" s="12" t="s">
        <v>148</v>
      </c>
      <c r="Y1" s="12"/>
      <c r="Z1" s="12" t="s">
        <v>149</v>
      </c>
      <c r="AA1" s="12"/>
      <c r="AB1" s="12" t="s">
        <v>150</v>
      </c>
      <c r="AC1" s="12"/>
      <c r="AD1" s="12" t="s">
        <v>151</v>
      </c>
      <c r="AE1" s="12"/>
      <c r="AF1" s="12" t="s">
        <v>152</v>
      </c>
      <c r="AG1" s="12" t="s">
        <v>153</v>
      </c>
      <c r="AH1" s="12" t="s">
        <v>154</v>
      </c>
      <c r="AI1" s="12" t="s">
        <v>155</v>
      </c>
      <c r="AJ1" s="12"/>
      <c r="AK1" s="12" t="s">
        <v>29</v>
      </c>
      <c r="AL1" s="12" t="s">
        <v>30</v>
      </c>
      <c r="AM1" s="12" t="s">
        <v>31</v>
      </c>
      <c r="AN1" s="12" t="s">
        <v>32</v>
      </c>
      <c r="AO1" s="12"/>
      <c r="AP1" s="12" t="s">
        <v>33</v>
      </c>
      <c r="AQ1" s="12"/>
      <c r="AR1" s="12" t="s">
        <v>34</v>
      </c>
      <c r="AS1" s="12" t="s">
        <v>35</v>
      </c>
      <c r="AT1" s="12"/>
      <c r="AU1" s="12" t="s">
        <v>36</v>
      </c>
      <c r="AV1" s="12"/>
      <c r="AW1" s="12" t="s">
        <v>37</v>
      </c>
      <c r="AX1" s="12"/>
      <c r="AY1" s="12" t="s">
        <v>38</v>
      </c>
      <c r="AZ1" s="12"/>
      <c r="BA1" s="12" t="s">
        <v>156</v>
      </c>
      <c r="BB1" s="12"/>
      <c r="BC1" s="12" t="s">
        <v>39</v>
      </c>
      <c r="BD1" s="12"/>
      <c r="BE1" s="12" t="s">
        <v>40</v>
      </c>
      <c r="BF1" s="12" t="s">
        <v>41</v>
      </c>
      <c r="BG1" s="12" t="s">
        <v>42</v>
      </c>
      <c r="BH1" s="12" t="s">
        <v>43</v>
      </c>
      <c r="BI1" s="12"/>
      <c r="BJ1" s="12" t="s">
        <v>44</v>
      </c>
      <c r="BK1" s="12" t="s">
        <v>45</v>
      </c>
      <c r="BL1" s="12" t="s">
        <v>46</v>
      </c>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157</v>
      </c>
      <c r="F2" s="15" t="s">
        <v>158</v>
      </c>
      <c r="G2" s="15" t="s">
        <v>52</v>
      </c>
      <c r="H2" s="15" t="s">
        <v>159</v>
      </c>
      <c r="I2" s="15" t="str">
        <f>_xlfn.IFNA(IF(MATCH("ERROR",J10:J110,0),"ERROR"),"")</f>
        <v/>
      </c>
      <c r="J2" s="15" t="s">
        <v>53</v>
      </c>
      <c r="K2" s="15" t="s">
        <v>160</v>
      </c>
      <c r="L2" s="15" t="s">
        <v>161</v>
      </c>
      <c r="M2" s="15" t="str">
        <f>_xlfn.IFNA(IF(MATCH("ERROR",N10:N110,0),"ERROR"),"")</f>
        <v/>
      </c>
      <c r="N2" s="15" t="s">
        <v>162</v>
      </c>
      <c r="O2" s="15" t="s">
        <v>163</v>
      </c>
      <c r="P2" s="15" t="s">
        <v>164</v>
      </c>
      <c r="Q2" s="15" t="s">
        <v>165</v>
      </c>
      <c r="R2" s="15" t="str">
        <f>_xlfn.IFNA(IF(MATCH("ERROR",S10:S110,0),"ERROR"),"")</f>
        <v/>
      </c>
      <c r="S2" s="15" t="s">
        <v>59</v>
      </c>
      <c r="T2" s="15" t="str">
        <f>_xlfn.IFNA(IF(MATCH("ERROR",U10:U110,0),"ERROR"),"")</f>
        <v/>
      </c>
      <c r="U2" s="15" t="s">
        <v>62</v>
      </c>
      <c r="V2" s="15" t="str">
        <f>_xlfn.IFNA(IF(MATCH("ERROR",W10:W110,0),"ERROR"),"")</f>
        <v/>
      </c>
      <c r="W2" s="15" t="s">
        <v>166</v>
      </c>
      <c r="X2" s="15" t="str">
        <f>_xlfn.IFNA(IF(MATCH("ERROR",Y10:Y110,0),"ERROR"),"")</f>
        <v/>
      </c>
      <c r="Y2" s="15" t="s">
        <v>167</v>
      </c>
      <c r="Z2" s="15" t="str">
        <f>_xlfn.IFNA(IF(MATCH("ERROR",AA10:AA110,0),"ERROR"),"")</f>
        <v/>
      </c>
      <c r="AA2" s="15" t="s">
        <v>168</v>
      </c>
      <c r="AB2" s="15" t="str">
        <f>_xlfn.IFNA(IF(MATCH("ERROR",AC10:AC110,0),"ERROR"),"")</f>
        <v/>
      </c>
      <c r="AC2" s="15" t="s">
        <v>169</v>
      </c>
      <c r="AD2" s="15" t="str">
        <f>_xlfn.IFNA(IF(MATCH("ERROR",AE10:AE110,0),"ERROR"),"")</f>
        <v/>
      </c>
      <c r="AE2" s="15" t="s">
        <v>170</v>
      </c>
      <c r="AF2" s="15" t="s">
        <v>171</v>
      </c>
      <c r="AG2" s="15" t="s">
        <v>172</v>
      </c>
      <c r="AH2" s="15" t="s">
        <v>173</v>
      </c>
      <c r="AI2" s="15" t="str">
        <f>_xlfn.IFNA(IF(MATCH("ERROR",AJ10:AJ110,0),"ERROR"),"")</f>
        <v/>
      </c>
      <c r="AJ2" s="15" t="s">
        <v>174</v>
      </c>
      <c r="AK2" s="15" t="s">
        <v>77</v>
      </c>
      <c r="AL2" s="15" t="s">
        <v>78</v>
      </c>
      <c r="AM2" s="15" t="s">
        <v>79</v>
      </c>
      <c r="AN2" s="15" t="str">
        <f>_xlfn.IFNA(IF(MATCH("ERROR",AO10:AO110,0),"ERROR"),"")</f>
        <v/>
      </c>
      <c r="AO2" s="15" t="s">
        <v>80</v>
      </c>
      <c r="AP2" s="15" t="str">
        <f>_xlfn.IFNA(IF(MATCH("ERROR",AQ10:AQ110,0),"ERROR"),"")</f>
        <v/>
      </c>
      <c r="AQ2" s="15" t="s">
        <v>81</v>
      </c>
      <c r="AR2" s="15" t="s">
        <v>82</v>
      </c>
      <c r="AS2" s="15" t="str">
        <f>_xlfn.IFNA(IF(MATCH("ERROR",AT10:AT110,0),"ERROR"),"")</f>
        <v/>
      </c>
      <c r="AT2" s="15" t="s">
        <v>83</v>
      </c>
      <c r="AU2" s="15" t="str">
        <f>_xlfn.IFNA(IF(MATCH("ERROR",AV10:AV110,0),"ERROR"),"")</f>
        <v/>
      </c>
      <c r="AV2" s="15" t="s">
        <v>84</v>
      </c>
      <c r="AW2" s="15" t="str">
        <f>_xlfn.IFNA(IF(MATCH("ERROR",AX10:AX110,0),"ERROR"),"")</f>
        <v/>
      </c>
      <c r="AX2" s="15" t="s">
        <v>85</v>
      </c>
      <c r="AY2" s="15" t="str">
        <f>_xlfn.IFNA(IF(MATCH("ERROR",AZ10:AZ110,0),"ERROR"),"")</f>
        <v/>
      </c>
      <c r="AZ2" s="15" t="s">
        <v>86</v>
      </c>
      <c r="BA2" s="15" t="str">
        <f>_xlfn.IFNA(IF(MATCH("ERROR",BB10:BB110,0),"ERROR"),"")</f>
        <v/>
      </c>
      <c r="BB2" s="15" t="s">
        <v>175</v>
      </c>
      <c r="BC2" s="15" t="str">
        <f>_xlfn.IFNA(IF(MATCH("ERROR",BD10:BD110,0),"ERROR"),"")</f>
        <v/>
      </c>
      <c r="BD2" s="15" t="s">
        <v>87</v>
      </c>
      <c r="BE2" s="15" t="s">
        <v>88</v>
      </c>
      <c r="BF2" s="15" t="s">
        <v>89</v>
      </c>
      <c r="BG2" s="15" t="s">
        <v>90</v>
      </c>
      <c r="BH2" s="15" t="str">
        <f>_xlfn.IFNA(IF(MATCH("ERROR",BI10:BI110,0),"ERROR"),"")</f>
        <v/>
      </c>
      <c r="BI2" s="15" t="s">
        <v>91</v>
      </c>
      <c r="BJ2" s="15" t="s">
        <v>92</v>
      </c>
      <c r="BK2" s="15" t="s">
        <v>93</v>
      </c>
      <c r="BL2" s="15" t="s">
        <v>94</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98</v>
      </c>
      <c r="F4" s="13" t="s">
        <v>98</v>
      </c>
      <c r="G4" s="13" t="s">
        <v>100</v>
      </c>
      <c r="H4" s="13" t="s">
        <v>100</v>
      </c>
      <c r="I4" s="13" t="s">
        <v>101</v>
      </c>
      <c r="K4" s="13" t="s">
        <v>176</v>
      </c>
      <c r="L4" s="13" t="s">
        <v>177</v>
      </c>
      <c r="M4" s="13" t="s">
        <v>109</v>
      </c>
      <c r="O4" s="13" t="s">
        <v>103</v>
      </c>
      <c r="P4" s="13" t="s">
        <v>103</v>
      </c>
      <c r="Q4" s="13" t="s">
        <v>103</v>
      </c>
      <c r="R4" s="13" t="s">
        <v>104</v>
      </c>
      <c r="T4" s="13" t="s">
        <v>104</v>
      </c>
      <c r="V4" s="13" t="s">
        <v>104</v>
      </c>
      <c r="X4" s="13" t="s">
        <v>104</v>
      </c>
      <c r="Z4" s="13" t="s">
        <v>104</v>
      </c>
      <c r="AB4" s="13" t="s">
        <v>104</v>
      </c>
      <c r="AD4" s="13" t="s">
        <v>104</v>
      </c>
      <c r="AF4" s="13" t="s">
        <v>105</v>
      </c>
      <c r="AG4" s="13" t="s">
        <v>105</v>
      </c>
      <c r="AH4" s="13" t="s">
        <v>105</v>
      </c>
      <c r="AI4" s="13" t="s">
        <v>178</v>
      </c>
      <c r="AK4" s="13" t="s">
        <v>107</v>
      </c>
      <c r="AL4" s="13" t="s">
        <v>108</v>
      </c>
      <c r="AM4" s="13" t="s">
        <v>103</v>
      </c>
      <c r="AN4" s="13" t="s">
        <v>104</v>
      </c>
      <c r="AP4" s="13" t="s">
        <v>104</v>
      </c>
      <c r="AR4" s="13" t="s">
        <v>107</v>
      </c>
      <c r="AS4" s="13" t="s">
        <v>109</v>
      </c>
      <c r="AU4" s="13" t="s">
        <v>104</v>
      </c>
      <c r="AW4" s="13" t="s">
        <v>104</v>
      </c>
      <c r="AY4" s="13" t="s">
        <v>104</v>
      </c>
      <c r="BA4" s="13" t="s">
        <v>104</v>
      </c>
      <c r="BC4" s="13" t="s">
        <v>104</v>
      </c>
      <c r="BE4" s="13" t="s">
        <v>110</v>
      </c>
      <c r="BF4" s="13" t="s">
        <v>105</v>
      </c>
      <c r="BG4" s="13" t="s">
        <v>105</v>
      </c>
      <c r="BH4" s="13" t="s">
        <v>101</v>
      </c>
      <c r="BJ4" s="13" t="s">
        <v>107</v>
      </c>
      <c r="BK4" s="13" t="s">
        <v>111</v>
      </c>
      <c r="BL4" s="13" t="s">
        <v>112</v>
      </c>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G5" s="13" t="b">
        <v>1</v>
      </c>
      <c r="H5" s="13" t="b">
        <v>0</v>
      </c>
      <c r="I5" s="13" t="b">
        <v>1</v>
      </c>
      <c r="K5" s="13" t="b">
        <v>0</v>
      </c>
      <c r="L5" s="13" t="b">
        <v>0</v>
      </c>
      <c r="M5" s="13" t="str">
        <f>IF(L10&lt;&gt;"","COND","COND")</f>
        <v>COND</v>
      </c>
      <c r="O5" s="13" t="b">
        <v>0</v>
      </c>
      <c r="P5" s="13" t="b">
        <v>1</v>
      </c>
      <c r="Q5" s="13" t="b">
        <v>1</v>
      </c>
      <c r="R5" s="13" t="b">
        <v>1</v>
      </c>
      <c r="T5" s="13" t="b">
        <v>1</v>
      </c>
      <c r="V5" s="13" t="b">
        <v>1</v>
      </c>
      <c r="X5" s="13" t="str">
        <f>IF(V10="Road Channel","COND","COND")</f>
        <v>COND</v>
      </c>
      <c r="Z5" s="13" t="b">
        <v>1</v>
      </c>
      <c r="AB5" s="13" t="b">
        <v>1</v>
      </c>
      <c r="AD5" s="13" t="str">
        <f>IF(V10="Geotech Channel","COND","COND")</f>
        <v>COND</v>
      </c>
      <c r="AF5" s="13" t="str">
        <f>IF(V10="Geotech Channel","COND","COND")</f>
        <v>COND</v>
      </c>
      <c r="AG5" s="13" t="str">
        <f>IF(V10="Geotech Channel","COND","COND")</f>
        <v>COND</v>
      </c>
      <c r="AH5" s="13" t="str">
        <f>IF(V10="Geotech Channel","COND","COND")</f>
        <v>COND</v>
      </c>
      <c r="AI5" s="13" t="b">
        <v>0</v>
      </c>
      <c r="AK5" s="13" t="b">
        <v>1</v>
      </c>
      <c r="AL5" s="13" t="b">
        <v>0</v>
      </c>
      <c r="AM5" s="13" t="b">
        <v>0</v>
      </c>
      <c r="AN5" s="13" t="b">
        <v>1</v>
      </c>
      <c r="AP5" s="13" t="b">
        <v>1</v>
      </c>
      <c r="AR5" s="13" t="b">
        <v>0</v>
      </c>
      <c r="AS5" s="13" t="b">
        <v>0</v>
      </c>
      <c r="AU5" s="13" t="b">
        <v>1</v>
      </c>
      <c r="AW5" s="13" t="b">
        <v>1</v>
      </c>
      <c r="AY5" s="13" t="b">
        <v>0</v>
      </c>
      <c r="BA5" s="13" t="b">
        <v>0</v>
      </c>
      <c r="BC5" s="13" t="b">
        <v>0</v>
      </c>
      <c r="BE5" s="13" t="b">
        <v>0</v>
      </c>
      <c r="BF5" s="13" t="b">
        <v>1</v>
      </c>
      <c r="BG5" s="13" t="b">
        <v>1</v>
      </c>
      <c r="BH5" s="13" t="b">
        <v>1</v>
      </c>
      <c r="BJ5" s="13" t="b">
        <v>1</v>
      </c>
      <c r="BK5" s="13" t="b">
        <v>0</v>
      </c>
      <c r="BL5" s="13" t="b">
        <v>0</v>
      </c>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R6" s="13" t="b">
        <v>0</v>
      </c>
      <c r="AS6" s="13" t="b">
        <v>0</v>
      </c>
      <c r="AU6" s="13" t="b">
        <v>0</v>
      </c>
      <c r="AW6" s="13" t="b">
        <v>0</v>
      </c>
      <c r="AY6" s="13" t="b">
        <v>0</v>
      </c>
      <c r="BA6" s="13" t="b">
        <v>0</v>
      </c>
      <c r="BC6" s="13" t="b">
        <v>0</v>
      </c>
      <c r="BE6" s="13" t="b">
        <v>0</v>
      </c>
      <c r="BF6" s="13" t="b">
        <v>0</v>
      </c>
      <c r="BG6" s="13" t="b">
        <v>0</v>
      </c>
      <c r="BH6" s="13" t="b">
        <v>0</v>
      </c>
      <c r="BJ6" s="13" t="b">
        <v>0</v>
      </c>
      <c r="BK6" s="13" t="b">
        <v>0</v>
      </c>
      <c r="BL6" s="13" t="b">
        <v>0</v>
      </c>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1</v>
      </c>
      <c r="AR7" s="13" t="b">
        <v>0</v>
      </c>
      <c r="AS7" s="13" t="b">
        <v>1</v>
      </c>
      <c r="AU7" s="13" t="b">
        <v>1</v>
      </c>
      <c r="AW7" s="13" t="b">
        <v>1</v>
      </c>
      <c r="AY7" s="13" t="b">
        <v>1</v>
      </c>
      <c r="BA7" s="13" t="b">
        <v>1</v>
      </c>
      <c r="BC7" s="13" t="b">
        <v>1</v>
      </c>
      <c r="BE7" s="13" t="b">
        <v>0</v>
      </c>
      <c r="BF7" s="13" t="b">
        <v>0</v>
      </c>
      <c r="BG7" s="13" t="b">
        <v>0</v>
      </c>
      <c r="BH7" s="13" t="b">
        <v>1</v>
      </c>
      <c r="BJ7" s="13" t="b">
        <v>0</v>
      </c>
      <c r="BK7" s="13" t="b">
        <v>0</v>
      </c>
      <c r="BL7" s="13" t="b">
        <v>0</v>
      </c>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I8" s="13" t="s">
        <v>53</v>
      </c>
      <c r="M8" s="13" t="s">
        <v>162</v>
      </c>
      <c r="R8" s="13" t="s">
        <v>118</v>
      </c>
      <c r="T8" s="13" t="s">
        <v>120</v>
      </c>
      <c r="V8" s="13" t="s">
        <v>179</v>
      </c>
      <c r="X8" s="13" t="s">
        <v>180</v>
      </c>
      <c r="Z8" s="13" t="s">
        <v>181</v>
      </c>
      <c r="AB8" s="13" t="s">
        <v>169</v>
      </c>
      <c r="AD8" s="13" t="s">
        <v>182</v>
      </c>
      <c r="AI8" s="13" t="s">
        <v>174</v>
      </c>
      <c r="AN8" s="13" t="s">
        <v>127</v>
      </c>
      <c r="AP8" s="13" t="s">
        <v>128</v>
      </c>
      <c r="AS8" s="13" t="s">
        <v>129</v>
      </c>
      <c r="AU8" s="13" t="s">
        <v>130</v>
      </c>
      <c r="AW8" s="13" t="s">
        <v>130</v>
      </c>
      <c r="AY8" s="13" t="s">
        <v>131</v>
      </c>
      <c r="BA8" s="13" t="s">
        <v>183</v>
      </c>
      <c r="BC8" s="13" t="s">
        <v>132</v>
      </c>
      <c r="BH8" s="13" t="s">
        <v>91</v>
      </c>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t="s">
        <v>134</v>
      </c>
      <c r="F9" s="19" t="s">
        <v>134</v>
      </c>
      <c r="G9" s="19" t="s">
        <v>134</v>
      </c>
      <c r="H9" s="19" t="s">
        <v>134</v>
      </c>
      <c r="I9" s="19"/>
      <c r="J9" s="19"/>
      <c r="K9" s="19" t="s">
        <v>134</v>
      </c>
      <c r="L9" s="19" t="s">
        <v>134</v>
      </c>
      <c r="M9" s="19"/>
      <c r="N9" s="19"/>
      <c r="O9" s="19" t="s">
        <v>135</v>
      </c>
      <c r="P9" s="19" t="s">
        <v>135</v>
      </c>
      <c r="Q9" s="19" t="s">
        <v>135</v>
      </c>
      <c r="R9" s="19"/>
      <c r="S9" s="19"/>
      <c r="T9" s="19"/>
      <c r="U9" s="19"/>
      <c r="V9" s="19"/>
      <c r="W9" s="19"/>
      <c r="X9" s="19"/>
      <c r="Y9" s="19"/>
      <c r="Z9" s="19"/>
      <c r="AA9" s="19"/>
      <c r="AB9" s="19"/>
      <c r="AC9" s="19"/>
      <c r="AD9" s="19"/>
      <c r="AE9" s="19"/>
      <c r="AF9" s="19"/>
      <c r="AG9" s="19"/>
      <c r="AH9" s="19"/>
      <c r="AI9" s="19"/>
      <c r="AJ9" s="19"/>
      <c r="AK9" s="19"/>
      <c r="AL9" s="19" t="s">
        <v>136</v>
      </c>
      <c r="AM9" s="19" t="s">
        <v>137</v>
      </c>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Q10" s="3" t="str">
        <f>IF($A10="ADD",IF(NOT(ISBLANK(AP10)),_xlfn.XLOOKUP(AP10,ud_replacement_status[lookupValue],ud_replacement_status[lookupKey],"ERROR"),""), "")</f>
        <v/>
      </c>
      <c r="AR10" s="8"/>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B10" s="3" t="str">
        <f>IF($A10="ADD",IF(NOT(ISBLANK(BA10)),_xlfn.XLOOKUP(BA10,ud_maintenance_organisation[lookupValue],ud_maintenance_organisation[lookupKey],"ERROR"),""), "")</f>
        <v/>
      </c>
      <c r="BC10" s="3" t="str">
        <f>IF($A10="ADD","Vested Assets","")</f>
        <v/>
      </c>
      <c r="BD10" s="3" t="str">
        <f>IF($A10="","",IF((AND($A10="ADD",OR(BC10="",BC10="Vested Assets"))),"12",(_xlfn.XLOOKUP(BC10,ud_work_category[lookupValue],ud_work_category[lookupKey],""))))</f>
        <v/>
      </c>
      <c r="BE10" s="7"/>
      <c r="BF10" s="2" t="str">
        <f>IF($A10="ADD","TRUE","")</f>
        <v/>
      </c>
      <c r="BG10" s="2" t="str">
        <f>IF($A10="ADD","FALSE","")</f>
        <v/>
      </c>
      <c r="BH10" s="3" t="str">
        <f>IF($A10="ADD","Excellent","")</f>
        <v/>
      </c>
      <c r="BI10" s="3" t="str">
        <f>IF($A10="","",IF((AND($A10="ADD",OR(BH10="",BH10="Excellent"))),"1",(_xlfn.XLOOKUP(BH10,condition[lookupValue],condition[lookupKey],""))))</f>
        <v/>
      </c>
      <c r="BJ10" s="8" t="str">
        <f>IF(AK10&lt;&gt;"",AK10,"")</f>
        <v/>
      </c>
      <c r="BK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Q11" s="3" t="str">
        <f>IF($A11="ADD",IF(NOT(ISBLANK(AP11)),_xlfn.XLOOKUP(AP11,ud_replacement_status[lookupValue],ud_replacement_status[lookupKey],"ERROR"),""), "")</f>
        <v/>
      </c>
      <c r="AR11" s="8"/>
      <c r="AT11" s="3" t="str">
        <f>IF($A11="ADD",IF(NOT(ISBLANK(AS11)),_xlfn.XLOOKUP(AS11,ar_replace_reason[lookupValue],ar_replace_reason[lookupKey],"ERROR"),""), "")</f>
        <v/>
      </c>
      <c r="AU11" s="3" t="str">
        <f t="shared" ref="AU11:AU74" si="6">IF($A11="ADD","Queenstown-Lakes District Council","")</f>
        <v/>
      </c>
      <c r="AV11" s="3" t="str">
        <f>IF($A11="","",IF((AND($A11="ADD",OR(AU11="",AU11="Queenstown-Lakes District Council"))),"70",(_xlfn.XLOOKUP(AU11,ud_organisation_owner[lookupValue],ud_organisation_owner[lookupKey],""))))</f>
        <v/>
      </c>
      <c r="AW11" s="3" t="str">
        <f t="shared" ref="AW11:AW74" si="7">IF($A11="ADD","Queenstown-Lakes District Council","")</f>
        <v/>
      </c>
      <c r="AX11" s="3" t="str">
        <f>IF($A11="","",IF((AND($A11="ADD",OR(AW11="",AW11="Queenstown-Lakes District Council"))),"70",(_xlfn.XLOOKUP(AW11,ud_organisation_owner[lookupValue],ud_organisation_owner[lookupKey],""))))</f>
        <v/>
      </c>
      <c r="AY11" s="3" t="str">
        <f t="shared" ref="AY11:AY74" si="8">IF($A11="ADD","Local Authority","")</f>
        <v/>
      </c>
      <c r="AZ11" s="3" t="str">
        <f>IF($A11="","",IF((AND($A11="ADD",OR(AY11="",AY11="Local Authority"))),"17",(_xlfn.XLOOKUP(AY11,ud_sub_organisation[lookupValue],ud_sub_organisation[lookupKey],""))))</f>
        <v/>
      </c>
      <c r="BB11" s="3" t="str">
        <f>IF($A11="ADD",IF(NOT(ISBLANK(BA11)),_xlfn.XLOOKUP(BA11,ud_maintenance_organisation[lookupValue],ud_maintenance_organisation[lookupKey],"ERROR"),""), "")</f>
        <v/>
      </c>
      <c r="BC11" s="3" t="str">
        <f t="shared" ref="BC11:BC74" si="9">IF($A11="ADD","Vested Assets","")</f>
        <v/>
      </c>
      <c r="BD11" s="3" t="str">
        <f>IF($A11="","",IF((AND($A11="ADD",OR(BC11="",BC11="Vested Assets"))),"12",(_xlfn.XLOOKUP(BC11,ud_work_category[lookupValue],ud_work_category[lookupKey],""))))</f>
        <v/>
      </c>
      <c r="BE11" s="7"/>
      <c r="BF11" s="2" t="str">
        <f t="shared" ref="BF11:BF74" si="10">IF($A11="ADD","TRUE","")</f>
        <v/>
      </c>
      <c r="BG11" s="2" t="str">
        <f t="shared" ref="BG11:BG74" si="11">IF($A11="ADD","FALSE","")</f>
        <v/>
      </c>
      <c r="BH11" s="3" t="str">
        <f t="shared" ref="BH11:BH74" si="12">IF($A11="ADD","Excellent","")</f>
        <v/>
      </c>
      <c r="BI11" s="3" t="str">
        <f>IF($A11="","",IF((AND($A11="ADD",OR(BH11="",BH11="Excellent"))),"1",(_xlfn.XLOOKUP(BH11,condition[lookupValue],condition[lookupKey],""))))</f>
        <v/>
      </c>
      <c r="BJ11" s="8" t="str">
        <f t="shared" ref="BJ11:BJ74" si="13">IF(AK11&lt;&gt;"",AK11,"")</f>
        <v/>
      </c>
      <c r="BK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Q12" s="3" t="str">
        <f>IF($A12="ADD",IF(NOT(ISBLANK(AP12)),_xlfn.XLOOKUP(AP12,ud_replacement_status[lookupValue],ud_replacement_status[lookupKey],"ERROR"),""), "")</f>
        <v/>
      </c>
      <c r="AR12" s="8"/>
      <c r="AT12" s="3" t="str">
        <f>IF($A12="ADD",IF(NOT(ISBLANK(AS12)),_xlfn.XLOOKUP(AS12,ar_replace_reason[lookupValue],ar_replace_reason[lookupKey],"ERROR"),""), "")</f>
        <v/>
      </c>
      <c r="AU12" s="3" t="str">
        <f t="shared" si="6"/>
        <v/>
      </c>
      <c r="AV12" s="3" t="str">
        <f>IF($A12="","",IF((AND($A12="ADD",OR(AU12="",AU12="Queenstown-Lakes District Council"))),"70",(_xlfn.XLOOKUP(AU12,ud_organisation_owner[lookupValue],ud_organisation_owner[lookupKey],""))))</f>
        <v/>
      </c>
      <c r="AW12" s="3" t="str">
        <f t="shared" si="7"/>
        <v/>
      </c>
      <c r="AX12" s="3" t="str">
        <f>IF($A12="","",IF((AND($A12="ADD",OR(AW12="",AW12="Queenstown-Lakes District Council"))),"70",(_xlfn.XLOOKUP(AW12,ud_organisation_owner[lookupValue],ud_organisation_owner[lookupKey],""))))</f>
        <v/>
      </c>
      <c r="AY12" s="3" t="str">
        <f t="shared" si="8"/>
        <v/>
      </c>
      <c r="AZ12" s="3" t="str">
        <f>IF($A12="","",IF((AND($A12="ADD",OR(AY12="",AY12="Local Authority"))),"17",(_xlfn.XLOOKUP(AY12,ud_sub_organisation[lookupValue],ud_sub_organisation[lookupKey],""))))</f>
        <v/>
      </c>
      <c r="BB12" s="3" t="str">
        <f>IF($A12="ADD",IF(NOT(ISBLANK(BA12)),_xlfn.XLOOKUP(BA12,ud_maintenance_organisation[lookupValue],ud_maintenance_organisation[lookupKey],"ERROR"),""), "")</f>
        <v/>
      </c>
      <c r="BC12" s="3" t="str">
        <f t="shared" si="9"/>
        <v/>
      </c>
      <c r="BD12" s="3" t="str">
        <f>IF($A12="","",IF((AND($A12="ADD",OR(BC12="",BC12="Vested Assets"))),"12",(_xlfn.XLOOKUP(BC12,ud_work_category[lookupValue],ud_work_category[lookupKey],""))))</f>
        <v/>
      </c>
      <c r="BE12" s="7"/>
      <c r="BF12" s="2" t="str">
        <f t="shared" si="10"/>
        <v/>
      </c>
      <c r="BG12" s="2" t="str">
        <f t="shared" si="11"/>
        <v/>
      </c>
      <c r="BH12" s="3" t="str">
        <f t="shared" si="12"/>
        <v/>
      </c>
      <c r="BI12" s="3" t="str">
        <f>IF($A12="","",IF((AND($A12="ADD",OR(BH12="",BH12="Excellent"))),"1",(_xlfn.XLOOKUP(BH12,condition[lookupValue],condition[lookupKey],""))))</f>
        <v/>
      </c>
      <c r="BJ12" s="8" t="str">
        <f t="shared" si="13"/>
        <v/>
      </c>
      <c r="BK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Q13" s="3" t="str">
        <f>IF($A13="ADD",IF(NOT(ISBLANK(AP13)),_xlfn.XLOOKUP(AP13,ud_replacement_status[lookupValue],ud_replacement_status[lookupKey],"ERROR"),""), "")</f>
        <v/>
      </c>
      <c r="AR13" s="8"/>
      <c r="AT13" s="3" t="str">
        <f>IF($A13="ADD",IF(NOT(ISBLANK(AS13)),_xlfn.XLOOKUP(AS13,ar_replace_reason[lookupValue],ar_replace_reason[lookupKey],"ERROR"),""), "")</f>
        <v/>
      </c>
      <c r="AU13" s="3" t="str">
        <f t="shared" si="6"/>
        <v/>
      </c>
      <c r="AV13" s="3" t="str">
        <f>IF($A13="","",IF((AND($A13="ADD",OR(AU13="",AU13="Queenstown-Lakes District Council"))),"70",(_xlfn.XLOOKUP(AU13,ud_organisation_owner[lookupValue],ud_organisation_owner[lookupKey],""))))</f>
        <v/>
      </c>
      <c r="AW13" s="3" t="str">
        <f t="shared" si="7"/>
        <v/>
      </c>
      <c r="AX13" s="3" t="str">
        <f>IF($A13="","",IF((AND($A13="ADD",OR(AW13="",AW13="Queenstown-Lakes District Council"))),"70",(_xlfn.XLOOKUP(AW13,ud_organisation_owner[lookupValue],ud_organisation_owner[lookupKey],""))))</f>
        <v/>
      </c>
      <c r="AY13" s="3" t="str">
        <f t="shared" si="8"/>
        <v/>
      </c>
      <c r="AZ13" s="3" t="str">
        <f>IF($A13="","",IF((AND($A13="ADD",OR(AY13="",AY13="Local Authority"))),"17",(_xlfn.XLOOKUP(AY13,ud_sub_organisation[lookupValue],ud_sub_organisation[lookupKey],""))))</f>
        <v/>
      </c>
      <c r="BB13" s="3" t="str">
        <f>IF($A13="ADD",IF(NOT(ISBLANK(BA13)),_xlfn.XLOOKUP(BA13,ud_maintenance_organisation[lookupValue],ud_maintenance_organisation[lookupKey],"ERROR"),""), "")</f>
        <v/>
      </c>
      <c r="BC13" s="3" t="str">
        <f t="shared" si="9"/>
        <v/>
      </c>
      <c r="BD13" s="3" t="str">
        <f>IF($A13="","",IF((AND($A13="ADD",OR(BC13="",BC13="Vested Assets"))),"12",(_xlfn.XLOOKUP(BC13,ud_work_category[lookupValue],ud_work_category[lookupKey],""))))</f>
        <v/>
      </c>
      <c r="BE13" s="7"/>
      <c r="BF13" s="2" t="str">
        <f t="shared" si="10"/>
        <v/>
      </c>
      <c r="BG13" s="2" t="str">
        <f t="shared" si="11"/>
        <v/>
      </c>
      <c r="BH13" s="3" t="str">
        <f t="shared" si="12"/>
        <v/>
      </c>
      <c r="BI13" s="3" t="str">
        <f>IF($A13="","",IF((AND($A13="ADD",OR(BH13="",BH13="Excellent"))),"1",(_xlfn.XLOOKUP(BH13,condition[lookupValue],condition[lookupKey],""))))</f>
        <v/>
      </c>
      <c r="BJ13" s="8" t="str">
        <f t="shared" si="13"/>
        <v/>
      </c>
      <c r="BK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Q14" s="3" t="str">
        <f>IF($A14="ADD",IF(NOT(ISBLANK(AP14)),_xlfn.XLOOKUP(AP14,ud_replacement_status[lookupValue],ud_replacement_status[lookupKey],"ERROR"),""), "")</f>
        <v/>
      </c>
      <c r="AR14" s="8"/>
      <c r="AT14" s="3" t="str">
        <f>IF($A14="ADD",IF(NOT(ISBLANK(AS14)),_xlfn.XLOOKUP(AS14,ar_replace_reason[lookupValue],ar_replace_reason[lookupKey],"ERROR"),""), "")</f>
        <v/>
      </c>
      <c r="AU14" s="3" t="str">
        <f t="shared" si="6"/>
        <v/>
      </c>
      <c r="AV14" s="3" t="str">
        <f>IF($A14="","",IF((AND($A14="ADD",OR(AU14="",AU14="Queenstown-Lakes District Council"))),"70",(_xlfn.XLOOKUP(AU14,ud_organisation_owner[lookupValue],ud_organisation_owner[lookupKey],""))))</f>
        <v/>
      </c>
      <c r="AW14" s="3" t="str">
        <f t="shared" si="7"/>
        <v/>
      </c>
      <c r="AX14" s="3" t="str">
        <f>IF($A14="","",IF((AND($A14="ADD",OR(AW14="",AW14="Queenstown-Lakes District Council"))),"70",(_xlfn.XLOOKUP(AW14,ud_organisation_owner[lookupValue],ud_organisation_owner[lookupKey],""))))</f>
        <v/>
      </c>
      <c r="AY14" s="3" t="str">
        <f t="shared" si="8"/>
        <v/>
      </c>
      <c r="AZ14" s="3" t="str">
        <f>IF($A14="","",IF((AND($A14="ADD",OR(AY14="",AY14="Local Authority"))),"17",(_xlfn.XLOOKUP(AY14,ud_sub_organisation[lookupValue],ud_sub_organisation[lookupKey],""))))</f>
        <v/>
      </c>
      <c r="BB14" s="3" t="str">
        <f>IF($A14="ADD",IF(NOT(ISBLANK(BA14)),_xlfn.XLOOKUP(BA14,ud_maintenance_organisation[lookupValue],ud_maintenance_organisation[lookupKey],"ERROR"),""), "")</f>
        <v/>
      </c>
      <c r="BC14" s="3" t="str">
        <f t="shared" si="9"/>
        <v/>
      </c>
      <c r="BD14" s="3" t="str">
        <f>IF($A14="","",IF((AND($A14="ADD",OR(BC14="",BC14="Vested Assets"))),"12",(_xlfn.XLOOKUP(BC14,ud_work_category[lookupValue],ud_work_category[lookupKey],""))))</f>
        <v/>
      </c>
      <c r="BE14" s="7"/>
      <c r="BF14" s="2" t="str">
        <f t="shared" si="10"/>
        <v/>
      </c>
      <c r="BG14" s="2" t="str">
        <f t="shared" si="11"/>
        <v/>
      </c>
      <c r="BH14" s="3" t="str">
        <f t="shared" si="12"/>
        <v/>
      </c>
      <c r="BI14" s="3" t="str">
        <f>IF($A14="","",IF((AND($A14="ADD",OR(BH14="",BH14="Excellent"))),"1",(_xlfn.XLOOKUP(BH14,condition[lookupValue],condition[lookupKey],""))))</f>
        <v/>
      </c>
      <c r="BJ14" s="8" t="str">
        <f t="shared" si="13"/>
        <v/>
      </c>
      <c r="BK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Q15" s="3" t="str">
        <f>IF($A15="ADD",IF(NOT(ISBLANK(AP15)),_xlfn.XLOOKUP(AP15,ud_replacement_status[lookupValue],ud_replacement_status[lookupKey],"ERROR"),""), "")</f>
        <v/>
      </c>
      <c r="AR15" s="8"/>
      <c r="AT15" s="3" t="str">
        <f>IF($A15="ADD",IF(NOT(ISBLANK(AS15)),_xlfn.XLOOKUP(AS15,ar_replace_reason[lookupValue],ar_replace_reason[lookupKey],"ERROR"),""), "")</f>
        <v/>
      </c>
      <c r="AU15" s="3" t="str">
        <f t="shared" si="6"/>
        <v/>
      </c>
      <c r="AV15" s="3" t="str">
        <f>IF($A15="","",IF((AND($A15="ADD",OR(AU15="",AU15="Queenstown-Lakes District Council"))),"70",(_xlfn.XLOOKUP(AU15,ud_organisation_owner[lookupValue],ud_organisation_owner[lookupKey],""))))</f>
        <v/>
      </c>
      <c r="AW15" s="3" t="str">
        <f t="shared" si="7"/>
        <v/>
      </c>
      <c r="AX15" s="3" t="str">
        <f>IF($A15="","",IF((AND($A15="ADD",OR(AW15="",AW15="Queenstown-Lakes District Council"))),"70",(_xlfn.XLOOKUP(AW15,ud_organisation_owner[lookupValue],ud_organisation_owner[lookupKey],""))))</f>
        <v/>
      </c>
      <c r="AY15" s="3" t="str">
        <f t="shared" si="8"/>
        <v/>
      </c>
      <c r="AZ15" s="3" t="str">
        <f>IF($A15="","",IF((AND($A15="ADD",OR(AY15="",AY15="Local Authority"))),"17",(_xlfn.XLOOKUP(AY15,ud_sub_organisation[lookupValue],ud_sub_organisation[lookupKey],""))))</f>
        <v/>
      </c>
      <c r="BB15" s="3" t="str">
        <f>IF($A15="ADD",IF(NOT(ISBLANK(BA15)),_xlfn.XLOOKUP(BA15,ud_maintenance_organisation[lookupValue],ud_maintenance_organisation[lookupKey],"ERROR"),""), "")</f>
        <v/>
      </c>
      <c r="BC15" s="3" t="str">
        <f t="shared" si="9"/>
        <v/>
      </c>
      <c r="BD15" s="3" t="str">
        <f>IF($A15="","",IF((AND($A15="ADD",OR(BC15="",BC15="Vested Assets"))),"12",(_xlfn.XLOOKUP(BC15,ud_work_category[lookupValue],ud_work_category[lookupKey],""))))</f>
        <v/>
      </c>
      <c r="BE15" s="7"/>
      <c r="BF15" s="2" t="str">
        <f t="shared" si="10"/>
        <v/>
      </c>
      <c r="BG15" s="2" t="str">
        <f t="shared" si="11"/>
        <v/>
      </c>
      <c r="BH15" s="3" t="str">
        <f t="shared" si="12"/>
        <v/>
      </c>
      <c r="BI15" s="3" t="str">
        <f>IF($A15="","",IF((AND($A15="ADD",OR(BH15="",BH15="Excellent"))),"1",(_xlfn.XLOOKUP(BH15,condition[lookupValue],condition[lookupKey],""))))</f>
        <v/>
      </c>
      <c r="BJ15" s="8" t="str">
        <f t="shared" si="13"/>
        <v/>
      </c>
      <c r="BK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Q16" s="3" t="str">
        <f>IF($A16="ADD",IF(NOT(ISBLANK(AP16)),_xlfn.XLOOKUP(AP16,ud_replacement_status[lookupValue],ud_replacement_status[lookupKey],"ERROR"),""), "")</f>
        <v/>
      </c>
      <c r="AR16" s="8"/>
      <c r="AT16" s="3" t="str">
        <f>IF($A16="ADD",IF(NOT(ISBLANK(AS16)),_xlfn.XLOOKUP(AS16,ar_replace_reason[lookupValue],ar_replace_reason[lookupKey],"ERROR"),""), "")</f>
        <v/>
      </c>
      <c r="AU16" s="3" t="str">
        <f t="shared" si="6"/>
        <v/>
      </c>
      <c r="AV16" s="3" t="str">
        <f>IF($A16="","",IF((AND($A16="ADD",OR(AU16="",AU16="Queenstown-Lakes District Council"))),"70",(_xlfn.XLOOKUP(AU16,ud_organisation_owner[lookupValue],ud_organisation_owner[lookupKey],""))))</f>
        <v/>
      </c>
      <c r="AW16" s="3" t="str">
        <f t="shared" si="7"/>
        <v/>
      </c>
      <c r="AX16" s="3" t="str">
        <f>IF($A16="","",IF((AND($A16="ADD",OR(AW16="",AW16="Queenstown-Lakes District Council"))),"70",(_xlfn.XLOOKUP(AW16,ud_organisation_owner[lookupValue],ud_organisation_owner[lookupKey],""))))</f>
        <v/>
      </c>
      <c r="AY16" s="3" t="str">
        <f t="shared" si="8"/>
        <v/>
      </c>
      <c r="AZ16" s="3" t="str">
        <f>IF($A16="","",IF((AND($A16="ADD",OR(AY16="",AY16="Local Authority"))),"17",(_xlfn.XLOOKUP(AY16,ud_sub_organisation[lookupValue],ud_sub_organisation[lookupKey],""))))</f>
        <v/>
      </c>
      <c r="BB16" s="3" t="str">
        <f>IF($A16="ADD",IF(NOT(ISBLANK(BA16)),_xlfn.XLOOKUP(BA16,ud_maintenance_organisation[lookupValue],ud_maintenance_organisation[lookupKey],"ERROR"),""), "")</f>
        <v/>
      </c>
      <c r="BC16" s="3" t="str">
        <f t="shared" si="9"/>
        <v/>
      </c>
      <c r="BD16" s="3" t="str">
        <f>IF($A16="","",IF((AND($A16="ADD",OR(BC16="",BC16="Vested Assets"))),"12",(_xlfn.XLOOKUP(BC16,ud_work_category[lookupValue],ud_work_category[lookupKey],""))))</f>
        <v/>
      </c>
      <c r="BE16" s="7"/>
      <c r="BF16" s="2" t="str">
        <f t="shared" si="10"/>
        <v/>
      </c>
      <c r="BG16" s="2" t="str">
        <f t="shared" si="11"/>
        <v/>
      </c>
      <c r="BH16" s="3" t="str">
        <f t="shared" si="12"/>
        <v/>
      </c>
      <c r="BI16" s="3" t="str">
        <f>IF($A16="","",IF((AND($A16="ADD",OR(BH16="",BH16="Excellent"))),"1",(_xlfn.XLOOKUP(BH16,condition[lookupValue],condition[lookupKey],""))))</f>
        <v/>
      </c>
      <c r="BJ16" s="8" t="str">
        <f t="shared" si="13"/>
        <v/>
      </c>
      <c r="BK16" s="9"/>
    </row>
    <row r="17" spans="2:63"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Q17" s="3" t="str">
        <f>IF($A17="ADD",IF(NOT(ISBLANK(AP17)),_xlfn.XLOOKUP(AP17,ud_replacement_status[lookupValue],ud_replacement_status[lookupKey],"ERROR"),""), "")</f>
        <v/>
      </c>
      <c r="AR17" s="8"/>
      <c r="AT17" s="3" t="str">
        <f>IF($A17="ADD",IF(NOT(ISBLANK(AS17)),_xlfn.XLOOKUP(AS17,ar_replace_reason[lookupValue],ar_replace_reason[lookupKey],"ERROR"),""), "")</f>
        <v/>
      </c>
      <c r="AU17" s="3" t="str">
        <f t="shared" si="6"/>
        <v/>
      </c>
      <c r="AV17" s="3" t="str">
        <f>IF($A17="","",IF((AND($A17="ADD",OR(AU17="",AU17="Queenstown-Lakes District Council"))),"70",(_xlfn.XLOOKUP(AU17,ud_organisation_owner[lookupValue],ud_organisation_owner[lookupKey],""))))</f>
        <v/>
      </c>
      <c r="AW17" s="3" t="str">
        <f t="shared" si="7"/>
        <v/>
      </c>
      <c r="AX17" s="3" t="str">
        <f>IF($A17="","",IF((AND($A17="ADD",OR(AW17="",AW17="Queenstown-Lakes District Council"))),"70",(_xlfn.XLOOKUP(AW17,ud_organisation_owner[lookupValue],ud_organisation_owner[lookupKey],""))))</f>
        <v/>
      </c>
      <c r="AY17" s="3" t="str">
        <f t="shared" si="8"/>
        <v/>
      </c>
      <c r="AZ17" s="3" t="str">
        <f>IF($A17="","",IF((AND($A17="ADD",OR(AY17="",AY17="Local Authority"))),"17",(_xlfn.XLOOKUP(AY17,ud_sub_organisation[lookupValue],ud_sub_organisation[lookupKey],""))))</f>
        <v/>
      </c>
      <c r="BB17" s="3" t="str">
        <f>IF($A17="ADD",IF(NOT(ISBLANK(BA17)),_xlfn.XLOOKUP(BA17,ud_maintenance_organisation[lookupValue],ud_maintenance_organisation[lookupKey],"ERROR"),""), "")</f>
        <v/>
      </c>
      <c r="BC17" s="3" t="str">
        <f t="shared" si="9"/>
        <v/>
      </c>
      <c r="BD17" s="3" t="str">
        <f>IF($A17="","",IF((AND($A17="ADD",OR(BC17="",BC17="Vested Assets"))),"12",(_xlfn.XLOOKUP(BC17,ud_work_category[lookupValue],ud_work_category[lookupKey],""))))</f>
        <v/>
      </c>
      <c r="BE17" s="7"/>
      <c r="BF17" s="2" t="str">
        <f t="shared" si="10"/>
        <v/>
      </c>
      <c r="BG17" s="2" t="str">
        <f t="shared" si="11"/>
        <v/>
      </c>
      <c r="BH17" s="3" t="str">
        <f t="shared" si="12"/>
        <v/>
      </c>
      <c r="BI17" s="3" t="str">
        <f>IF($A17="","",IF((AND($A17="ADD",OR(BH17="",BH17="Excellent"))),"1",(_xlfn.XLOOKUP(BH17,condition[lookupValue],condition[lookupKey],""))))</f>
        <v/>
      </c>
      <c r="BJ17" s="8" t="str">
        <f t="shared" si="13"/>
        <v/>
      </c>
      <c r="BK17" s="9"/>
    </row>
    <row r="18" spans="2:63"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Q18" s="3" t="str">
        <f>IF($A18="ADD",IF(NOT(ISBLANK(AP18)),_xlfn.XLOOKUP(AP18,ud_replacement_status[lookupValue],ud_replacement_status[lookupKey],"ERROR"),""), "")</f>
        <v/>
      </c>
      <c r="AR18" s="8"/>
      <c r="AT18" s="3" t="str">
        <f>IF($A18="ADD",IF(NOT(ISBLANK(AS18)),_xlfn.XLOOKUP(AS18,ar_replace_reason[lookupValue],ar_replace_reason[lookupKey],"ERROR"),""), "")</f>
        <v/>
      </c>
      <c r="AU18" s="3" t="str">
        <f t="shared" si="6"/>
        <v/>
      </c>
      <c r="AV18" s="3" t="str">
        <f>IF($A18="","",IF((AND($A18="ADD",OR(AU18="",AU18="Queenstown-Lakes District Council"))),"70",(_xlfn.XLOOKUP(AU18,ud_organisation_owner[lookupValue],ud_organisation_owner[lookupKey],""))))</f>
        <v/>
      </c>
      <c r="AW18" s="3" t="str">
        <f t="shared" si="7"/>
        <v/>
      </c>
      <c r="AX18" s="3" t="str">
        <f>IF($A18="","",IF((AND($A18="ADD",OR(AW18="",AW18="Queenstown-Lakes District Council"))),"70",(_xlfn.XLOOKUP(AW18,ud_organisation_owner[lookupValue],ud_organisation_owner[lookupKey],""))))</f>
        <v/>
      </c>
      <c r="AY18" s="3" t="str">
        <f t="shared" si="8"/>
        <v/>
      </c>
      <c r="AZ18" s="3" t="str">
        <f>IF($A18="","",IF((AND($A18="ADD",OR(AY18="",AY18="Local Authority"))),"17",(_xlfn.XLOOKUP(AY18,ud_sub_organisation[lookupValue],ud_sub_organisation[lookupKey],""))))</f>
        <v/>
      </c>
      <c r="BB18" s="3" t="str">
        <f>IF($A18="ADD",IF(NOT(ISBLANK(BA18)),_xlfn.XLOOKUP(BA18,ud_maintenance_organisation[lookupValue],ud_maintenance_organisation[lookupKey],"ERROR"),""), "")</f>
        <v/>
      </c>
      <c r="BC18" s="3" t="str">
        <f t="shared" si="9"/>
        <v/>
      </c>
      <c r="BD18" s="3" t="str">
        <f>IF($A18="","",IF((AND($A18="ADD",OR(BC18="",BC18="Vested Assets"))),"12",(_xlfn.XLOOKUP(BC18,ud_work_category[lookupValue],ud_work_category[lookupKey],""))))</f>
        <v/>
      </c>
      <c r="BE18" s="7"/>
      <c r="BF18" s="2" t="str">
        <f t="shared" si="10"/>
        <v/>
      </c>
      <c r="BG18" s="2" t="str">
        <f t="shared" si="11"/>
        <v/>
      </c>
      <c r="BH18" s="3" t="str">
        <f t="shared" si="12"/>
        <v/>
      </c>
      <c r="BI18" s="3" t="str">
        <f>IF($A18="","",IF((AND($A18="ADD",OR(BH18="",BH18="Excellent"))),"1",(_xlfn.XLOOKUP(BH18,condition[lookupValue],condition[lookupKey],""))))</f>
        <v/>
      </c>
      <c r="BJ18" s="8" t="str">
        <f t="shared" si="13"/>
        <v/>
      </c>
      <c r="BK18" s="9"/>
    </row>
    <row r="19" spans="2:63"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Q19" s="3" t="str">
        <f>IF($A19="ADD",IF(NOT(ISBLANK(AP19)),_xlfn.XLOOKUP(AP19,ud_replacement_status[lookupValue],ud_replacement_status[lookupKey],"ERROR"),""), "")</f>
        <v/>
      </c>
      <c r="AR19" s="8"/>
      <c r="AT19" s="3" t="str">
        <f>IF($A19="ADD",IF(NOT(ISBLANK(AS19)),_xlfn.XLOOKUP(AS19,ar_replace_reason[lookupValue],ar_replace_reason[lookupKey],"ERROR"),""), "")</f>
        <v/>
      </c>
      <c r="AU19" s="3" t="str">
        <f t="shared" si="6"/>
        <v/>
      </c>
      <c r="AV19" s="3" t="str">
        <f>IF($A19="","",IF((AND($A19="ADD",OR(AU19="",AU19="Queenstown-Lakes District Council"))),"70",(_xlfn.XLOOKUP(AU19,ud_organisation_owner[lookupValue],ud_organisation_owner[lookupKey],""))))</f>
        <v/>
      </c>
      <c r="AW19" s="3" t="str">
        <f t="shared" si="7"/>
        <v/>
      </c>
      <c r="AX19" s="3" t="str">
        <f>IF($A19="","",IF((AND($A19="ADD",OR(AW19="",AW19="Queenstown-Lakes District Council"))),"70",(_xlfn.XLOOKUP(AW19,ud_organisation_owner[lookupValue],ud_organisation_owner[lookupKey],""))))</f>
        <v/>
      </c>
      <c r="AY19" s="3" t="str">
        <f t="shared" si="8"/>
        <v/>
      </c>
      <c r="AZ19" s="3" t="str">
        <f>IF($A19="","",IF((AND($A19="ADD",OR(AY19="",AY19="Local Authority"))),"17",(_xlfn.XLOOKUP(AY19,ud_sub_organisation[lookupValue],ud_sub_organisation[lookupKey],""))))</f>
        <v/>
      </c>
      <c r="BB19" s="3" t="str">
        <f>IF($A19="ADD",IF(NOT(ISBLANK(BA19)),_xlfn.XLOOKUP(BA19,ud_maintenance_organisation[lookupValue],ud_maintenance_organisation[lookupKey],"ERROR"),""), "")</f>
        <v/>
      </c>
      <c r="BC19" s="3" t="str">
        <f t="shared" si="9"/>
        <v/>
      </c>
      <c r="BD19" s="3" t="str">
        <f>IF($A19="","",IF((AND($A19="ADD",OR(BC19="",BC19="Vested Assets"))),"12",(_xlfn.XLOOKUP(BC19,ud_work_category[lookupValue],ud_work_category[lookupKey],""))))</f>
        <v/>
      </c>
      <c r="BE19" s="7"/>
      <c r="BF19" s="2" t="str">
        <f t="shared" si="10"/>
        <v/>
      </c>
      <c r="BG19" s="2" t="str">
        <f t="shared" si="11"/>
        <v/>
      </c>
      <c r="BH19" s="3" t="str">
        <f t="shared" si="12"/>
        <v/>
      </c>
      <c r="BI19" s="3" t="str">
        <f>IF($A19="","",IF((AND($A19="ADD",OR(BH19="",BH19="Excellent"))),"1",(_xlfn.XLOOKUP(BH19,condition[lookupValue],condition[lookupKey],""))))</f>
        <v/>
      </c>
      <c r="BJ19" s="8" t="str">
        <f t="shared" si="13"/>
        <v/>
      </c>
      <c r="BK19" s="9"/>
    </row>
    <row r="20" spans="2:63"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Q20" s="3" t="str">
        <f>IF($A20="ADD",IF(NOT(ISBLANK(AP20)),_xlfn.XLOOKUP(AP20,ud_replacement_status[lookupValue],ud_replacement_status[lookupKey],"ERROR"),""), "")</f>
        <v/>
      </c>
      <c r="AR20" s="8"/>
      <c r="AT20" s="3" t="str">
        <f>IF($A20="ADD",IF(NOT(ISBLANK(AS20)),_xlfn.XLOOKUP(AS20,ar_replace_reason[lookupValue],ar_replace_reason[lookupKey],"ERROR"),""), "")</f>
        <v/>
      </c>
      <c r="AU20" s="3" t="str">
        <f t="shared" si="6"/>
        <v/>
      </c>
      <c r="AV20" s="3" t="str">
        <f>IF($A20="","",IF((AND($A20="ADD",OR(AU20="",AU20="Queenstown-Lakes District Council"))),"70",(_xlfn.XLOOKUP(AU20,ud_organisation_owner[lookupValue],ud_organisation_owner[lookupKey],""))))</f>
        <v/>
      </c>
      <c r="AW20" s="3" t="str">
        <f t="shared" si="7"/>
        <v/>
      </c>
      <c r="AX20" s="3" t="str">
        <f>IF($A20="","",IF((AND($A20="ADD",OR(AW20="",AW20="Queenstown-Lakes District Council"))),"70",(_xlfn.XLOOKUP(AW20,ud_organisation_owner[lookupValue],ud_organisation_owner[lookupKey],""))))</f>
        <v/>
      </c>
      <c r="AY20" s="3" t="str">
        <f t="shared" si="8"/>
        <v/>
      </c>
      <c r="AZ20" s="3" t="str">
        <f>IF($A20="","",IF((AND($A20="ADD",OR(AY20="",AY20="Local Authority"))),"17",(_xlfn.XLOOKUP(AY20,ud_sub_organisation[lookupValue],ud_sub_organisation[lookupKey],""))))</f>
        <v/>
      </c>
      <c r="BB20" s="3" t="str">
        <f>IF($A20="ADD",IF(NOT(ISBLANK(BA20)),_xlfn.XLOOKUP(BA20,ud_maintenance_organisation[lookupValue],ud_maintenance_organisation[lookupKey],"ERROR"),""), "")</f>
        <v/>
      </c>
      <c r="BC20" s="3" t="str">
        <f t="shared" si="9"/>
        <v/>
      </c>
      <c r="BD20" s="3" t="str">
        <f>IF($A20="","",IF((AND($A20="ADD",OR(BC20="",BC20="Vested Assets"))),"12",(_xlfn.XLOOKUP(BC20,ud_work_category[lookupValue],ud_work_category[lookupKey],""))))</f>
        <v/>
      </c>
      <c r="BE20" s="7"/>
      <c r="BF20" s="2" t="str">
        <f t="shared" si="10"/>
        <v/>
      </c>
      <c r="BG20" s="2" t="str">
        <f t="shared" si="11"/>
        <v/>
      </c>
      <c r="BH20" s="3" t="str">
        <f t="shared" si="12"/>
        <v/>
      </c>
      <c r="BI20" s="3" t="str">
        <f>IF($A20="","",IF((AND($A20="ADD",OR(BH20="",BH20="Excellent"))),"1",(_xlfn.XLOOKUP(BH20,condition[lookupValue],condition[lookupKey],""))))</f>
        <v/>
      </c>
      <c r="BJ20" s="8" t="str">
        <f t="shared" si="13"/>
        <v/>
      </c>
      <c r="BK20" s="9"/>
    </row>
    <row r="21" spans="2:63"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Q21" s="3" t="str">
        <f>IF($A21="ADD",IF(NOT(ISBLANK(AP21)),_xlfn.XLOOKUP(AP21,ud_replacement_status[lookupValue],ud_replacement_status[lookupKey],"ERROR"),""), "")</f>
        <v/>
      </c>
      <c r="AR21" s="8"/>
      <c r="AT21" s="3" t="str">
        <f>IF($A21="ADD",IF(NOT(ISBLANK(AS21)),_xlfn.XLOOKUP(AS21,ar_replace_reason[lookupValue],ar_replace_reason[lookupKey],"ERROR"),""), "")</f>
        <v/>
      </c>
      <c r="AU21" s="3" t="str">
        <f t="shared" si="6"/>
        <v/>
      </c>
      <c r="AV21" s="3" t="str">
        <f>IF($A21="","",IF((AND($A21="ADD",OR(AU21="",AU21="Queenstown-Lakes District Council"))),"70",(_xlfn.XLOOKUP(AU21,ud_organisation_owner[lookupValue],ud_organisation_owner[lookupKey],""))))</f>
        <v/>
      </c>
      <c r="AW21" s="3" t="str">
        <f t="shared" si="7"/>
        <v/>
      </c>
      <c r="AX21" s="3" t="str">
        <f>IF($A21="","",IF((AND($A21="ADD",OR(AW21="",AW21="Queenstown-Lakes District Council"))),"70",(_xlfn.XLOOKUP(AW21,ud_organisation_owner[lookupValue],ud_organisation_owner[lookupKey],""))))</f>
        <v/>
      </c>
      <c r="AY21" s="3" t="str">
        <f t="shared" si="8"/>
        <v/>
      </c>
      <c r="AZ21" s="3" t="str">
        <f>IF($A21="","",IF((AND($A21="ADD",OR(AY21="",AY21="Local Authority"))),"17",(_xlfn.XLOOKUP(AY21,ud_sub_organisation[lookupValue],ud_sub_organisation[lookupKey],""))))</f>
        <v/>
      </c>
      <c r="BB21" s="3" t="str">
        <f>IF($A21="ADD",IF(NOT(ISBLANK(BA21)),_xlfn.XLOOKUP(BA21,ud_maintenance_organisation[lookupValue],ud_maintenance_organisation[lookupKey],"ERROR"),""), "")</f>
        <v/>
      </c>
      <c r="BC21" s="3" t="str">
        <f t="shared" si="9"/>
        <v/>
      </c>
      <c r="BD21" s="3" t="str">
        <f>IF($A21="","",IF((AND($A21="ADD",OR(BC21="",BC21="Vested Assets"))),"12",(_xlfn.XLOOKUP(BC21,ud_work_category[lookupValue],ud_work_category[lookupKey],""))))</f>
        <v/>
      </c>
      <c r="BE21" s="7"/>
      <c r="BF21" s="2" t="str">
        <f t="shared" si="10"/>
        <v/>
      </c>
      <c r="BG21" s="2" t="str">
        <f t="shared" si="11"/>
        <v/>
      </c>
      <c r="BH21" s="3" t="str">
        <f t="shared" si="12"/>
        <v/>
      </c>
      <c r="BI21" s="3" t="str">
        <f>IF($A21="","",IF((AND($A21="ADD",OR(BH21="",BH21="Excellent"))),"1",(_xlfn.XLOOKUP(BH21,condition[lookupValue],condition[lookupKey],""))))</f>
        <v/>
      </c>
      <c r="BJ21" s="8" t="str">
        <f t="shared" si="13"/>
        <v/>
      </c>
      <c r="BK21" s="9"/>
    </row>
    <row r="22" spans="2:63"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Q22" s="3" t="str">
        <f>IF($A22="ADD",IF(NOT(ISBLANK(AP22)),_xlfn.XLOOKUP(AP22,ud_replacement_status[lookupValue],ud_replacement_status[lookupKey],"ERROR"),""), "")</f>
        <v/>
      </c>
      <c r="AR22" s="8"/>
      <c r="AT22" s="3" t="str">
        <f>IF($A22="ADD",IF(NOT(ISBLANK(AS22)),_xlfn.XLOOKUP(AS22,ar_replace_reason[lookupValue],ar_replace_reason[lookupKey],"ERROR"),""), "")</f>
        <v/>
      </c>
      <c r="AU22" s="3" t="str">
        <f t="shared" si="6"/>
        <v/>
      </c>
      <c r="AV22" s="3" t="str">
        <f>IF($A22="","",IF((AND($A22="ADD",OR(AU22="",AU22="Queenstown-Lakes District Council"))),"70",(_xlfn.XLOOKUP(AU22,ud_organisation_owner[lookupValue],ud_organisation_owner[lookupKey],""))))</f>
        <v/>
      </c>
      <c r="AW22" s="3" t="str">
        <f t="shared" si="7"/>
        <v/>
      </c>
      <c r="AX22" s="3" t="str">
        <f>IF($A22="","",IF((AND($A22="ADD",OR(AW22="",AW22="Queenstown-Lakes District Council"))),"70",(_xlfn.XLOOKUP(AW22,ud_organisation_owner[lookupValue],ud_organisation_owner[lookupKey],""))))</f>
        <v/>
      </c>
      <c r="AY22" s="3" t="str">
        <f t="shared" si="8"/>
        <v/>
      </c>
      <c r="AZ22" s="3" t="str">
        <f>IF($A22="","",IF((AND($A22="ADD",OR(AY22="",AY22="Local Authority"))),"17",(_xlfn.XLOOKUP(AY22,ud_sub_organisation[lookupValue],ud_sub_organisation[lookupKey],""))))</f>
        <v/>
      </c>
      <c r="BB22" s="3" t="str">
        <f>IF($A22="ADD",IF(NOT(ISBLANK(BA22)),_xlfn.XLOOKUP(BA22,ud_maintenance_organisation[lookupValue],ud_maintenance_organisation[lookupKey],"ERROR"),""), "")</f>
        <v/>
      </c>
      <c r="BC22" s="3" t="str">
        <f t="shared" si="9"/>
        <v/>
      </c>
      <c r="BD22" s="3" t="str">
        <f>IF($A22="","",IF((AND($A22="ADD",OR(BC22="",BC22="Vested Assets"))),"12",(_xlfn.XLOOKUP(BC22,ud_work_category[lookupValue],ud_work_category[lookupKey],""))))</f>
        <v/>
      </c>
      <c r="BE22" s="7"/>
      <c r="BF22" s="2" t="str">
        <f t="shared" si="10"/>
        <v/>
      </c>
      <c r="BG22" s="2" t="str">
        <f t="shared" si="11"/>
        <v/>
      </c>
      <c r="BH22" s="3" t="str">
        <f t="shared" si="12"/>
        <v/>
      </c>
      <c r="BI22" s="3" t="str">
        <f>IF($A22="","",IF((AND($A22="ADD",OR(BH22="",BH22="Excellent"))),"1",(_xlfn.XLOOKUP(BH22,condition[lookupValue],condition[lookupKey],""))))</f>
        <v/>
      </c>
      <c r="BJ22" s="8" t="str">
        <f t="shared" si="13"/>
        <v/>
      </c>
      <c r="BK22" s="9"/>
    </row>
    <row r="23" spans="2:63"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Q23" s="3" t="str">
        <f>IF($A23="ADD",IF(NOT(ISBLANK(AP23)),_xlfn.XLOOKUP(AP23,ud_replacement_status[lookupValue],ud_replacement_status[lookupKey],"ERROR"),""), "")</f>
        <v/>
      </c>
      <c r="AR23" s="8"/>
      <c r="AT23" s="3" t="str">
        <f>IF($A23="ADD",IF(NOT(ISBLANK(AS23)),_xlfn.XLOOKUP(AS23,ar_replace_reason[lookupValue],ar_replace_reason[lookupKey],"ERROR"),""), "")</f>
        <v/>
      </c>
      <c r="AU23" s="3" t="str">
        <f t="shared" si="6"/>
        <v/>
      </c>
      <c r="AV23" s="3" t="str">
        <f>IF($A23="","",IF((AND($A23="ADD",OR(AU23="",AU23="Queenstown-Lakes District Council"))),"70",(_xlfn.XLOOKUP(AU23,ud_organisation_owner[lookupValue],ud_organisation_owner[lookupKey],""))))</f>
        <v/>
      </c>
      <c r="AW23" s="3" t="str">
        <f t="shared" si="7"/>
        <v/>
      </c>
      <c r="AX23" s="3" t="str">
        <f>IF($A23="","",IF((AND($A23="ADD",OR(AW23="",AW23="Queenstown-Lakes District Council"))),"70",(_xlfn.XLOOKUP(AW23,ud_organisation_owner[lookupValue],ud_organisation_owner[lookupKey],""))))</f>
        <v/>
      </c>
      <c r="AY23" s="3" t="str">
        <f t="shared" si="8"/>
        <v/>
      </c>
      <c r="AZ23" s="3" t="str">
        <f>IF($A23="","",IF((AND($A23="ADD",OR(AY23="",AY23="Local Authority"))),"17",(_xlfn.XLOOKUP(AY23,ud_sub_organisation[lookupValue],ud_sub_organisation[lookupKey],""))))</f>
        <v/>
      </c>
      <c r="BB23" s="3" t="str">
        <f>IF($A23="ADD",IF(NOT(ISBLANK(BA23)),_xlfn.XLOOKUP(BA23,ud_maintenance_organisation[lookupValue],ud_maintenance_organisation[lookupKey],"ERROR"),""), "")</f>
        <v/>
      </c>
      <c r="BC23" s="3" t="str">
        <f t="shared" si="9"/>
        <v/>
      </c>
      <c r="BD23" s="3" t="str">
        <f>IF($A23="","",IF((AND($A23="ADD",OR(BC23="",BC23="Vested Assets"))),"12",(_xlfn.XLOOKUP(BC23,ud_work_category[lookupValue],ud_work_category[lookupKey],""))))</f>
        <v/>
      </c>
      <c r="BE23" s="7"/>
      <c r="BF23" s="2" t="str">
        <f t="shared" si="10"/>
        <v/>
      </c>
      <c r="BG23" s="2" t="str">
        <f t="shared" si="11"/>
        <v/>
      </c>
      <c r="BH23" s="3" t="str">
        <f t="shared" si="12"/>
        <v/>
      </c>
      <c r="BI23" s="3" t="str">
        <f>IF($A23="","",IF((AND($A23="ADD",OR(BH23="",BH23="Excellent"))),"1",(_xlfn.XLOOKUP(BH23,condition[lookupValue],condition[lookupKey],""))))</f>
        <v/>
      </c>
      <c r="BJ23" s="8" t="str">
        <f t="shared" si="13"/>
        <v/>
      </c>
      <c r="BK23" s="9"/>
    </row>
    <row r="24" spans="2:63"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Q24" s="3" t="str">
        <f>IF($A24="ADD",IF(NOT(ISBLANK(AP24)),_xlfn.XLOOKUP(AP24,ud_replacement_status[lookupValue],ud_replacement_status[lookupKey],"ERROR"),""), "")</f>
        <v/>
      </c>
      <c r="AR24" s="8"/>
      <c r="AT24" s="3" t="str">
        <f>IF($A24="ADD",IF(NOT(ISBLANK(AS24)),_xlfn.XLOOKUP(AS24,ar_replace_reason[lookupValue],ar_replace_reason[lookupKey],"ERROR"),""), "")</f>
        <v/>
      </c>
      <c r="AU24" s="3" t="str">
        <f t="shared" si="6"/>
        <v/>
      </c>
      <c r="AV24" s="3" t="str">
        <f>IF($A24="","",IF((AND($A24="ADD",OR(AU24="",AU24="Queenstown-Lakes District Council"))),"70",(_xlfn.XLOOKUP(AU24,ud_organisation_owner[lookupValue],ud_organisation_owner[lookupKey],""))))</f>
        <v/>
      </c>
      <c r="AW24" s="3" t="str">
        <f t="shared" si="7"/>
        <v/>
      </c>
      <c r="AX24" s="3" t="str">
        <f>IF($A24="","",IF((AND($A24="ADD",OR(AW24="",AW24="Queenstown-Lakes District Council"))),"70",(_xlfn.XLOOKUP(AW24,ud_organisation_owner[lookupValue],ud_organisation_owner[lookupKey],""))))</f>
        <v/>
      </c>
      <c r="AY24" s="3" t="str">
        <f t="shared" si="8"/>
        <v/>
      </c>
      <c r="AZ24" s="3" t="str">
        <f>IF($A24="","",IF((AND($A24="ADD",OR(AY24="",AY24="Local Authority"))),"17",(_xlfn.XLOOKUP(AY24,ud_sub_organisation[lookupValue],ud_sub_organisation[lookupKey],""))))</f>
        <v/>
      </c>
      <c r="BB24" s="3" t="str">
        <f>IF($A24="ADD",IF(NOT(ISBLANK(BA24)),_xlfn.XLOOKUP(BA24,ud_maintenance_organisation[lookupValue],ud_maintenance_organisation[lookupKey],"ERROR"),""), "")</f>
        <v/>
      </c>
      <c r="BC24" s="3" t="str">
        <f t="shared" si="9"/>
        <v/>
      </c>
      <c r="BD24" s="3" t="str">
        <f>IF($A24="","",IF((AND($A24="ADD",OR(BC24="",BC24="Vested Assets"))),"12",(_xlfn.XLOOKUP(BC24,ud_work_category[lookupValue],ud_work_category[lookupKey],""))))</f>
        <v/>
      </c>
      <c r="BE24" s="7"/>
      <c r="BF24" s="2" t="str">
        <f t="shared" si="10"/>
        <v/>
      </c>
      <c r="BG24" s="2" t="str">
        <f t="shared" si="11"/>
        <v/>
      </c>
      <c r="BH24" s="3" t="str">
        <f t="shared" si="12"/>
        <v/>
      </c>
      <c r="BI24" s="3" t="str">
        <f>IF($A24="","",IF((AND($A24="ADD",OR(BH24="",BH24="Excellent"))),"1",(_xlfn.XLOOKUP(BH24,condition[lookupValue],condition[lookupKey],""))))</f>
        <v/>
      </c>
      <c r="BJ24" s="8" t="str">
        <f t="shared" si="13"/>
        <v/>
      </c>
      <c r="BK24" s="9"/>
    </row>
    <row r="25" spans="2:63"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Q25" s="3" t="str">
        <f>IF($A25="ADD",IF(NOT(ISBLANK(AP25)),_xlfn.XLOOKUP(AP25,ud_replacement_status[lookupValue],ud_replacement_status[lookupKey],"ERROR"),""), "")</f>
        <v/>
      </c>
      <c r="AR25" s="8"/>
      <c r="AT25" s="3" t="str">
        <f>IF($A25="ADD",IF(NOT(ISBLANK(AS25)),_xlfn.XLOOKUP(AS25,ar_replace_reason[lookupValue],ar_replace_reason[lookupKey],"ERROR"),""), "")</f>
        <v/>
      </c>
      <c r="AU25" s="3" t="str">
        <f t="shared" si="6"/>
        <v/>
      </c>
      <c r="AV25" s="3" t="str">
        <f>IF($A25="","",IF((AND($A25="ADD",OR(AU25="",AU25="Queenstown-Lakes District Council"))),"70",(_xlfn.XLOOKUP(AU25,ud_organisation_owner[lookupValue],ud_organisation_owner[lookupKey],""))))</f>
        <v/>
      </c>
      <c r="AW25" s="3" t="str">
        <f t="shared" si="7"/>
        <v/>
      </c>
      <c r="AX25" s="3" t="str">
        <f>IF($A25="","",IF((AND($A25="ADD",OR(AW25="",AW25="Queenstown-Lakes District Council"))),"70",(_xlfn.XLOOKUP(AW25,ud_organisation_owner[lookupValue],ud_organisation_owner[lookupKey],""))))</f>
        <v/>
      </c>
      <c r="AY25" s="3" t="str">
        <f t="shared" si="8"/>
        <v/>
      </c>
      <c r="AZ25" s="3" t="str">
        <f>IF($A25="","",IF((AND($A25="ADD",OR(AY25="",AY25="Local Authority"))),"17",(_xlfn.XLOOKUP(AY25,ud_sub_organisation[lookupValue],ud_sub_organisation[lookupKey],""))))</f>
        <v/>
      </c>
      <c r="BB25" s="3" t="str">
        <f>IF($A25="ADD",IF(NOT(ISBLANK(BA25)),_xlfn.XLOOKUP(BA25,ud_maintenance_organisation[lookupValue],ud_maintenance_organisation[lookupKey],"ERROR"),""), "")</f>
        <v/>
      </c>
      <c r="BC25" s="3" t="str">
        <f t="shared" si="9"/>
        <v/>
      </c>
      <c r="BD25" s="3" t="str">
        <f>IF($A25="","",IF((AND($A25="ADD",OR(BC25="",BC25="Vested Assets"))),"12",(_xlfn.XLOOKUP(BC25,ud_work_category[lookupValue],ud_work_category[lookupKey],""))))</f>
        <v/>
      </c>
      <c r="BE25" s="7"/>
      <c r="BF25" s="2" t="str">
        <f t="shared" si="10"/>
        <v/>
      </c>
      <c r="BG25" s="2" t="str">
        <f t="shared" si="11"/>
        <v/>
      </c>
      <c r="BH25" s="3" t="str">
        <f t="shared" si="12"/>
        <v/>
      </c>
      <c r="BI25" s="3" t="str">
        <f>IF($A25="","",IF((AND($A25="ADD",OR(BH25="",BH25="Excellent"))),"1",(_xlfn.XLOOKUP(BH25,condition[lookupValue],condition[lookupKey],""))))</f>
        <v/>
      </c>
      <c r="BJ25" s="8" t="str">
        <f t="shared" si="13"/>
        <v/>
      </c>
      <c r="BK25" s="9"/>
    </row>
    <row r="26" spans="2:63"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Q26" s="3" t="str">
        <f>IF($A26="ADD",IF(NOT(ISBLANK(AP26)),_xlfn.XLOOKUP(AP26,ud_replacement_status[lookupValue],ud_replacement_status[lookupKey],"ERROR"),""), "")</f>
        <v/>
      </c>
      <c r="AR26" s="8"/>
      <c r="AT26" s="3" t="str">
        <f>IF($A26="ADD",IF(NOT(ISBLANK(AS26)),_xlfn.XLOOKUP(AS26,ar_replace_reason[lookupValue],ar_replace_reason[lookupKey],"ERROR"),""), "")</f>
        <v/>
      </c>
      <c r="AU26" s="3" t="str">
        <f t="shared" si="6"/>
        <v/>
      </c>
      <c r="AV26" s="3" t="str">
        <f>IF($A26="","",IF((AND($A26="ADD",OR(AU26="",AU26="Queenstown-Lakes District Council"))),"70",(_xlfn.XLOOKUP(AU26,ud_organisation_owner[lookupValue],ud_organisation_owner[lookupKey],""))))</f>
        <v/>
      </c>
      <c r="AW26" s="3" t="str">
        <f t="shared" si="7"/>
        <v/>
      </c>
      <c r="AX26" s="3" t="str">
        <f>IF($A26="","",IF((AND($A26="ADD",OR(AW26="",AW26="Queenstown-Lakes District Council"))),"70",(_xlfn.XLOOKUP(AW26,ud_organisation_owner[lookupValue],ud_organisation_owner[lookupKey],""))))</f>
        <v/>
      </c>
      <c r="AY26" s="3" t="str">
        <f t="shared" si="8"/>
        <v/>
      </c>
      <c r="AZ26" s="3" t="str">
        <f>IF($A26="","",IF((AND($A26="ADD",OR(AY26="",AY26="Local Authority"))),"17",(_xlfn.XLOOKUP(AY26,ud_sub_organisation[lookupValue],ud_sub_organisation[lookupKey],""))))</f>
        <v/>
      </c>
      <c r="BB26" s="3" t="str">
        <f>IF($A26="ADD",IF(NOT(ISBLANK(BA26)),_xlfn.XLOOKUP(BA26,ud_maintenance_organisation[lookupValue],ud_maintenance_organisation[lookupKey],"ERROR"),""), "")</f>
        <v/>
      </c>
      <c r="BC26" s="3" t="str">
        <f t="shared" si="9"/>
        <v/>
      </c>
      <c r="BD26" s="3" t="str">
        <f>IF($A26="","",IF((AND($A26="ADD",OR(BC26="",BC26="Vested Assets"))),"12",(_xlfn.XLOOKUP(BC26,ud_work_category[lookupValue],ud_work_category[lookupKey],""))))</f>
        <v/>
      </c>
      <c r="BE26" s="7"/>
      <c r="BF26" s="2" t="str">
        <f t="shared" si="10"/>
        <v/>
      </c>
      <c r="BG26" s="2" t="str">
        <f t="shared" si="11"/>
        <v/>
      </c>
      <c r="BH26" s="3" t="str">
        <f t="shared" si="12"/>
        <v/>
      </c>
      <c r="BI26" s="3" t="str">
        <f>IF($A26="","",IF((AND($A26="ADD",OR(BH26="",BH26="Excellent"))),"1",(_xlfn.XLOOKUP(BH26,condition[lookupValue],condition[lookupKey],""))))</f>
        <v/>
      </c>
      <c r="BJ26" s="8" t="str">
        <f t="shared" si="13"/>
        <v/>
      </c>
      <c r="BK26" s="9"/>
    </row>
    <row r="27" spans="2:63"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Q27" s="3" t="str">
        <f>IF($A27="ADD",IF(NOT(ISBLANK(AP27)),_xlfn.XLOOKUP(AP27,ud_replacement_status[lookupValue],ud_replacement_status[lookupKey],"ERROR"),""), "")</f>
        <v/>
      </c>
      <c r="AR27" s="8"/>
      <c r="AT27" s="3" t="str">
        <f>IF($A27="ADD",IF(NOT(ISBLANK(AS27)),_xlfn.XLOOKUP(AS27,ar_replace_reason[lookupValue],ar_replace_reason[lookupKey],"ERROR"),""), "")</f>
        <v/>
      </c>
      <c r="AU27" s="3" t="str">
        <f t="shared" si="6"/>
        <v/>
      </c>
      <c r="AV27" s="3" t="str">
        <f>IF($A27="","",IF((AND($A27="ADD",OR(AU27="",AU27="Queenstown-Lakes District Council"))),"70",(_xlfn.XLOOKUP(AU27,ud_organisation_owner[lookupValue],ud_organisation_owner[lookupKey],""))))</f>
        <v/>
      </c>
      <c r="AW27" s="3" t="str">
        <f t="shared" si="7"/>
        <v/>
      </c>
      <c r="AX27" s="3" t="str">
        <f>IF($A27="","",IF((AND($A27="ADD",OR(AW27="",AW27="Queenstown-Lakes District Council"))),"70",(_xlfn.XLOOKUP(AW27,ud_organisation_owner[lookupValue],ud_organisation_owner[lookupKey],""))))</f>
        <v/>
      </c>
      <c r="AY27" s="3" t="str">
        <f t="shared" si="8"/>
        <v/>
      </c>
      <c r="AZ27" s="3" t="str">
        <f>IF($A27="","",IF((AND($A27="ADD",OR(AY27="",AY27="Local Authority"))),"17",(_xlfn.XLOOKUP(AY27,ud_sub_organisation[lookupValue],ud_sub_organisation[lookupKey],""))))</f>
        <v/>
      </c>
      <c r="BB27" s="3" t="str">
        <f>IF($A27="ADD",IF(NOT(ISBLANK(BA27)),_xlfn.XLOOKUP(BA27,ud_maintenance_organisation[lookupValue],ud_maintenance_organisation[lookupKey],"ERROR"),""), "")</f>
        <v/>
      </c>
      <c r="BC27" s="3" t="str">
        <f t="shared" si="9"/>
        <v/>
      </c>
      <c r="BD27" s="3" t="str">
        <f>IF($A27="","",IF((AND($A27="ADD",OR(BC27="",BC27="Vested Assets"))),"12",(_xlfn.XLOOKUP(BC27,ud_work_category[lookupValue],ud_work_category[lookupKey],""))))</f>
        <v/>
      </c>
      <c r="BE27" s="7"/>
      <c r="BF27" s="2" t="str">
        <f t="shared" si="10"/>
        <v/>
      </c>
      <c r="BG27" s="2" t="str">
        <f t="shared" si="11"/>
        <v/>
      </c>
      <c r="BH27" s="3" t="str">
        <f t="shared" si="12"/>
        <v/>
      </c>
      <c r="BI27" s="3" t="str">
        <f>IF($A27="","",IF((AND($A27="ADD",OR(BH27="",BH27="Excellent"))),"1",(_xlfn.XLOOKUP(BH27,condition[lookupValue],condition[lookupKey],""))))</f>
        <v/>
      </c>
      <c r="BJ27" s="8" t="str">
        <f t="shared" si="13"/>
        <v/>
      </c>
      <c r="BK27" s="9"/>
    </row>
    <row r="28" spans="2:63"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Q28" s="3" t="str">
        <f>IF($A28="ADD",IF(NOT(ISBLANK(AP28)),_xlfn.XLOOKUP(AP28,ud_replacement_status[lookupValue],ud_replacement_status[lookupKey],"ERROR"),""), "")</f>
        <v/>
      </c>
      <c r="AR28" s="8"/>
      <c r="AT28" s="3" t="str">
        <f>IF($A28="ADD",IF(NOT(ISBLANK(AS28)),_xlfn.XLOOKUP(AS28,ar_replace_reason[lookupValue],ar_replace_reason[lookupKey],"ERROR"),""), "")</f>
        <v/>
      </c>
      <c r="AU28" s="3" t="str">
        <f t="shared" si="6"/>
        <v/>
      </c>
      <c r="AV28" s="3" t="str">
        <f>IF($A28="","",IF((AND($A28="ADD",OR(AU28="",AU28="Queenstown-Lakes District Council"))),"70",(_xlfn.XLOOKUP(AU28,ud_organisation_owner[lookupValue],ud_organisation_owner[lookupKey],""))))</f>
        <v/>
      </c>
      <c r="AW28" s="3" t="str">
        <f t="shared" si="7"/>
        <v/>
      </c>
      <c r="AX28" s="3" t="str">
        <f>IF($A28="","",IF((AND($A28="ADD",OR(AW28="",AW28="Queenstown-Lakes District Council"))),"70",(_xlfn.XLOOKUP(AW28,ud_organisation_owner[lookupValue],ud_organisation_owner[lookupKey],""))))</f>
        <v/>
      </c>
      <c r="AY28" s="3" t="str">
        <f t="shared" si="8"/>
        <v/>
      </c>
      <c r="AZ28" s="3" t="str">
        <f>IF($A28="","",IF((AND($A28="ADD",OR(AY28="",AY28="Local Authority"))),"17",(_xlfn.XLOOKUP(AY28,ud_sub_organisation[lookupValue],ud_sub_organisation[lookupKey],""))))</f>
        <v/>
      </c>
      <c r="BB28" s="3" t="str">
        <f>IF($A28="ADD",IF(NOT(ISBLANK(BA28)),_xlfn.XLOOKUP(BA28,ud_maintenance_organisation[lookupValue],ud_maintenance_organisation[lookupKey],"ERROR"),""), "")</f>
        <v/>
      </c>
      <c r="BC28" s="3" t="str">
        <f t="shared" si="9"/>
        <v/>
      </c>
      <c r="BD28" s="3" t="str">
        <f>IF($A28="","",IF((AND($A28="ADD",OR(BC28="",BC28="Vested Assets"))),"12",(_xlfn.XLOOKUP(BC28,ud_work_category[lookupValue],ud_work_category[lookupKey],""))))</f>
        <v/>
      </c>
      <c r="BE28" s="7"/>
      <c r="BF28" s="2" t="str">
        <f t="shared" si="10"/>
        <v/>
      </c>
      <c r="BG28" s="2" t="str">
        <f t="shared" si="11"/>
        <v/>
      </c>
      <c r="BH28" s="3" t="str">
        <f t="shared" si="12"/>
        <v/>
      </c>
      <c r="BI28" s="3" t="str">
        <f>IF($A28="","",IF((AND($A28="ADD",OR(BH28="",BH28="Excellent"))),"1",(_xlfn.XLOOKUP(BH28,condition[lookupValue],condition[lookupKey],""))))</f>
        <v/>
      </c>
      <c r="BJ28" s="8" t="str">
        <f t="shared" si="13"/>
        <v/>
      </c>
      <c r="BK28" s="9"/>
    </row>
    <row r="29" spans="2:63"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Q29" s="3" t="str">
        <f>IF($A29="ADD",IF(NOT(ISBLANK(AP29)),_xlfn.XLOOKUP(AP29,ud_replacement_status[lookupValue],ud_replacement_status[lookupKey],"ERROR"),""), "")</f>
        <v/>
      </c>
      <c r="AR29" s="8"/>
      <c r="AT29" s="3" t="str">
        <f>IF($A29="ADD",IF(NOT(ISBLANK(AS29)),_xlfn.XLOOKUP(AS29,ar_replace_reason[lookupValue],ar_replace_reason[lookupKey],"ERROR"),""), "")</f>
        <v/>
      </c>
      <c r="AU29" s="3" t="str">
        <f t="shared" si="6"/>
        <v/>
      </c>
      <c r="AV29" s="3" t="str">
        <f>IF($A29="","",IF((AND($A29="ADD",OR(AU29="",AU29="Queenstown-Lakes District Council"))),"70",(_xlfn.XLOOKUP(AU29,ud_organisation_owner[lookupValue],ud_organisation_owner[lookupKey],""))))</f>
        <v/>
      </c>
      <c r="AW29" s="3" t="str">
        <f t="shared" si="7"/>
        <v/>
      </c>
      <c r="AX29" s="3" t="str">
        <f>IF($A29="","",IF((AND($A29="ADD",OR(AW29="",AW29="Queenstown-Lakes District Council"))),"70",(_xlfn.XLOOKUP(AW29,ud_organisation_owner[lookupValue],ud_organisation_owner[lookupKey],""))))</f>
        <v/>
      </c>
      <c r="AY29" s="3" t="str">
        <f t="shared" si="8"/>
        <v/>
      </c>
      <c r="AZ29" s="3" t="str">
        <f>IF($A29="","",IF((AND($A29="ADD",OR(AY29="",AY29="Local Authority"))),"17",(_xlfn.XLOOKUP(AY29,ud_sub_organisation[lookupValue],ud_sub_organisation[lookupKey],""))))</f>
        <v/>
      </c>
      <c r="BB29" s="3" t="str">
        <f>IF($A29="ADD",IF(NOT(ISBLANK(BA29)),_xlfn.XLOOKUP(BA29,ud_maintenance_organisation[lookupValue],ud_maintenance_organisation[lookupKey],"ERROR"),""), "")</f>
        <v/>
      </c>
      <c r="BC29" s="3" t="str">
        <f t="shared" si="9"/>
        <v/>
      </c>
      <c r="BD29" s="3" t="str">
        <f>IF($A29="","",IF((AND($A29="ADD",OR(BC29="",BC29="Vested Assets"))),"12",(_xlfn.XLOOKUP(BC29,ud_work_category[lookupValue],ud_work_category[lookupKey],""))))</f>
        <v/>
      </c>
      <c r="BE29" s="7"/>
      <c r="BF29" s="2" t="str">
        <f t="shared" si="10"/>
        <v/>
      </c>
      <c r="BG29" s="2" t="str">
        <f t="shared" si="11"/>
        <v/>
      </c>
      <c r="BH29" s="3" t="str">
        <f t="shared" si="12"/>
        <v/>
      </c>
      <c r="BI29" s="3" t="str">
        <f>IF($A29="","",IF((AND($A29="ADD",OR(BH29="",BH29="Excellent"))),"1",(_xlfn.XLOOKUP(BH29,condition[lookupValue],condition[lookupKey],""))))</f>
        <v/>
      </c>
      <c r="BJ29" s="8" t="str">
        <f t="shared" si="13"/>
        <v/>
      </c>
      <c r="BK29" s="9"/>
    </row>
    <row r="30" spans="2:63"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Q30" s="3" t="str">
        <f>IF($A30="ADD",IF(NOT(ISBLANK(AP30)),_xlfn.XLOOKUP(AP30,ud_replacement_status[lookupValue],ud_replacement_status[lookupKey],"ERROR"),""), "")</f>
        <v/>
      </c>
      <c r="AR30" s="8"/>
      <c r="AT30" s="3" t="str">
        <f>IF($A30="ADD",IF(NOT(ISBLANK(AS30)),_xlfn.XLOOKUP(AS30,ar_replace_reason[lookupValue],ar_replace_reason[lookupKey],"ERROR"),""), "")</f>
        <v/>
      </c>
      <c r="AU30" s="3" t="str">
        <f t="shared" si="6"/>
        <v/>
      </c>
      <c r="AV30" s="3" t="str">
        <f>IF($A30="","",IF((AND($A30="ADD",OR(AU30="",AU30="Queenstown-Lakes District Council"))),"70",(_xlfn.XLOOKUP(AU30,ud_organisation_owner[lookupValue],ud_organisation_owner[lookupKey],""))))</f>
        <v/>
      </c>
      <c r="AW30" s="3" t="str">
        <f t="shared" si="7"/>
        <v/>
      </c>
      <c r="AX30" s="3" t="str">
        <f>IF($A30="","",IF((AND($A30="ADD",OR(AW30="",AW30="Queenstown-Lakes District Council"))),"70",(_xlfn.XLOOKUP(AW30,ud_organisation_owner[lookupValue],ud_organisation_owner[lookupKey],""))))</f>
        <v/>
      </c>
      <c r="AY30" s="3" t="str">
        <f t="shared" si="8"/>
        <v/>
      </c>
      <c r="AZ30" s="3" t="str">
        <f>IF($A30="","",IF((AND($A30="ADD",OR(AY30="",AY30="Local Authority"))),"17",(_xlfn.XLOOKUP(AY30,ud_sub_organisation[lookupValue],ud_sub_organisation[lookupKey],""))))</f>
        <v/>
      </c>
      <c r="BB30" s="3" t="str">
        <f>IF($A30="ADD",IF(NOT(ISBLANK(BA30)),_xlfn.XLOOKUP(BA30,ud_maintenance_organisation[lookupValue],ud_maintenance_organisation[lookupKey],"ERROR"),""), "")</f>
        <v/>
      </c>
      <c r="BC30" s="3" t="str">
        <f t="shared" si="9"/>
        <v/>
      </c>
      <c r="BD30" s="3" t="str">
        <f>IF($A30="","",IF((AND($A30="ADD",OR(BC30="",BC30="Vested Assets"))),"12",(_xlfn.XLOOKUP(BC30,ud_work_category[lookupValue],ud_work_category[lookupKey],""))))</f>
        <v/>
      </c>
      <c r="BE30" s="7"/>
      <c r="BF30" s="2" t="str">
        <f t="shared" si="10"/>
        <v/>
      </c>
      <c r="BG30" s="2" t="str">
        <f t="shared" si="11"/>
        <v/>
      </c>
      <c r="BH30" s="3" t="str">
        <f t="shared" si="12"/>
        <v/>
      </c>
      <c r="BI30" s="3" t="str">
        <f>IF($A30="","",IF((AND($A30="ADD",OR(BH30="",BH30="Excellent"))),"1",(_xlfn.XLOOKUP(BH30,condition[lookupValue],condition[lookupKey],""))))</f>
        <v/>
      </c>
      <c r="BJ30" s="8" t="str">
        <f t="shared" si="13"/>
        <v/>
      </c>
      <c r="BK30" s="9"/>
    </row>
    <row r="31" spans="2:63"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Q31" s="3" t="str">
        <f>IF($A31="ADD",IF(NOT(ISBLANK(AP31)),_xlfn.XLOOKUP(AP31,ud_replacement_status[lookupValue],ud_replacement_status[lookupKey],"ERROR"),""), "")</f>
        <v/>
      </c>
      <c r="AR31" s="8"/>
      <c r="AT31" s="3" t="str">
        <f>IF($A31="ADD",IF(NOT(ISBLANK(AS31)),_xlfn.XLOOKUP(AS31,ar_replace_reason[lookupValue],ar_replace_reason[lookupKey],"ERROR"),""), "")</f>
        <v/>
      </c>
      <c r="AU31" s="3" t="str">
        <f t="shared" si="6"/>
        <v/>
      </c>
      <c r="AV31" s="3" t="str">
        <f>IF($A31="","",IF((AND($A31="ADD",OR(AU31="",AU31="Queenstown-Lakes District Council"))),"70",(_xlfn.XLOOKUP(AU31,ud_organisation_owner[lookupValue],ud_organisation_owner[lookupKey],""))))</f>
        <v/>
      </c>
      <c r="AW31" s="3" t="str">
        <f t="shared" si="7"/>
        <v/>
      </c>
      <c r="AX31" s="3" t="str">
        <f>IF($A31="","",IF((AND($A31="ADD",OR(AW31="",AW31="Queenstown-Lakes District Council"))),"70",(_xlfn.XLOOKUP(AW31,ud_organisation_owner[lookupValue],ud_organisation_owner[lookupKey],""))))</f>
        <v/>
      </c>
      <c r="AY31" s="3" t="str">
        <f t="shared" si="8"/>
        <v/>
      </c>
      <c r="AZ31" s="3" t="str">
        <f>IF($A31="","",IF((AND($A31="ADD",OR(AY31="",AY31="Local Authority"))),"17",(_xlfn.XLOOKUP(AY31,ud_sub_organisation[lookupValue],ud_sub_organisation[lookupKey],""))))</f>
        <v/>
      </c>
      <c r="BB31" s="3" t="str">
        <f>IF($A31="ADD",IF(NOT(ISBLANK(BA31)),_xlfn.XLOOKUP(BA31,ud_maintenance_organisation[lookupValue],ud_maintenance_organisation[lookupKey],"ERROR"),""), "")</f>
        <v/>
      </c>
      <c r="BC31" s="3" t="str">
        <f t="shared" si="9"/>
        <v/>
      </c>
      <c r="BD31" s="3" t="str">
        <f>IF($A31="","",IF((AND($A31="ADD",OR(BC31="",BC31="Vested Assets"))),"12",(_xlfn.XLOOKUP(BC31,ud_work_category[lookupValue],ud_work_category[lookupKey],""))))</f>
        <v/>
      </c>
      <c r="BE31" s="7"/>
      <c r="BF31" s="2" t="str">
        <f t="shared" si="10"/>
        <v/>
      </c>
      <c r="BG31" s="2" t="str">
        <f t="shared" si="11"/>
        <v/>
      </c>
      <c r="BH31" s="3" t="str">
        <f t="shared" si="12"/>
        <v/>
      </c>
      <c r="BI31" s="3" t="str">
        <f>IF($A31="","",IF((AND($A31="ADD",OR(BH31="",BH31="Excellent"))),"1",(_xlfn.XLOOKUP(BH31,condition[lookupValue],condition[lookupKey],""))))</f>
        <v/>
      </c>
      <c r="BJ31" s="8" t="str">
        <f t="shared" si="13"/>
        <v/>
      </c>
      <c r="BK31" s="9"/>
    </row>
    <row r="32" spans="2:63"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Q32" s="3" t="str">
        <f>IF($A32="ADD",IF(NOT(ISBLANK(AP32)),_xlfn.XLOOKUP(AP32,ud_replacement_status[lookupValue],ud_replacement_status[lookupKey],"ERROR"),""), "")</f>
        <v/>
      </c>
      <c r="AR32" s="8"/>
      <c r="AT32" s="3" t="str">
        <f>IF($A32="ADD",IF(NOT(ISBLANK(AS32)),_xlfn.XLOOKUP(AS32,ar_replace_reason[lookupValue],ar_replace_reason[lookupKey],"ERROR"),""), "")</f>
        <v/>
      </c>
      <c r="AU32" s="3" t="str">
        <f t="shared" si="6"/>
        <v/>
      </c>
      <c r="AV32" s="3" t="str">
        <f>IF($A32="","",IF((AND($A32="ADD",OR(AU32="",AU32="Queenstown-Lakes District Council"))),"70",(_xlfn.XLOOKUP(AU32,ud_organisation_owner[lookupValue],ud_organisation_owner[lookupKey],""))))</f>
        <v/>
      </c>
      <c r="AW32" s="3" t="str">
        <f t="shared" si="7"/>
        <v/>
      </c>
      <c r="AX32" s="3" t="str">
        <f>IF($A32="","",IF((AND($A32="ADD",OR(AW32="",AW32="Queenstown-Lakes District Council"))),"70",(_xlfn.XLOOKUP(AW32,ud_organisation_owner[lookupValue],ud_organisation_owner[lookupKey],""))))</f>
        <v/>
      </c>
      <c r="AY32" s="3" t="str">
        <f t="shared" si="8"/>
        <v/>
      </c>
      <c r="AZ32" s="3" t="str">
        <f>IF($A32="","",IF((AND($A32="ADD",OR(AY32="",AY32="Local Authority"))),"17",(_xlfn.XLOOKUP(AY32,ud_sub_organisation[lookupValue],ud_sub_organisation[lookupKey],""))))</f>
        <v/>
      </c>
      <c r="BB32" s="3" t="str">
        <f>IF($A32="ADD",IF(NOT(ISBLANK(BA32)),_xlfn.XLOOKUP(BA32,ud_maintenance_organisation[lookupValue],ud_maintenance_organisation[lookupKey],"ERROR"),""), "")</f>
        <v/>
      </c>
      <c r="BC32" s="3" t="str">
        <f t="shared" si="9"/>
        <v/>
      </c>
      <c r="BD32" s="3" t="str">
        <f>IF($A32="","",IF((AND($A32="ADD",OR(BC32="",BC32="Vested Assets"))),"12",(_xlfn.XLOOKUP(BC32,ud_work_category[lookupValue],ud_work_category[lookupKey],""))))</f>
        <v/>
      </c>
      <c r="BE32" s="7"/>
      <c r="BF32" s="2" t="str">
        <f t="shared" si="10"/>
        <v/>
      </c>
      <c r="BG32" s="2" t="str">
        <f t="shared" si="11"/>
        <v/>
      </c>
      <c r="BH32" s="3" t="str">
        <f t="shared" si="12"/>
        <v/>
      </c>
      <c r="BI32" s="3" t="str">
        <f>IF($A32="","",IF((AND($A32="ADD",OR(BH32="",BH32="Excellent"))),"1",(_xlfn.XLOOKUP(BH32,condition[lookupValue],condition[lookupKey],""))))</f>
        <v/>
      </c>
      <c r="BJ32" s="8" t="str">
        <f t="shared" si="13"/>
        <v/>
      </c>
      <c r="BK32" s="9"/>
    </row>
    <row r="33" spans="2:63"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Q33" s="3" t="str">
        <f>IF($A33="ADD",IF(NOT(ISBLANK(AP33)),_xlfn.XLOOKUP(AP33,ud_replacement_status[lookupValue],ud_replacement_status[lookupKey],"ERROR"),""), "")</f>
        <v/>
      </c>
      <c r="AR33" s="8"/>
      <c r="AT33" s="3" t="str">
        <f>IF($A33="ADD",IF(NOT(ISBLANK(AS33)),_xlfn.XLOOKUP(AS33,ar_replace_reason[lookupValue],ar_replace_reason[lookupKey],"ERROR"),""), "")</f>
        <v/>
      </c>
      <c r="AU33" s="3" t="str">
        <f t="shared" si="6"/>
        <v/>
      </c>
      <c r="AV33" s="3" t="str">
        <f>IF($A33="","",IF((AND($A33="ADD",OR(AU33="",AU33="Queenstown-Lakes District Council"))),"70",(_xlfn.XLOOKUP(AU33,ud_organisation_owner[lookupValue],ud_organisation_owner[lookupKey],""))))</f>
        <v/>
      </c>
      <c r="AW33" s="3" t="str">
        <f t="shared" si="7"/>
        <v/>
      </c>
      <c r="AX33" s="3" t="str">
        <f>IF($A33="","",IF((AND($A33="ADD",OR(AW33="",AW33="Queenstown-Lakes District Council"))),"70",(_xlfn.XLOOKUP(AW33,ud_organisation_owner[lookupValue],ud_organisation_owner[lookupKey],""))))</f>
        <v/>
      </c>
      <c r="AY33" s="3" t="str">
        <f t="shared" si="8"/>
        <v/>
      </c>
      <c r="AZ33" s="3" t="str">
        <f>IF($A33="","",IF((AND($A33="ADD",OR(AY33="",AY33="Local Authority"))),"17",(_xlfn.XLOOKUP(AY33,ud_sub_organisation[lookupValue],ud_sub_organisation[lookupKey],""))))</f>
        <v/>
      </c>
      <c r="BB33" s="3" t="str">
        <f>IF($A33="ADD",IF(NOT(ISBLANK(BA33)),_xlfn.XLOOKUP(BA33,ud_maintenance_organisation[lookupValue],ud_maintenance_organisation[lookupKey],"ERROR"),""), "")</f>
        <v/>
      </c>
      <c r="BC33" s="3" t="str">
        <f t="shared" si="9"/>
        <v/>
      </c>
      <c r="BD33" s="3" t="str">
        <f>IF($A33="","",IF((AND($A33="ADD",OR(BC33="",BC33="Vested Assets"))),"12",(_xlfn.XLOOKUP(BC33,ud_work_category[lookupValue],ud_work_category[lookupKey],""))))</f>
        <v/>
      </c>
      <c r="BE33" s="7"/>
      <c r="BF33" s="2" t="str">
        <f t="shared" si="10"/>
        <v/>
      </c>
      <c r="BG33" s="2" t="str">
        <f t="shared" si="11"/>
        <v/>
      </c>
      <c r="BH33" s="3" t="str">
        <f t="shared" si="12"/>
        <v/>
      </c>
      <c r="BI33" s="3" t="str">
        <f>IF($A33="","",IF((AND($A33="ADD",OR(BH33="",BH33="Excellent"))),"1",(_xlfn.XLOOKUP(BH33,condition[lookupValue],condition[lookupKey],""))))</f>
        <v/>
      </c>
      <c r="BJ33" s="8" t="str">
        <f t="shared" si="13"/>
        <v/>
      </c>
      <c r="BK33" s="9"/>
    </row>
    <row r="34" spans="2:63"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Q34" s="3" t="str">
        <f>IF($A34="ADD",IF(NOT(ISBLANK(AP34)),_xlfn.XLOOKUP(AP34,ud_replacement_status[lookupValue],ud_replacement_status[lookupKey],"ERROR"),""), "")</f>
        <v/>
      </c>
      <c r="AR34" s="8"/>
      <c r="AT34" s="3" t="str">
        <f>IF($A34="ADD",IF(NOT(ISBLANK(AS34)),_xlfn.XLOOKUP(AS34,ar_replace_reason[lookupValue],ar_replace_reason[lookupKey],"ERROR"),""), "")</f>
        <v/>
      </c>
      <c r="AU34" s="3" t="str">
        <f t="shared" si="6"/>
        <v/>
      </c>
      <c r="AV34" s="3" t="str">
        <f>IF($A34="","",IF((AND($A34="ADD",OR(AU34="",AU34="Queenstown-Lakes District Council"))),"70",(_xlfn.XLOOKUP(AU34,ud_organisation_owner[lookupValue],ud_organisation_owner[lookupKey],""))))</f>
        <v/>
      </c>
      <c r="AW34" s="3" t="str">
        <f t="shared" si="7"/>
        <v/>
      </c>
      <c r="AX34" s="3" t="str">
        <f>IF($A34="","",IF((AND($A34="ADD",OR(AW34="",AW34="Queenstown-Lakes District Council"))),"70",(_xlfn.XLOOKUP(AW34,ud_organisation_owner[lookupValue],ud_organisation_owner[lookupKey],""))))</f>
        <v/>
      </c>
      <c r="AY34" s="3" t="str">
        <f t="shared" si="8"/>
        <v/>
      </c>
      <c r="AZ34" s="3" t="str">
        <f>IF($A34="","",IF((AND($A34="ADD",OR(AY34="",AY34="Local Authority"))),"17",(_xlfn.XLOOKUP(AY34,ud_sub_organisation[lookupValue],ud_sub_organisation[lookupKey],""))))</f>
        <v/>
      </c>
      <c r="BB34" s="3" t="str">
        <f>IF($A34="ADD",IF(NOT(ISBLANK(BA34)),_xlfn.XLOOKUP(BA34,ud_maintenance_organisation[lookupValue],ud_maintenance_organisation[lookupKey],"ERROR"),""), "")</f>
        <v/>
      </c>
      <c r="BC34" s="3" t="str">
        <f t="shared" si="9"/>
        <v/>
      </c>
      <c r="BD34" s="3" t="str">
        <f>IF($A34="","",IF((AND($A34="ADD",OR(BC34="",BC34="Vested Assets"))),"12",(_xlfn.XLOOKUP(BC34,ud_work_category[lookupValue],ud_work_category[lookupKey],""))))</f>
        <v/>
      </c>
      <c r="BE34" s="7"/>
      <c r="BF34" s="2" t="str">
        <f t="shared" si="10"/>
        <v/>
      </c>
      <c r="BG34" s="2" t="str">
        <f t="shared" si="11"/>
        <v/>
      </c>
      <c r="BH34" s="3" t="str">
        <f t="shared" si="12"/>
        <v/>
      </c>
      <c r="BI34" s="3" t="str">
        <f>IF($A34="","",IF((AND($A34="ADD",OR(BH34="",BH34="Excellent"))),"1",(_xlfn.XLOOKUP(BH34,condition[lookupValue],condition[lookupKey],""))))</f>
        <v/>
      </c>
      <c r="BJ34" s="8" t="str">
        <f t="shared" si="13"/>
        <v/>
      </c>
      <c r="BK34" s="9"/>
    </row>
    <row r="35" spans="2:63"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Q35" s="3" t="str">
        <f>IF($A35="ADD",IF(NOT(ISBLANK(AP35)),_xlfn.XLOOKUP(AP35,ud_replacement_status[lookupValue],ud_replacement_status[lookupKey],"ERROR"),""), "")</f>
        <v/>
      </c>
      <c r="AR35" s="8"/>
      <c r="AT35" s="3" t="str">
        <f>IF($A35="ADD",IF(NOT(ISBLANK(AS35)),_xlfn.XLOOKUP(AS35,ar_replace_reason[lookupValue],ar_replace_reason[lookupKey],"ERROR"),""), "")</f>
        <v/>
      </c>
      <c r="AU35" s="3" t="str">
        <f t="shared" si="6"/>
        <v/>
      </c>
      <c r="AV35" s="3" t="str">
        <f>IF($A35="","",IF((AND($A35="ADD",OR(AU35="",AU35="Queenstown-Lakes District Council"))),"70",(_xlfn.XLOOKUP(AU35,ud_organisation_owner[lookupValue],ud_organisation_owner[lookupKey],""))))</f>
        <v/>
      </c>
      <c r="AW35" s="3" t="str">
        <f t="shared" si="7"/>
        <v/>
      </c>
      <c r="AX35" s="3" t="str">
        <f>IF($A35="","",IF((AND($A35="ADD",OR(AW35="",AW35="Queenstown-Lakes District Council"))),"70",(_xlfn.XLOOKUP(AW35,ud_organisation_owner[lookupValue],ud_organisation_owner[lookupKey],""))))</f>
        <v/>
      </c>
      <c r="AY35" s="3" t="str">
        <f t="shared" si="8"/>
        <v/>
      </c>
      <c r="AZ35" s="3" t="str">
        <f>IF($A35="","",IF((AND($A35="ADD",OR(AY35="",AY35="Local Authority"))),"17",(_xlfn.XLOOKUP(AY35,ud_sub_organisation[lookupValue],ud_sub_organisation[lookupKey],""))))</f>
        <v/>
      </c>
      <c r="BB35" s="3" t="str">
        <f>IF($A35="ADD",IF(NOT(ISBLANK(BA35)),_xlfn.XLOOKUP(BA35,ud_maintenance_organisation[lookupValue],ud_maintenance_organisation[lookupKey],"ERROR"),""), "")</f>
        <v/>
      </c>
      <c r="BC35" s="3" t="str">
        <f t="shared" si="9"/>
        <v/>
      </c>
      <c r="BD35" s="3" t="str">
        <f>IF($A35="","",IF((AND($A35="ADD",OR(BC35="",BC35="Vested Assets"))),"12",(_xlfn.XLOOKUP(BC35,ud_work_category[lookupValue],ud_work_category[lookupKey],""))))</f>
        <v/>
      </c>
      <c r="BE35" s="7"/>
      <c r="BF35" s="2" t="str">
        <f t="shared" si="10"/>
        <v/>
      </c>
      <c r="BG35" s="2" t="str">
        <f t="shared" si="11"/>
        <v/>
      </c>
      <c r="BH35" s="3" t="str">
        <f t="shared" si="12"/>
        <v/>
      </c>
      <c r="BI35" s="3" t="str">
        <f>IF($A35="","",IF((AND($A35="ADD",OR(BH35="",BH35="Excellent"))),"1",(_xlfn.XLOOKUP(BH35,condition[lookupValue],condition[lookupKey],""))))</f>
        <v/>
      </c>
      <c r="BJ35" s="8" t="str">
        <f t="shared" si="13"/>
        <v/>
      </c>
      <c r="BK35" s="9"/>
    </row>
    <row r="36" spans="2:63"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Q36" s="3" t="str">
        <f>IF($A36="ADD",IF(NOT(ISBLANK(AP36)),_xlfn.XLOOKUP(AP36,ud_replacement_status[lookupValue],ud_replacement_status[lookupKey],"ERROR"),""), "")</f>
        <v/>
      </c>
      <c r="AR36" s="8"/>
      <c r="AT36" s="3" t="str">
        <f>IF($A36="ADD",IF(NOT(ISBLANK(AS36)),_xlfn.XLOOKUP(AS36,ar_replace_reason[lookupValue],ar_replace_reason[lookupKey],"ERROR"),""), "")</f>
        <v/>
      </c>
      <c r="AU36" s="3" t="str">
        <f t="shared" si="6"/>
        <v/>
      </c>
      <c r="AV36" s="3" t="str">
        <f>IF($A36="","",IF((AND($A36="ADD",OR(AU36="",AU36="Queenstown-Lakes District Council"))),"70",(_xlfn.XLOOKUP(AU36,ud_organisation_owner[lookupValue],ud_organisation_owner[lookupKey],""))))</f>
        <v/>
      </c>
      <c r="AW36" s="3" t="str">
        <f t="shared" si="7"/>
        <v/>
      </c>
      <c r="AX36" s="3" t="str">
        <f>IF($A36="","",IF((AND($A36="ADD",OR(AW36="",AW36="Queenstown-Lakes District Council"))),"70",(_xlfn.XLOOKUP(AW36,ud_organisation_owner[lookupValue],ud_organisation_owner[lookupKey],""))))</f>
        <v/>
      </c>
      <c r="AY36" s="3" t="str">
        <f t="shared" si="8"/>
        <v/>
      </c>
      <c r="AZ36" s="3" t="str">
        <f>IF($A36="","",IF((AND($A36="ADD",OR(AY36="",AY36="Local Authority"))),"17",(_xlfn.XLOOKUP(AY36,ud_sub_organisation[lookupValue],ud_sub_organisation[lookupKey],""))))</f>
        <v/>
      </c>
      <c r="BB36" s="3" t="str">
        <f>IF($A36="ADD",IF(NOT(ISBLANK(BA36)),_xlfn.XLOOKUP(BA36,ud_maintenance_organisation[lookupValue],ud_maintenance_organisation[lookupKey],"ERROR"),""), "")</f>
        <v/>
      </c>
      <c r="BC36" s="3" t="str">
        <f t="shared" si="9"/>
        <v/>
      </c>
      <c r="BD36" s="3" t="str">
        <f>IF($A36="","",IF((AND($A36="ADD",OR(BC36="",BC36="Vested Assets"))),"12",(_xlfn.XLOOKUP(BC36,ud_work_category[lookupValue],ud_work_category[lookupKey],""))))</f>
        <v/>
      </c>
      <c r="BE36" s="7"/>
      <c r="BF36" s="2" t="str">
        <f t="shared" si="10"/>
        <v/>
      </c>
      <c r="BG36" s="2" t="str">
        <f t="shared" si="11"/>
        <v/>
      </c>
      <c r="BH36" s="3" t="str">
        <f t="shared" si="12"/>
        <v/>
      </c>
      <c r="BI36" s="3" t="str">
        <f>IF($A36="","",IF((AND($A36="ADD",OR(BH36="",BH36="Excellent"))),"1",(_xlfn.XLOOKUP(BH36,condition[lookupValue],condition[lookupKey],""))))</f>
        <v/>
      </c>
      <c r="BJ36" s="8" t="str">
        <f t="shared" si="13"/>
        <v/>
      </c>
      <c r="BK36" s="9"/>
    </row>
    <row r="37" spans="2:63"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Q37" s="3" t="str">
        <f>IF($A37="ADD",IF(NOT(ISBLANK(AP37)),_xlfn.XLOOKUP(AP37,ud_replacement_status[lookupValue],ud_replacement_status[lookupKey],"ERROR"),""), "")</f>
        <v/>
      </c>
      <c r="AR37" s="8"/>
      <c r="AT37" s="3" t="str">
        <f>IF($A37="ADD",IF(NOT(ISBLANK(AS37)),_xlfn.XLOOKUP(AS37,ar_replace_reason[lookupValue],ar_replace_reason[lookupKey],"ERROR"),""), "")</f>
        <v/>
      </c>
      <c r="AU37" s="3" t="str">
        <f t="shared" si="6"/>
        <v/>
      </c>
      <c r="AV37" s="3" t="str">
        <f>IF($A37="","",IF((AND($A37="ADD",OR(AU37="",AU37="Queenstown-Lakes District Council"))),"70",(_xlfn.XLOOKUP(AU37,ud_organisation_owner[lookupValue],ud_organisation_owner[lookupKey],""))))</f>
        <v/>
      </c>
      <c r="AW37" s="3" t="str">
        <f t="shared" si="7"/>
        <v/>
      </c>
      <c r="AX37" s="3" t="str">
        <f>IF($A37="","",IF((AND($A37="ADD",OR(AW37="",AW37="Queenstown-Lakes District Council"))),"70",(_xlfn.XLOOKUP(AW37,ud_organisation_owner[lookupValue],ud_organisation_owner[lookupKey],""))))</f>
        <v/>
      </c>
      <c r="AY37" s="3" t="str">
        <f t="shared" si="8"/>
        <v/>
      </c>
      <c r="AZ37" s="3" t="str">
        <f>IF($A37="","",IF((AND($A37="ADD",OR(AY37="",AY37="Local Authority"))),"17",(_xlfn.XLOOKUP(AY37,ud_sub_organisation[lookupValue],ud_sub_organisation[lookupKey],""))))</f>
        <v/>
      </c>
      <c r="BB37" s="3" t="str">
        <f>IF($A37="ADD",IF(NOT(ISBLANK(BA37)),_xlfn.XLOOKUP(BA37,ud_maintenance_organisation[lookupValue],ud_maintenance_organisation[lookupKey],"ERROR"),""), "")</f>
        <v/>
      </c>
      <c r="BC37" s="3" t="str">
        <f t="shared" si="9"/>
        <v/>
      </c>
      <c r="BD37" s="3" t="str">
        <f>IF($A37="","",IF((AND($A37="ADD",OR(BC37="",BC37="Vested Assets"))),"12",(_xlfn.XLOOKUP(BC37,ud_work_category[lookupValue],ud_work_category[lookupKey],""))))</f>
        <v/>
      </c>
      <c r="BE37" s="7"/>
      <c r="BF37" s="2" t="str">
        <f t="shared" si="10"/>
        <v/>
      </c>
      <c r="BG37" s="2" t="str">
        <f t="shared" si="11"/>
        <v/>
      </c>
      <c r="BH37" s="3" t="str">
        <f t="shared" si="12"/>
        <v/>
      </c>
      <c r="BI37" s="3" t="str">
        <f>IF($A37="","",IF((AND($A37="ADD",OR(BH37="",BH37="Excellent"))),"1",(_xlfn.XLOOKUP(BH37,condition[lookupValue],condition[lookupKey],""))))</f>
        <v/>
      </c>
      <c r="BJ37" s="8" t="str">
        <f t="shared" si="13"/>
        <v/>
      </c>
      <c r="BK37" s="9"/>
    </row>
    <row r="38" spans="2:63"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Q38" s="3" t="str">
        <f>IF($A38="ADD",IF(NOT(ISBLANK(AP38)),_xlfn.XLOOKUP(AP38,ud_replacement_status[lookupValue],ud_replacement_status[lookupKey],"ERROR"),""), "")</f>
        <v/>
      </c>
      <c r="AR38" s="8"/>
      <c r="AT38" s="3" t="str">
        <f>IF($A38="ADD",IF(NOT(ISBLANK(AS38)),_xlfn.XLOOKUP(AS38,ar_replace_reason[lookupValue],ar_replace_reason[lookupKey],"ERROR"),""), "")</f>
        <v/>
      </c>
      <c r="AU38" s="3" t="str">
        <f t="shared" si="6"/>
        <v/>
      </c>
      <c r="AV38" s="3" t="str">
        <f>IF($A38="","",IF((AND($A38="ADD",OR(AU38="",AU38="Queenstown-Lakes District Council"))),"70",(_xlfn.XLOOKUP(AU38,ud_organisation_owner[lookupValue],ud_organisation_owner[lookupKey],""))))</f>
        <v/>
      </c>
      <c r="AW38" s="3" t="str">
        <f t="shared" si="7"/>
        <v/>
      </c>
      <c r="AX38" s="3" t="str">
        <f>IF($A38="","",IF((AND($A38="ADD",OR(AW38="",AW38="Queenstown-Lakes District Council"))),"70",(_xlfn.XLOOKUP(AW38,ud_organisation_owner[lookupValue],ud_organisation_owner[lookupKey],""))))</f>
        <v/>
      </c>
      <c r="AY38" s="3" t="str">
        <f t="shared" si="8"/>
        <v/>
      </c>
      <c r="AZ38" s="3" t="str">
        <f>IF($A38="","",IF((AND($A38="ADD",OR(AY38="",AY38="Local Authority"))),"17",(_xlfn.XLOOKUP(AY38,ud_sub_organisation[lookupValue],ud_sub_organisation[lookupKey],""))))</f>
        <v/>
      </c>
      <c r="BB38" s="3" t="str">
        <f>IF($A38="ADD",IF(NOT(ISBLANK(BA38)),_xlfn.XLOOKUP(BA38,ud_maintenance_organisation[lookupValue],ud_maintenance_organisation[lookupKey],"ERROR"),""), "")</f>
        <v/>
      </c>
      <c r="BC38" s="3" t="str">
        <f t="shared" si="9"/>
        <v/>
      </c>
      <c r="BD38" s="3" t="str">
        <f>IF($A38="","",IF((AND($A38="ADD",OR(BC38="",BC38="Vested Assets"))),"12",(_xlfn.XLOOKUP(BC38,ud_work_category[lookupValue],ud_work_category[lookupKey],""))))</f>
        <v/>
      </c>
      <c r="BE38" s="7"/>
      <c r="BF38" s="2" t="str">
        <f t="shared" si="10"/>
        <v/>
      </c>
      <c r="BG38" s="2" t="str">
        <f t="shared" si="11"/>
        <v/>
      </c>
      <c r="BH38" s="3" t="str">
        <f t="shared" si="12"/>
        <v/>
      </c>
      <c r="BI38" s="3" t="str">
        <f>IF($A38="","",IF((AND($A38="ADD",OR(BH38="",BH38="Excellent"))),"1",(_xlfn.XLOOKUP(BH38,condition[lookupValue],condition[lookupKey],""))))</f>
        <v/>
      </c>
      <c r="BJ38" s="8" t="str">
        <f t="shared" si="13"/>
        <v/>
      </c>
      <c r="BK38" s="9"/>
    </row>
    <row r="39" spans="2:63"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Q39" s="3" t="str">
        <f>IF($A39="ADD",IF(NOT(ISBLANK(AP39)),_xlfn.XLOOKUP(AP39,ud_replacement_status[lookupValue],ud_replacement_status[lookupKey],"ERROR"),""), "")</f>
        <v/>
      </c>
      <c r="AR39" s="8"/>
      <c r="AT39" s="3" t="str">
        <f>IF($A39="ADD",IF(NOT(ISBLANK(AS39)),_xlfn.XLOOKUP(AS39,ar_replace_reason[lookupValue],ar_replace_reason[lookupKey],"ERROR"),""), "")</f>
        <v/>
      </c>
      <c r="AU39" s="3" t="str">
        <f t="shared" si="6"/>
        <v/>
      </c>
      <c r="AV39" s="3" t="str">
        <f>IF($A39="","",IF((AND($A39="ADD",OR(AU39="",AU39="Queenstown-Lakes District Council"))),"70",(_xlfn.XLOOKUP(AU39,ud_organisation_owner[lookupValue],ud_organisation_owner[lookupKey],""))))</f>
        <v/>
      </c>
      <c r="AW39" s="3" t="str">
        <f t="shared" si="7"/>
        <v/>
      </c>
      <c r="AX39" s="3" t="str">
        <f>IF($A39="","",IF((AND($A39="ADD",OR(AW39="",AW39="Queenstown-Lakes District Council"))),"70",(_xlfn.XLOOKUP(AW39,ud_organisation_owner[lookupValue],ud_organisation_owner[lookupKey],""))))</f>
        <v/>
      </c>
      <c r="AY39" s="3" t="str">
        <f t="shared" si="8"/>
        <v/>
      </c>
      <c r="AZ39" s="3" t="str">
        <f>IF($A39="","",IF((AND($A39="ADD",OR(AY39="",AY39="Local Authority"))),"17",(_xlfn.XLOOKUP(AY39,ud_sub_organisation[lookupValue],ud_sub_organisation[lookupKey],""))))</f>
        <v/>
      </c>
      <c r="BB39" s="3" t="str">
        <f>IF($A39="ADD",IF(NOT(ISBLANK(BA39)),_xlfn.XLOOKUP(BA39,ud_maintenance_organisation[lookupValue],ud_maintenance_organisation[lookupKey],"ERROR"),""), "")</f>
        <v/>
      </c>
      <c r="BC39" s="3" t="str">
        <f t="shared" si="9"/>
        <v/>
      </c>
      <c r="BD39" s="3" t="str">
        <f>IF($A39="","",IF((AND($A39="ADD",OR(BC39="",BC39="Vested Assets"))),"12",(_xlfn.XLOOKUP(BC39,ud_work_category[lookupValue],ud_work_category[lookupKey],""))))</f>
        <v/>
      </c>
      <c r="BE39" s="7"/>
      <c r="BF39" s="2" t="str">
        <f t="shared" si="10"/>
        <v/>
      </c>
      <c r="BG39" s="2" t="str">
        <f t="shared" si="11"/>
        <v/>
      </c>
      <c r="BH39" s="3" t="str">
        <f t="shared" si="12"/>
        <v/>
      </c>
      <c r="BI39" s="3" t="str">
        <f>IF($A39="","",IF((AND($A39="ADD",OR(BH39="",BH39="Excellent"))),"1",(_xlfn.XLOOKUP(BH39,condition[lookupValue],condition[lookupKey],""))))</f>
        <v/>
      </c>
      <c r="BJ39" s="8" t="str">
        <f t="shared" si="13"/>
        <v/>
      </c>
      <c r="BK39" s="9"/>
    </row>
    <row r="40" spans="2:63"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Q40" s="3" t="str">
        <f>IF($A40="ADD",IF(NOT(ISBLANK(AP40)),_xlfn.XLOOKUP(AP40,ud_replacement_status[lookupValue],ud_replacement_status[lookupKey],"ERROR"),""), "")</f>
        <v/>
      </c>
      <c r="AR40" s="8"/>
      <c r="AT40" s="3" t="str">
        <f>IF($A40="ADD",IF(NOT(ISBLANK(AS40)),_xlfn.XLOOKUP(AS40,ar_replace_reason[lookupValue],ar_replace_reason[lookupKey],"ERROR"),""), "")</f>
        <v/>
      </c>
      <c r="AU40" s="3" t="str">
        <f t="shared" si="6"/>
        <v/>
      </c>
      <c r="AV40" s="3" t="str">
        <f>IF($A40="","",IF((AND($A40="ADD",OR(AU40="",AU40="Queenstown-Lakes District Council"))),"70",(_xlfn.XLOOKUP(AU40,ud_organisation_owner[lookupValue],ud_organisation_owner[lookupKey],""))))</f>
        <v/>
      </c>
      <c r="AW40" s="3" t="str">
        <f t="shared" si="7"/>
        <v/>
      </c>
      <c r="AX40" s="3" t="str">
        <f>IF($A40="","",IF((AND($A40="ADD",OR(AW40="",AW40="Queenstown-Lakes District Council"))),"70",(_xlfn.XLOOKUP(AW40,ud_organisation_owner[lookupValue],ud_organisation_owner[lookupKey],""))))</f>
        <v/>
      </c>
      <c r="AY40" s="3" t="str">
        <f t="shared" si="8"/>
        <v/>
      </c>
      <c r="AZ40" s="3" t="str">
        <f>IF($A40="","",IF((AND($A40="ADD",OR(AY40="",AY40="Local Authority"))),"17",(_xlfn.XLOOKUP(AY40,ud_sub_organisation[lookupValue],ud_sub_organisation[lookupKey],""))))</f>
        <v/>
      </c>
      <c r="BB40" s="3" t="str">
        <f>IF($A40="ADD",IF(NOT(ISBLANK(BA40)),_xlfn.XLOOKUP(BA40,ud_maintenance_organisation[lookupValue],ud_maintenance_organisation[lookupKey],"ERROR"),""), "")</f>
        <v/>
      </c>
      <c r="BC40" s="3" t="str">
        <f t="shared" si="9"/>
        <v/>
      </c>
      <c r="BD40" s="3" t="str">
        <f>IF($A40="","",IF((AND($A40="ADD",OR(BC40="",BC40="Vested Assets"))),"12",(_xlfn.XLOOKUP(BC40,ud_work_category[lookupValue],ud_work_category[lookupKey],""))))</f>
        <v/>
      </c>
      <c r="BE40" s="7"/>
      <c r="BF40" s="2" t="str">
        <f t="shared" si="10"/>
        <v/>
      </c>
      <c r="BG40" s="2" t="str">
        <f t="shared" si="11"/>
        <v/>
      </c>
      <c r="BH40" s="3" t="str">
        <f t="shared" si="12"/>
        <v/>
      </c>
      <c r="BI40" s="3" t="str">
        <f>IF($A40="","",IF((AND($A40="ADD",OR(BH40="",BH40="Excellent"))),"1",(_xlfn.XLOOKUP(BH40,condition[lookupValue],condition[lookupKey],""))))</f>
        <v/>
      </c>
      <c r="BJ40" s="8" t="str">
        <f t="shared" si="13"/>
        <v/>
      </c>
      <c r="BK40" s="9"/>
    </row>
    <row r="41" spans="2:63"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Q41" s="3" t="str">
        <f>IF($A41="ADD",IF(NOT(ISBLANK(AP41)),_xlfn.XLOOKUP(AP41,ud_replacement_status[lookupValue],ud_replacement_status[lookupKey],"ERROR"),""), "")</f>
        <v/>
      </c>
      <c r="AR41" s="8"/>
      <c r="AT41" s="3" t="str">
        <f>IF($A41="ADD",IF(NOT(ISBLANK(AS41)),_xlfn.XLOOKUP(AS41,ar_replace_reason[lookupValue],ar_replace_reason[lookupKey],"ERROR"),""), "")</f>
        <v/>
      </c>
      <c r="AU41" s="3" t="str">
        <f t="shared" si="6"/>
        <v/>
      </c>
      <c r="AV41" s="3" t="str">
        <f>IF($A41="","",IF((AND($A41="ADD",OR(AU41="",AU41="Queenstown-Lakes District Council"))),"70",(_xlfn.XLOOKUP(AU41,ud_organisation_owner[lookupValue],ud_organisation_owner[lookupKey],""))))</f>
        <v/>
      </c>
      <c r="AW41" s="3" t="str">
        <f t="shared" si="7"/>
        <v/>
      </c>
      <c r="AX41" s="3" t="str">
        <f>IF($A41="","",IF((AND($A41="ADD",OR(AW41="",AW41="Queenstown-Lakes District Council"))),"70",(_xlfn.XLOOKUP(AW41,ud_organisation_owner[lookupValue],ud_organisation_owner[lookupKey],""))))</f>
        <v/>
      </c>
      <c r="AY41" s="3" t="str">
        <f t="shared" si="8"/>
        <v/>
      </c>
      <c r="AZ41" s="3" t="str">
        <f>IF($A41="","",IF((AND($A41="ADD",OR(AY41="",AY41="Local Authority"))),"17",(_xlfn.XLOOKUP(AY41,ud_sub_organisation[lookupValue],ud_sub_organisation[lookupKey],""))))</f>
        <v/>
      </c>
      <c r="BB41" s="3" t="str">
        <f>IF($A41="ADD",IF(NOT(ISBLANK(BA41)),_xlfn.XLOOKUP(BA41,ud_maintenance_organisation[lookupValue],ud_maintenance_organisation[lookupKey],"ERROR"),""), "")</f>
        <v/>
      </c>
      <c r="BC41" s="3" t="str">
        <f t="shared" si="9"/>
        <v/>
      </c>
      <c r="BD41" s="3" t="str">
        <f>IF($A41="","",IF((AND($A41="ADD",OR(BC41="",BC41="Vested Assets"))),"12",(_xlfn.XLOOKUP(BC41,ud_work_category[lookupValue],ud_work_category[lookupKey],""))))</f>
        <v/>
      </c>
      <c r="BE41" s="7"/>
      <c r="BF41" s="2" t="str">
        <f t="shared" si="10"/>
        <v/>
      </c>
      <c r="BG41" s="2" t="str">
        <f t="shared" si="11"/>
        <v/>
      </c>
      <c r="BH41" s="3" t="str">
        <f t="shared" si="12"/>
        <v/>
      </c>
      <c r="BI41" s="3" t="str">
        <f>IF($A41="","",IF((AND($A41="ADD",OR(BH41="",BH41="Excellent"))),"1",(_xlfn.XLOOKUP(BH41,condition[lookupValue],condition[lookupKey],""))))</f>
        <v/>
      </c>
      <c r="BJ41" s="8" t="str">
        <f t="shared" si="13"/>
        <v/>
      </c>
      <c r="BK41" s="9"/>
    </row>
    <row r="42" spans="2:63"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Q42" s="3" t="str">
        <f>IF($A42="ADD",IF(NOT(ISBLANK(AP42)),_xlfn.XLOOKUP(AP42,ud_replacement_status[lookupValue],ud_replacement_status[lookupKey],"ERROR"),""), "")</f>
        <v/>
      </c>
      <c r="AR42" s="8"/>
      <c r="AT42" s="3" t="str">
        <f>IF($A42="ADD",IF(NOT(ISBLANK(AS42)),_xlfn.XLOOKUP(AS42,ar_replace_reason[lookupValue],ar_replace_reason[lookupKey],"ERROR"),""), "")</f>
        <v/>
      </c>
      <c r="AU42" s="3" t="str">
        <f t="shared" si="6"/>
        <v/>
      </c>
      <c r="AV42" s="3" t="str">
        <f>IF($A42="","",IF((AND($A42="ADD",OR(AU42="",AU42="Queenstown-Lakes District Council"))),"70",(_xlfn.XLOOKUP(AU42,ud_organisation_owner[lookupValue],ud_organisation_owner[lookupKey],""))))</f>
        <v/>
      </c>
      <c r="AW42" s="3" t="str">
        <f t="shared" si="7"/>
        <v/>
      </c>
      <c r="AX42" s="3" t="str">
        <f>IF($A42="","",IF((AND($A42="ADD",OR(AW42="",AW42="Queenstown-Lakes District Council"))),"70",(_xlfn.XLOOKUP(AW42,ud_organisation_owner[lookupValue],ud_organisation_owner[lookupKey],""))))</f>
        <v/>
      </c>
      <c r="AY42" s="3" t="str">
        <f t="shared" si="8"/>
        <v/>
      </c>
      <c r="AZ42" s="3" t="str">
        <f>IF($A42="","",IF((AND($A42="ADD",OR(AY42="",AY42="Local Authority"))),"17",(_xlfn.XLOOKUP(AY42,ud_sub_organisation[lookupValue],ud_sub_organisation[lookupKey],""))))</f>
        <v/>
      </c>
      <c r="BB42" s="3" t="str">
        <f>IF($A42="ADD",IF(NOT(ISBLANK(BA42)),_xlfn.XLOOKUP(BA42,ud_maintenance_organisation[lookupValue],ud_maintenance_organisation[lookupKey],"ERROR"),""), "")</f>
        <v/>
      </c>
      <c r="BC42" s="3" t="str">
        <f t="shared" si="9"/>
        <v/>
      </c>
      <c r="BD42" s="3" t="str">
        <f>IF($A42="","",IF((AND($A42="ADD",OR(BC42="",BC42="Vested Assets"))),"12",(_xlfn.XLOOKUP(BC42,ud_work_category[lookupValue],ud_work_category[lookupKey],""))))</f>
        <v/>
      </c>
      <c r="BE42" s="7"/>
      <c r="BF42" s="2" t="str">
        <f t="shared" si="10"/>
        <v/>
      </c>
      <c r="BG42" s="2" t="str">
        <f t="shared" si="11"/>
        <v/>
      </c>
      <c r="BH42" s="3" t="str">
        <f t="shared" si="12"/>
        <v/>
      </c>
      <c r="BI42" s="3" t="str">
        <f>IF($A42="","",IF((AND($A42="ADD",OR(BH42="",BH42="Excellent"))),"1",(_xlfn.XLOOKUP(BH42,condition[lookupValue],condition[lookupKey],""))))</f>
        <v/>
      </c>
      <c r="BJ42" s="8" t="str">
        <f t="shared" si="13"/>
        <v/>
      </c>
      <c r="BK42" s="9"/>
    </row>
    <row r="43" spans="2:63"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Q43" s="3" t="str">
        <f>IF($A43="ADD",IF(NOT(ISBLANK(AP43)),_xlfn.XLOOKUP(AP43,ud_replacement_status[lookupValue],ud_replacement_status[lookupKey],"ERROR"),""), "")</f>
        <v/>
      </c>
      <c r="AR43" s="8"/>
      <c r="AT43" s="3" t="str">
        <f>IF($A43="ADD",IF(NOT(ISBLANK(AS43)),_xlfn.XLOOKUP(AS43,ar_replace_reason[lookupValue],ar_replace_reason[lookupKey],"ERROR"),""), "")</f>
        <v/>
      </c>
      <c r="AU43" s="3" t="str">
        <f t="shared" si="6"/>
        <v/>
      </c>
      <c r="AV43" s="3" t="str">
        <f>IF($A43="","",IF((AND($A43="ADD",OR(AU43="",AU43="Queenstown-Lakes District Council"))),"70",(_xlfn.XLOOKUP(AU43,ud_organisation_owner[lookupValue],ud_organisation_owner[lookupKey],""))))</f>
        <v/>
      </c>
      <c r="AW43" s="3" t="str">
        <f t="shared" si="7"/>
        <v/>
      </c>
      <c r="AX43" s="3" t="str">
        <f>IF($A43="","",IF((AND($A43="ADD",OR(AW43="",AW43="Queenstown-Lakes District Council"))),"70",(_xlfn.XLOOKUP(AW43,ud_organisation_owner[lookupValue],ud_organisation_owner[lookupKey],""))))</f>
        <v/>
      </c>
      <c r="AY43" s="3" t="str">
        <f t="shared" si="8"/>
        <v/>
      </c>
      <c r="AZ43" s="3" t="str">
        <f>IF($A43="","",IF((AND($A43="ADD",OR(AY43="",AY43="Local Authority"))),"17",(_xlfn.XLOOKUP(AY43,ud_sub_organisation[lookupValue],ud_sub_organisation[lookupKey],""))))</f>
        <v/>
      </c>
      <c r="BB43" s="3" t="str">
        <f>IF($A43="ADD",IF(NOT(ISBLANK(BA43)),_xlfn.XLOOKUP(BA43,ud_maintenance_organisation[lookupValue],ud_maintenance_organisation[lookupKey],"ERROR"),""), "")</f>
        <v/>
      </c>
      <c r="BC43" s="3" t="str">
        <f t="shared" si="9"/>
        <v/>
      </c>
      <c r="BD43" s="3" t="str">
        <f>IF($A43="","",IF((AND($A43="ADD",OR(BC43="",BC43="Vested Assets"))),"12",(_xlfn.XLOOKUP(BC43,ud_work_category[lookupValue],ud_work_category[lookupKey],""))))</f>
        <v/>
      </c>
      <c r="BE43" s="7"/>
      <c r="BF43" s="2" t="str">
        <f t="shared" si="10"/>
        <v/>
      </c>
      <c r="BG43" s="2" t="str">
        <f t="shared" si="11"/>
        <v/>
      </c>
      <c r="BH43" s="3" t="str">
        <f t="shared" si="12"/>
        <v/>
      </c>
      <c r="BI43" s="3" t="str">
        <f>IF($A43="","",IF((AND($A43="ADD",OR(BH43="",BH43="Excellent"))),"1",(_xlfn.XLOOKUP(BH43,condition[lookupValue],condition[lookupKey],""))))</f>
        <v/>
      </c>
      <c r="BJ43" s="8" t="str">
        <f t="shared" si="13"/>
        <v/>
      </c>
      <c r="BK43" s="9"/>
    </row>
    <row r="44" spans="2:63"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Q44" s="3" t="str">
        <f>IF($A44="ADD",IF(NOT(ISBLANK(AP44)),_xlfn.XLOOKUP(AP44,ud_replacement_status[lookupValue],ud_replacement_status[lookupKey],"ERROR"),""), "")</f>
        <v/>
      </c>
      <c r="AR44" s="8"/>
      <c r="AT44" s="3" t="str">
        <f>IF($A44="ADD",IF(NOT(ISBLANK(AS44)),_xlfn.XLOOKUP(AS44,ar_replace_reason[lookupValue],ar_replace_reason[lookupKey],"ERROR"),""), "")</f>
        <v/>
      </c>
      <c r="AU44" s="3" t="str">
        <f t="shared" si="6"/>
        <v/>
      </c>
      <c r="AV44" s="3" t="str">
        <f>IF($A44="","",IF((AND($A44="ADD",OR(AU44="",AU44="Queenstown-Lakes District Council"))),"70",(_xlfn.XLOOKUP(AU44,ud_organisation_owner[lookupValue],ud_organisation_owner[lookupKey],""))))</f>
        <v/>
      </c>
      <c r="AW44" s="3" t="str">
        <f t="shared" si="7"/>
        <v/>
      </c>
      <c r="AX44" s="3" t="str">
        <f>IF($A44="","",IF((AND($A44="ADD",OR(AW44="",AW44="Queenstown-Lakes District Council"))),"70",(_xlfn.XLOOKUP(AW44,ud_organisation_owner[lookupValue],ud_organisation_owner[lookupKey],""))))</f>
        <v/>
      </c>
      <c r="AY44" s="3" t="str">
        <f t="shared" si="8"/>
        <v/>
      </c>
      <c r="AZ44" s="3" t="str">
        <f>IF($A44="","",IF((AND($A44="ADD",OR(AY44="",AY44="Local Authority"))),"17",(_xlfn.XLOOKUP(AY44,ud_sub_organisation[lookupValue],ud_sub_organisation[lookupKey],""))))</f>
        <v/>
      </c>
      <c r="BB44" s="3" t="str">
        <f>IF($A44="ADD",IF(NOT(ISBLANK(BA44)),_xlfn.XLOOKUP(BA44,ud_maintenance_organisation[lookupValue],ud_maintenance_organisation[lookupKey],"ERROR"),""), "")</f>
        <v/>
      </c>
      <c r="BC44" s="3" t="str">
        <f t="shared" si="9"/>
        <v/>
      </c>
      <c r="BD44" s="3" t="str">
        <f>IF($A44="","",IF((AND($A44="ADD",OR(BC44="",BC44="Vested Assets"))),"12",(_xlfn.XLOOKUP(BC44,ud_work_category[lookupValue],ud_work_category[lookupKey],""))))</f>
        <v/>
      </c>
      <c r="BE44" s="7"/>
      <c r="BF44" s="2" t="str">
        <f t="shared" si="10"/>
        <v/>
      </c>
      <c r="BG44" s="2" t="str">
        <f t="shared" si="11"/>
        <v/>
      </c>
      <c r="BH44" s="3" t="str">
        <f t="shared" si="12"/>
        <v/>
      </c>
      <c r="BI44" s="3" t="str">
        <f>IF($A44="","",IF((AND($A44="ADD",OR(BH44="",BH44="Excellent"))),"1",(_xlfn.XLOOKUP(BH44,condition[lookupValue],condition[lookupKey],""))))</f>
        <v/>
      </c>
      <c r="BJ44" s="8" t="str">
        <f t="shared" si="13"/>
        <v/>
      </c>
      <c r="BK44" s="9"/>
    </row>
    <row r="45" spans="2:63"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Q45" s="3" t="str">
        <f>IF($A45="ADD",IF(NOT(ISBLANK(AP45)),_xlfn.XLOOKUP(AP45,ud_replacement_status[lookupValue],ud_replacement_status[lookupKey],"ERROR"),""), "")</f>
        <v/>
      </c>
      <c r="AR45" s="8"/>
      <c r="AT45" s="3" t="str">
        <f>IF($A45="ADD",IF(NOT(ISBLANK(AS45)),_xlfn.XLOOKUP(AS45,ar_replace_reason[lookupValue],ar_replace_reason[lookupKey],"ERROR"),""), "")</f>
        <v/>
      </c>
      <c r="AU45" s="3" t="str">
        <f t="shared" si="6"/>
        <v/>
      </c>
      <c r="AV45" s="3" t="str">
        <f>IF($A45="","",IF((AND($A45="ADD",OR(AU45="",AU45="Queenstown-Lakes District Council"))),"70",(_xlfn.XLOOKUP(AU45,ud_organisation_owner[lookupValue],ud_organisation_owner[lookupKey],""))))</f>
        <v/>
      </c>
      <c r="AW45" s="3" t="str">
        <f t="shared" si="7"/>
        <v/>
      </c>
      <c r="AX45" s="3" t="str">
        <f>IF($A45="","",IF((AND($A45="ADD",OR(AW45="",AW45="Queenstown-Lakes District Council"))),"70",(_xlfn.XLOOKUP(AW45,ud_organisation_owner[lookupValue],ud_organisation_owner[lookupKey],""))))</f>
        <v/>
      </c>
      <c r="AY45" s="3" t="str">
        <f t="shared" si="8"/>
        <v/>
      </c>
      <c r="AZ45" s="3" t="str">
        <f>IF($A45="","",IF((AND($A45="ADD",OR(AY45="",AY45="Local Authority"))),"17",(_xlfn.XLOOKUP(AY45,ud_sub_organisation[lookupValue],ud_sub_organisation[lookupKey],""))))</f>
        <v/>
      </c>
      <c r="BB45" s="3" t="str">
        <f>IF($A45="ADD",IF(NOT(ISBLANK(BA45)),_xlfn.XLOOKUP(BA45,ud_maintenance_organisation[lookupValue],ud_maintenance_organisation[lookupKey],"ERROR"),""), "")</f>
        <v/>
      </c>
      <c r="BC45" s="3" t="str">
        <f t="shared" si="9"/>
        <v/>
      </c>
      <c r="BD45" s="3" t="str">
        <f>IF($A45="","",IF((AND($A45="ADD",OR(BC45="",BC45="Vested Assets"))),"12",(_xlfn.XLOOKUP(BC45,ud_work_category[lookupValue],ud_work_category[lookupKey],""))))</f>
        <v/>
      </c>
      <c r="BE45" s="7"/>
      <c r="BF45" s="2" t="str">
        <f t="shared" si="10"/>
        <v/>
      </c>
      <c r="BG45" s="2" t="str">
        <f t="shared" si="11"/>
        <v/>
      </c>
      <c r="BH45" s="3" t="str">
        <f t="shared" si="12"/>
        <v/>
      </c>
      <c r="BI45" s="3" t="str">
        <f>IF($A45="","",IF((AND($A45="ADD",OR(BH45="",BH45="Excellent"))),"1",(_xlfn.XLOOKUP(BH45,condition[lookupValue],condition[lookupKey],""))))</f>
        <v/>
      </c>
      <c r="BJ45" s="8" t="str">
        <f t="shared" si="13"/>
        <v/>
      </c>
      <c r="BK45" s="9"/>
    </row>
    <row r="46" spans="2:63"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Q46" s="3" t="str">
        <f>IF($A46="ADD",IF(NOT(ISBLANK(AP46)),_xlfn.XLOOKUP(AP46,ud_replacement_status[lookupValue],ud_replacement_status[lookupKey],"ERROR"),""), "")</f>
        <v/>
      </c>
      <c r="AR46" s="8"/>
      <c r="AT46" s="3" t="str">
        <f>IF($A46="ADD",IF(NOT(ISBLANK(AS46)),_xlfn.XLOOKUP(AS46,ar_replace_reason[lookupValue],ar_replace_reason[lookupKey],"ERROR"),""), "")</f>
        <v/>
      </c>
      <c r="AU46" s="3" t="str">
        <f t="shared" si="6"/>
        <v/>
      </c>
      <c r="AV46" s="3" t="str">
        <f>IF($A46="","",IF((AND($A46="ADD",OR(AU46="",AU46="Queenstown-Lakes District Council"))),"70",(_xlfn.XLOOKUP(AU46,ud_organisation_owner[lookupValue],ud_organisation_owner[lookupKey],""))))</f>
        <v/>
      </c>
      <c r="AW46" s="3" t="str">
        <f t="shared" si="7"/>
        <v/>
      </c>
      <c r="AX46" s="3" t="str">
        <f>IF($A46="","",IF((AND($A46="ADD",OR(AW46="",AW46="Queenstown-Lakes District Council"))),"70",(_xlfn.XLOOKUP(AW46,ud_organisation_owner[lookupValue],ud_organisation_owner[lookupKey],""))))</f>
        <v/>
      </c>
      <c r="AY46" s="3" t="str">
        <f t="shared" si="8"/>
        <v/>
      </c>
      <c r="AZ46" s="3" t="str">
        <f>IF($A46="","",IF((AND($A46="ADD",OR(AY46="",AY46="Local Authority"))),"17",(_xlfn.XLOOKUP(AY46,ud_sub_organisation[lookupValue],ud_sub_organisation[lookupKey],""))))</f>
        <v/>
      </c>
      <c r="BB46" s="3" t="str">
        <f>IF($A46="ADD",IF(NOT(ISBLANK(BA46)),_xlfn.XLOOKUP(BA46,ud_maintenance_organisation[lookupValue],ud_maintenance_organisation[lookupKey],"ERROR"),""), "")</f>
        <v/>
      </c>
      <c r="BC46" s="3" t="str">
        <f t="shared" si="9"/>
        <v/>
      </c>
      <c r="BD46" s="3" t="str">
        <f>IF($A46="","",IF((AND($A46="ADD",OR(BC46="",BC46="Vested Assets"))),"12",(_xlfn.XLOOKUP(BC46,ud_work_category[lookupValue],ud_work_category[lookupKey],""))))</f>
        <v/>
      </c>
      <c r="BE46" s="7"/>
      <c r="BF46" s="2" t="str">
        <f t="shared" si="10"/>
        <v/>
      </c>
      <c r="BG46" s="2" t="str">
        <f t="shared" si="11"/>
        <v/>
      </c>
      <c r="BH46" s="3" t="str">
        <f t="shared" si="12"/>
        <v/>
      </c>
      <c r="BI46" s="3" t="str">
        <f>IF($A46="","",IF((AND($A46="ADD",OR(BH46="",BH46="Excellent"))),"1",(_xlfn.XLOOKUP(BH46,condition[lookupValue],condition[lookupKey],""))))</f>
        <v/>
      </c>
      <c r="BJ46" s="8" t="str">
        <f t="shared" si="13"/>
        <v/>
      </c>
      <c r="BK46" s="9"/>
    </row>
    <row r="47" spans="2:63"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Q47" s="3" t="str">
        <f>IF($A47="ADD",IF(NOT(ISBLANK(AP47)),_xlfn.XLOOKUP(AP47,ud_replacement_status[lookupValue],ud_replacement_status[lookupKey],"ERROR"),""), "")</f>
        <v/>
      </c>
      <c r="AR47" s="8"/>
      <c r="AT47" s="3" t="str">
        <f>IF($A47="ADD",IF(NOT(ISBLANK(AS47)),_xlfn.XLOOKUP(AS47,ar_replace_reason[lookupValue],ar_replace_reason[lookupKey],"ERROR"),""), "")</f>
        <v/>
      </c>
      <c r="AU47" s="3" t="str">
        <f t="shared" si="6"/>
        <v/>
      </c>
      <c r="AV47" s="3" t="str">
        <f>IF($A47="","",IF((AND($A47="ADD",OR(AU47="",AU47="Queenstown-Lakes District Council"))),"70",(_xlfn.XLOOKUP(AU47,ud_organisation_owner[lookupValue],ud_organisation_owner[lookupKey],""))))</f>
        <v/>
      </c>
      <c r="AW47" s="3" t="str">
        <f t="shared" si="7"/>
        <v/>
      </c>
      <c r="AX47" s="3" t="str">
        <f>IF($A47="","",IF((AND($A47="ADD",OR(AW47="",AW47="Queenstown-Lakes District Council"))),"70",(_xlfn.XLOOKUP(AW47,ud_organisation_owner[lookupValue],ud_organisation_owner[lookupKey],""))))</f>
        <v/>
      </c>
      <c r="AY47" s="3" t="str">
        <f t="shared" si="8"/>
        <v/>
      </c>
      <c r="AZ47" s="3" t="str">
        <f>IF($A47="","",IF((AND($A47="ADD",OR(AY47="",AY47="Local Authority"))),"17",(_xlfn.XLOOKUP(AY47,ud_sub_organisation[lookupValue],ud_sub_organisation[lookupKey],""))))</f>
        <v/>
      </c>
      <c r="BB47" s="3" t="str">
        <f>IF($A47="ADD",IF(NOT(ISBLANK(BA47)),_xlfn.XLOOKUP(BA47,ud_maintenance_organisation[lookupValue],ud_maintenance_organisation[lookupKey],"ERROR"),""), "")</f>
        <v/>
      </c>
      <c r="BC47" s="3" t="str">
        <f t="shared" si="9"/>
        <v/>
      </c>
      <c r="BD47" s="3" t="str">
        <f>IF($A47="","",IF((AND($A47="ADD",OR(BC47="",BC47="Vested Assets"))),"12",(_xlfn.XLOOKUP(BC47,ud_work_category[lookupValue],ud_work_category[lookupKey],""))))</f>
        <v/>
      </c>
      <c r="BE47" s="7"/>
      <c r="BF47" s="2" t="str">
        <f t="shared" si="10"/>
        <v/>
      </c>
      <c r="BG47" s="2" t="str">
        <f t="shared" si="11"/>
        <v/>
      </c>
      <c r="BH47" s="3" t="str">
        <f t="shared" si="12"/>
        <v/>
      </c>
      <c r="BI47" s="3" t="str">
        <f>IF($A47="","",IF((AND($A47="ADD",OR(BH47="",BH47="Excellent"))),"1",(_xlfn.XLOOKUP(BH47,condition[lookupValue],condition[lookupKey],""))))</f>
        <v/>
      </c>
      <c r="BJ47" s="8" t="str">
        <f t="shared" si="13"/>
        <v/>
      </c>
      <c r="BK47" s="9"/>
    </row>
    <row r="48" spans="2:63"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Q48" s="3" t="str">
        <f>IF($A48="ADD",IF(NOT(ISBLANK(AP48)),_xlfn.XLOOKUP(AP48,ud_replacement_status[lookupValue],ud_replacement_status[lookupKey],"ERROR"),""), "")</f>
        <v/>
      </c>
      <c r="AR48" s="8"/>
      <c r="AT48" s="3" t="str">
        <f>IF($A48="ADD",IF(NOT(ISBLANK(AS48)),_xlfn.XLOOKUP(AS48,ar_replace_reason[lookupValue],ar_replace_reason[lookupKey],"ERROR"),""), "")</f>
        <v/>
      </c>
      <c r="AU48" s="3" t="str">
        <f t="shared" si="6"/>
        <v/>
      </c>
      <c r="AV48" s="3" t="str">
        <f>IF($A48="","",IF((AND($A48="ADD",OR(AU48="",AU48="Queenstown-Lakes District Council"))),"70",(_xlfn.XLOOKUP(AU48,ud_organisation_owner[lookupValue],ud_organisation_owner[lookupKey],""))))</f>
        <v/>
      </c>
      <c r="AW48" s="3" t="str">
        <f t="shared" si="7"/>
        <v/>
      </c>
      <c r="AX48" s="3" t="str">
        <f>IF($A48="","",IF((AND($A48="ADD",OR(AW48="",AW48="Queenstown-Lakes District Council"))),"70",(_xlfn.XLOOKUP(AW48,ud_organisation_owner[lookupValue],ud_organisation_owner[lookupKey],""))))</f>
        <v/>
      </c>
      <c r="AY48" s="3" t="str">
        <f t="shared" si="8"/>
        <v/>
      </c>
      <c r="AZ48" s="3" t="str">
        <f>IF($A48="","",IF((AND($A48="ADD",OR(AY48="",AY48="Local Authority"))),"17",(_xlfn.XLOOKUP(AY48,ud_sub_organisation[lookupValue],ud_sub_organisation[lookupKey],""))))</f>
        <v/>
      </c>
      <c r="BB48" s="3" t="str">
        <f>IF($A48="ADD",IF(NOT(ISBLANK(BA48)),_xlfn.XLOOKUP(BA48,ud_maintenance_organisation[lookupValue],ud_maintenance_organisation[lookupKey],"ERROR"),""), "")</f>
        <v/>
      </c>
      <c r="BC48" s="3" t="str">
        <f t="shared" si="9"/>
        <v/>
      </c>
      <c r="BD48" s="3" t="str">
        <f>IF($A48="","",IF((AND($A48="ADD",OR(BC48="",BC48="Vested Assets"))),"12",(_xlfn.XLOOKUP(BC48,ud_work_category[lookupValue],ud_work_category[lookupKey],""))))</f>
        <v/>
      </c>
      <c r="BE48" s="7"/>
      <c r="BF48" s="2" t="str">
        <f t="shared" si="10"/>
        <v/>
      </c>
      <c r="BG48" s="2" t="str">
        <f t="shared" si="11"/>
        <v/>
      </c>
      <c r="BH48" s="3" t="str">
        <f t="shared" si="12"/>
        <v/>
      </c>
      <c r="BI48" s="3" t="str">
        <f>IF($A48="","",IF((AND($A48="ADD",OR(BH48="",BH48="Excellent"))),"1",(_xlfn.XLOOKUP(BH48,condition[lookupValue],condition[lookupKey],""))))</f>
        <v/>
      </c>
      <c r="BJ48" s="8" t="str">
        <f t="shared" si="13"/>
        <v/>
      </c>
      <c r="BK48" s="9"/>
    </row>
    <row r="49" spans="2:63"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Q49" s="3" t="str">
        <f>IF($A49="ADD",IF(NOT(ISBLANK(AP49)),_xlfn.XLOOKUP(AP49,ud_replacement_status[lookupValue],ud_replacement_status[lookupKey],"ERROR"),""), "")</f>
        <v/>
      </c>
      <c r="AR49" s="8"/>
      <c r="AT49" s="3" t="str">
        <f>IF($A49="ADD",IF(NOT(ISBLANK(AS49)),_xlfn.XLOOKUP(AS49,ar_replace_reason[lookupValue],ar_replace_reason[lookupKey],"ERROR"),""), "")</f>
        <v/>
      </c>
      <c r="AU49" s="3" t="str">
        <f t="shared" si="6"/>
        <v/>
      </c>
      <c r="AV49" s="3" t="str">
        <f>IF($A49="","",IF((AND($A49="ADD",OR(AU49="",AU49="Queenstown-Lakes District Council"))),"70",(_xlfn.XLOOKUP(AU49,ud_organisation_owner[lookupValue],ud_organisation_owner[lookupKey],""))))</f>
        <v/>
      </c>
      <c r="AW49" s="3" t="str">
        <f t="shared" si="7"/>
        <v/>
      </c>
      <c r="AX49" s="3" t="str">
        <f>IF($A49="","",IF((AND($A49="ADD",OR(AW49="",AW49="Queenstown-Lakes District Council"))),"70",(_xlfn.XLOOKUP(AW49,ud_organisation_owner[lookupValue],ud_organisation_owner[lookupKey],""))))</f>
        <v/>
      </c>
      <c r="AY49" s="3" t="str">
        <f t="shared" si="8"/>
        <v/>
      </c>
      <c r="AZ49" s="3" t="str">
        <f>IF($A49="","",IF((AND($A49="ADD",OR(AY49="",AY49="Local Authority"))),"17",(_xlfn.XLOOKUP(AY49,ud_sub_organisation[lookupValue],ud_sub_organisation[lookupKey],""))))</f>
        <v/>
      </c>
      <c r="BB49" s="3" t="str">
        <f>IF($A49="ADD",IF(NOT(ISBLANK(BA49)),_xlfn.XLOOKUP(BA49,ud_maintenance_organisation[lookupValue],ud_maintenance_organisation[lookupKey],"ERROR"),""), "")</f>
        <v/>
      </c>
      <c r="BC49" s="3" t="str">
        <f t="shared" si="9"/>
        <v/>
      </c>
      <c r="BD49" s="3" t="str">
        <f>IF($A49="","",IF((AND($A49="ADD",OR(BC49="",BC49="Vested Assets"))),"12",(_xlfn.XLOOKUP(BC49,ud_work_category[lookupValue],ud_work_category[lookupKey],""))))</f>
        <v/>
      </c>
      <c r="BE49" s="7"/>
      <c r="BF49" s="2" t="str">
        <f t="shared" si="10"/>
        <v/>
      </c>
      <c r="BG49" s="2" t="str">
        <f t="shared" si="11"/>
        <v/>
      </c>
      <c r="BH49" s="3" t="str">
        <f t="shared" si="12"/>
        <v/>
      </c>
      <c r="BI49" s="3" t="str">
        <f>IF($A49="","",IF((AND($A49="ADD",OR(BH49="",BH49="Excellent"))),"1",(_xlfn.XLOOKUP(BH49,condition[lookupValue],condition[lookupKey],""))))</f>
        <v/>
      </c>
      <c r="BJ49" s="8" t="str">
        <f t="shared" si="13"/>
        <v/>
      </c>
      <c r="BK49" s="9"/>
    </row>
    <row r="50" spans="2:63"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Q50" s="3" t="str">
        <f>IF($A50="ADD",IF(NOT(ISBLANK(AP50)),_xlfn.XLOOKUP(AP50,ud_replacement_status[lookupValue],ud_replacement_status[lookupKey],"ERROR"),""), "")</f>
        <v/>
      </c>
      <c r="AR50" s="8"/>
      <c r="AT50" s="3" t="str">
        <f>IF($A50="ADD",IF(NOT(ISBLANK(AS50)),_xlfn.XLOOKUP(AS50,ar_replace_reason[lookupValue],ar_replace_reason[lookupKey],"ERROR"),""), "")</f>
        <v/>
      </c>
      <c r="AU50" s="3" t="str">
        <f t="shared" si="6"/>
        <v/>
      </c>
      <c r="AV50" s="3" t="str">
        <f>IF($A50="","",IF((AND($A50="ADD",OR(AU50="",AU50="Queenstown-Lakes District Council"))),"70",(_xlfn.XLOOKUP(AU50,ud_organisation_owner[lookupValue],ud_organisation_owner[lookupKey],""))))</f>
        <v/>
      </c>
      <c r="AW50" s="3" t="str">
        <f t="shared" si="7"/>
        <v/>
      </c>
      <c r="AX50" s="3" t="str">
        <f>IF($A50="","",IF((AND($A50="ADD",OR(AW50="",AW50="Queenstown-Lakes District Council"))),"70",(_xlfn.XLOOKUP(AW50,ud_organisation_owner[lookupValue],ud_organisation_owner[lookupKey],""))))</f>
        <v/>
      </c>
      <c r="AY50" s="3" t="str">
        <f t="shared" si="8"/>
        <v/>
      </c>
      <c r="AZ50" s="3" t="str">
        <f>IF($A50="","",IF((AND($A50="ADD",OR(AY50="",AY50="Local Authority"))),"17",(_xlfn.XLOOKUP(AY50,ud_sub_organisation[lookupValue],ud_sub_organisation[lookupKey],""))))</f>
        <v/>
      </c>
      <c r="BB50" s="3" t="str">
        <f>IF($A50="ADD",IF(NOT(ISBLANK(BA50)),_xlfn.XLOOKUP(BA50,ud_maintenance_organisation[lookupValue],ud_maintenance_organisation[lookupKey],"ERROR"),""), "")</f>
        <v/>
      </c>
      <c r="BC50" s="3" t="str">
        <f t="shared" si="9"/>
        <v/>
      </c>
      <c r="BD50" s="3" t="str">
        <f>IF($A50="","",IF((AND($A50="ADD",OR(BC50="",BC50="Vested Assets"))),"12",(_xlfn.XLOOKUP(BC50,ud_work_category[lookupValue],ud_work_category[lookupKey],""))))</f>
        <v/>
      </c>
      <c r="BE50" s="7"/>
      <c r="BF50" s="2" t="str">
        <f t="shared" si="10"/>
        <v/>
      </c>
      <c r="BG50" s="2" t="str">
        <f t="shared" si="11"/>
        <v/>
      </c>
      <c r="BH50" s="3" t="str">
        <f t="shared" si="12"/>
        <v/>
      </c>
      <c r="BI50" s="3" t="str">
        <f>IF($A50="","",IF((AND($A50="ADD",OR(BH50="",BH50="Excellent"))),"1",(_xlfn.XLOOKUP(BH50,condition[lookupValue],condition[lookupKey],""))))</f>
        <v/>
      </c>
      <c r="BJ50" s="8" t="str">
        <f t="shared" si="13"/>
        <v/>
      </c>
      <c r="BK50" s="9"/>
    </row>
    <row r="51" spans="2:63"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Q51" s="3" t="str">
        <f>IF($A51="ADD",IF(NOT(ISBLANK(AP51)),_xlfn.XLOOKUP(AP51,ud_replacement_status[lookupValue],ud_replacement_status[lookupKey],"ERROR"),""), "")</f>
        <v/>
      </c>
      <c r="AR51" s="8"/>
      <c r="AT51" s="3" t="str">
        <f>IF($A51="ADD",IF(NOT(ISBLANK(AS51)),_xlfn.XLOOKUP(AS51,ar_replace_reason[lookupValue],ar_replace_reason[lookupKey],"ERROR"),""), "")</f>
        <v/>
      </c>
      <c r="AU51" s="3" t="str">
        <f t="shared" si="6"/>
        <v/>
      </c>
      <c r="AV51" s="3" t="str">
        <f>IF($A51="","",IF((AND($A51="ADD",OR(AU51="",AU51="Queenstown-Lakes District Council"))),"70",(_xlfn.XLOOKUP(AU51,ud_organisation_owner[lookupValue],ud_organisation_owner[lookupKey],""))))</f>
        <v/>
      </c>
      <c r="AW51" s="3" t="str">
        <f t="shared" si="7"/>
        <v/>
      </c>
      <c r="AX51" s="3" t="str">
        <f>IF($A51="","",IF((AND($A51="ADD",OR(AW51="",AW51="Queenstown-Lakes District Council"))),"70",(_xlfn.XLOOKUP(AW51,ud_organisation_owner[lookupValue],ud_organisation_owner[lookupKey],""))))</f>
        <v/>
      </c>
      <c r="AY51" s="3" t="str">
        <f t="shared" si="8"/>
        <v/>
      </c>
      <c r="AZ51" s="3" t="str">
        <f>IF($A51="","",IF((AND($A51="ADD",OR(AY51="",AY51="Local Authority"))),"17",(_xlfn.XLOOKUP(AY51,ud_sub_organisation[lookupValue],ud_sub_organisation[lookupKey],""))))</f>
        <v/>
      </c>
      <c r="BB51" s="3" t="str">
        <f>IF($A51="ADD",IF(NOT(ISBLANK(BA51)),_xlfn.XLOOKUP(BA51,ud_maintenance_organisation[lookupValue],ud_maintenance_organisation[lookupKey],"ERROR"),""), "")</f>
        <v/>
      </c>
      <c r="BC51" s="3" t="str">
        <f t="shared" si="9"/>
        <v/>
      </c>
      <c r="BD51" s="3" t="str">
        <f>IF($A51="","",IF((AND($A51="ADD",OR(BC51="",BC51="Vested Assets"))),"12",(_xlfn.XLOOKUP(BC51,ud_work_category[lookupValue],ud_work_category[lookupKey],""))))</f>
        <v/>
      </c>
      <c r="BE51" s="7"/>
      <c r="BF51" s="2" t="str">
        <f t="shared" si="10"/>
        <v/>
      </c>
      <c r="BG51" s="2" t="str">
        <f t="shared" si="11"/>
        <v/>
      </c>
      <c r="BH51" s="3" t="str">
        <f t="shared" si="12"/>
        <v/>
      </c>
      <c r="BI51" s="3" t="str">
        <f>IF($A51="","",IF((AND($A51="ADD",OR(BH51="",BH51="Excellent"))),"1",(_xlfn.XLOOKUP(BH51,condition[lookupValue],condition[lookupKey],""))))</f>
        <v/>
      </c>
      <c r="BJ51" s="8" t="str">
        <f t="shared" si="13"/>
        <v/>
      </c>
      <c r="BK51" s="9"/>
    </row>
    <row r="52" spans="2:63"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Q52" s="3" t="str">
        <f>IF($A52="ADD",IF(NOT(ISBLANK(AP52)),_xlfn.XLOOKUP(AP52,ud_replacement_status[lookupValue],ud_replacement_status[lookupKey],"ERROR"),""), "")</f>
        <v/>
      </c>
      <c r="AR52" s="8"/>
      <c r="AT52" s="3" t="str">
        <f>IF($A52="ADD",IF(NOT(ISBLANK(AS52)),_xlfn.XLOOKUP(AS52,ar_replace_reason[lookupValue],ar_replace_reason[lookupKey],"ERROR"),""), "")</f>
        <v/>
      </c>
      <c r="AU52" s="3" t="str">
        <f t="shared" si="6"/>
        <v/>
      </c>
      <c r="AV52" s="3" t="str">
        <f>IF($A52="","",IF((AND($A52="ADD",OR(AU52="",AU52="Queenstown-Lakes District Council"))),"70",(_xlfn.XLOOKUP(AU52,ud_organisation_owner[lookupValue],ud_organisation_owner[lookupKey],""))))</f>
        <v/>
      </c>
      <c r="AW52" s="3" t="str">
        <f t="shared" si="7"/>
        <v/>
      </c>
      <c r="AX52" s="3" t="str">
        <f>IF($A52="","",IF((AND($A52="ADD",OR(AW52="",AW52="Queenstown-Lakes District Council"))),"70",(_xlfn.XLOOKUP(AW52,ud_organisation_owner[lookupValue],ud_organisation_owner[lookupKey],""))))</f>
        <v/>
      </c>
      <c r="AY52" s="3" t="str">
        <f t="shared" si="8"/>
        <v/>
      </c>
      <c r="AZ52" s="3" t="str">
        <f>IF($A52="","",IF((AND($A52="ADD",OR(AY52="",AY52="Local Authority"))),"17",(_xlfn.XLOOKUP(AY52,ud_sub_organisation[lookupValue],ud_sub_organisation[lookupKey],""))))</f>
        <v/>
      </c>
      <c r="BB52" s="3" t="str">
        <f>IF($A52="ADD",IF(NOT(ISBLANK(BA52)),_xlfn.XLOOKUP(BA52,ud_maintenance_organisation[lookupValue],ud_maintenance_organisation[lookupKey],"ERROR"),""), "")</f>
        <v/>
      </c>
      <c r="BC52" s="3" t="str">
        <f t="shared" si="9"/>
        <v/>
      </c>
      <c r="BD52" s="3" t="str">
        <f>IF($A52="","",IF((AND($A52="ADD",OR(BC52="",BC52="Vested Assets"))),"12",(_xlfn.XLOOKUP(BC52,ud_work_category[lookupValue],ud_work_category[lookupKey],""))))</f>
        <v/>
      </c>
      <c r="BE52" s="7"/>
      <c r="BF52" s="2" t="str">
        <f t="shared" si="10"/>
        <v/>
      </c>
      <c r="BG52" s="2" t="str">
        <f t="shared" si="11"/>
        <v/>
      </c>
      <c r="BH52" s="3" t="str">
        <f t="shared" si="12"/>
        <v/>
      </c>
      <c r="BI52" s="3" t="str">
        <f>IF($A52="","",IF((AND($A52="ADD",OR(BH52="",BH52="Excellent"))),"1",(_xlfn.XLOOKUP(BH52,condition[lookupValue],condition[lookupKey],""))))</f>
        <v/>
      </c>
      <c r="BJ52" s="8" t="str">
        <f t="shared" si="13"/>
        <v/>
      </c>
      <c r="BK52" s="9"/>
    </row>
    <row r="53" spans="2:63"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Q53" s="3" t="str">
        <f>IF($A53="ADD",IF(NOT(ISBLANK(AP53)),_xlfn.XLOOKUP(AP53,ud_replacement_status[lookupValue],ud_replacement_status[lookupKey],"ERROR"),""), "")</f>
        <v/>
      </c>
      <c r="AR53" s="8"/>
      <c r="AT53" s="3" t="str">
        <f>IF($A53="ADD",IF(NOT(ISBLANK(AS53)),_xlfn.XLOOKUP(AS53,ar_replace_reason[lookupValue],ar_replace_reason[lookupKey],"ERROR"),""), "")</f>
        <v/>
      </c>
      <c r="AU53" s="3" t="str">
        <f t="shared" si="6"/>
        <v/>
      </c>
      <c r="AV53" s="3" t="str">
        <f>IF($A53="","",IF((AND($A53="ADD",OR(AU53="",AU53="Queenstown-Lakes District Council"))),"70",(_xlfn.XLOOKUP(AU53,ud_organisation_owner[lookupValue],ud_organisation_owner[lookupKey],""))))</f>
        <v/>
      </c>
      <c r="AW53" s="3" t="str">
        <f t="shared" si="7"/>
        <v/>
      </c>
      <c r="AX53" s="3" t="str">
        <f>IF($A53="","",IF((AND($A53="ADD",OR(AW53="",AW53="Queenstown-Lakes District Council"))),"70",(_xlfn.XLOOKUP(AW53,ud_organisation_owner[lookupValue],ud_organisation_owner[lookupKey],""))))</f>
        <v/>
      </c>
      <c r="AY53" s="3" t="str">
        <f t="shared" si="8"/>
        <v/>
      </c>
      <c r="AZ53" s="3" t="str">
        <f>IF($A53="","",IF((AND($A53="ADD",OR(AY53="",AY53="Local Authority"))),"17",(_xlfn.XLOOKUP(AY53,ud_sub_organisation[lookupValue],ud_sub_organisation[lookupKey],""))))</f>
        <v/>
      </c>
      <c r="BB53" s="3" t="str">
        <f>IF($A53="ADD",IF(NOT(ISBLANK(BA53)),_xlfn.XLOOKUP(BA53,ud_maintenance_organisation[lookupValue],ud_maintenance_organisation[lookupKey],"ERROR"),""), "")</f>
        <v/>
      </c>
      <c r="BC53" s="3" t="str">
        <f t="shared" si="9"/>
        <v/>
      </c>
      <c r="BD53" s="3" t="str">
        <f>IF($A53="","",IF((AND($A53="ADD",OR(BC53="",BC53="Vested Assets"))),"12",(_xlfn.XLOOKUP(BC53,ud_work_category[lookupValue],ud_work_category[lookupKey],""))))</f>
        <v/>
      </c>
      <c r="BE53" s="7"/>
      <c r="BF53" s="2" t="str">
        <f t="shared" si="10"/>
        <v/>
      </c>
      <c r="BG53" s="2" t="str">
        <f t="shared" si="11"/>
        <v/>
      </c>
      <c r="BH53" s="3" t="str">
        <f t="shared" si="12"/>
        <v/>
      </c>
      <c r="BI53" s="3" t="str">
        <f>IF($A53="","",IF((AND($A53="ADD",OR(BH53="",BH53="Excellent"))),"1",(_xlfn.XLOOKUP(BH53,condition[lookupValue],condition[lookupKey],""))))</f>
        <v/>
      </c>
      <c r="BJ53" s="8" t="str">
        <f t="shared" si="13"/>
        <v/>
      </c>
      <c r="BK53" s="9"/>
    </row>
    <row r="54" spans="2:63"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Q54" s="3" t="str">
        <f>IF($A54="ADD",IF(NOT(ISBLANK(AP54)),_xlfn.XLOOKUP(AP54,ud_replacement_status[lookupValue],ud_replacement_status[lookupKey],"ERROR"),""), "")</f>
        <v/>
      </c>
      <c r="AR54" s="8"/>
      <c r="AT54" s="3" t="str">
        <f>IF($A54="ADD",IF(NOT(ISBLANK(AS54)),_xlfn.XLOOKUP(AS54,ar_replace_reason[lookupValue],ar_replace_reason[lookupKey],"ERROR"),""), "")</f>
        <v/>
      </c>
      <c r="AU54" s="3" t="str">
        <f t="shared" si="6"/>
        <v/>
      </c>
      <c r="AV54" s="3" t="str">
        <f>IF($A54="","",IF((AND($A54="ADD",OR(AU54="",AU54="Queenstown-Lakes District Council"))),"70",(_xlfn.XLOOKUP(AU54,ud_organisation_owner[lookupValue],ud_organisation_owner[lookupKey],""))))</f>
        <v/>
      </c>
      <c r="AW54" s="3" t="str">
        <f t="shared" si="7"/>
        <v/>
      </c>
      <c r="AX54" s="3" t="str">
        <f>IF($A54="","",IF((AND($A54="ADD",OR(AW54="",AW54="Queenstown-Lakes District Council"))),"70",(_xlfn.XLOOKUP(AW54,ud_organisation_owner[lookupValue],ud_organisation_owner[lookupKey],""))))</f>
        <v/>
      </c>
      <c r="AY54" s="3" t="str">
        <f t="shared" si="8"/>
        <v/>
      </c>
      <c r="AZ54" s="3" t="str">
        <f>IF($A54="","",IF((AND($A54="ADD",OR(AY54="",AY54="Local Authority"))),"17",(_xlfn.XLOOKUP(AY54,ud_sub_organisation[lookupValue],ud_sub_organisation[lookupKey],""))))</f>
        <v/>
      </c>
      <c r="BB54" s="3" t="str">
        <f>IF($A54="ADD",IF(NOT(ISBLANK(BA54)),_xlfn.XLOOKUP(BA54,ud_maintenance_organisation[lookupValue],ud_maintenance_organisation[lookupKey],"ERROR"),""), "")</f>
        <v/>
      </c>
      <c r="BC54" s="3" t="str">
        <f t="shared" si="9"/>
        <v/>
      </c>
      <c r="BD54" s="3" t="str">
        <f>IF($A54="","",IF((AND($A54="ADD",OR(BC54="",BC54="Vested Assets"))),"12",(_xlfn.XLOOKUP(BC54,ud_work_category[lookupValue],ud_work_category[lookupKey],""))))</f>
        <v/>
      </c>
      <c r="BE54" s="7"/>
      <c r="BF54" s="2" t="str">
        <f t="shared" si="10"/>
        <v/>
      </c>
      <c r="BG54" s="2" t="str">
        <f t="shared" si="11"/>
        <v/>
      </c>
      <c r="BH54" s="3" t="str">
        <f t="shared" si="12"/>
        <v/>
      </c>
      <c r="BI54" s="3" t="str">
        <f>IF($A54="","",IF((AND($A54="ADD",OR(BH54="",BH54="Excellent"))),"1",(_xlfn.XLOOKUP(BH54,condition[lookupValue],condition[lookupKey],""))))</f>
        <v/>
      </c>
      <c r="BJ54" s="8" t="str">
        <f t="shared" si="13"/>
        <v/>
      </c>
      <c r="BK54" s="9"/>
    </row>
    <row r="55" spans="2:63"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Q55" s="3" t="str">
        <f>IF($A55="ADD",IF(NOT(ISBLANK(AP55)),_xlfn.XLOOKUP(AP55,ud_replacement_status[lookupValue],ud_replacement_status[lookupKey],"ERROR"),""), "")</f>
        <v/>
      </c>
      <c r="AR55" s="8"/>
      <c r="AT55" s="3" t="str">
        <f>IF($A55="ADD",IF(NOT(ISBLANK(AS55)),_xlfn.XLOOKUP(AS55,ar_replace_reason[lookupValue],ar_replace_reason[lookupKey],"ERROR"),""), "")</f>
        <v/>
      </c>
      <c r="AU55" s="3" t="str">
        <f t="shared" si="6"/>
        <v/>
      </c>
      <c r="AV55" s="3" t="str">
        <f>IF($A55="","",IF((AND($A55="ADD",OR(AU55="",AU55="Queenstown-Lakes District Council"))),"70",(_xlfn.XLOOKUP(AU55,ud_organisation_owner[lookupValue],ud_organisation_owner[lookupKey],""))))</f>
        <v/>
      </c>
      <c r="AW55" s="3" t="str">
        <f t="shared" si="7"/>
        <v/>
      </c>
      <c r="AX55" s="3" t="str">
        <f>IF($A55="","",IF((AND($A55="ADD",OR(AW55="",AW55="Queenstown-Lakes District Council"))),"70",(_xlfn.XLOOKUP(AW55,ud_organisation_owner[lookupValue],ud_organisation_owner[lookupKey],""))))</f>
        <v/>
      </c>
      <c r="AY55" s="3" t="str">
        <f t="shared" si="8"/>
        <v/>
      </c>
      <c r="AZ55" s="3" t="str">
        <f>IF($A55="","",IF((AND($A55="ADD",OR(AY55="",AY55="Local Authority"))),"17",(_xlfn.XLOOKUP(AY55,ud_sub_organisation[lookupValue],ud_sub_organisation[lookupKey],""))))</f>
        <v/>
      </c>
      <c r="BB55" s="3" t="str">
        <f>IF($A55="ADD",IF(NOT(ISBLANK(BA55)),_xlfn.XLOOKUP(BA55,ud_maintenance_organisation[lookupValue],ud_maintenance_organisation[lookupKey],"ERROR"),""), "")</f>
        <v/>
      </c>
      <c r="BC55" s="3" t="str">
        <f t="shared" si="9"/>
        <v/>
      </c>
      <c r="BD55" s="3" t="str">
        <f>IF($A55="","",IF((AND($A55="ADD",OR(BC55="",BC55="Vested Assets"))),"12",(_xlfn.XLOOKUP(BC55,ud_work_category[lookupValue],ud_work_category[lookupKey],""))))</f>
        <v/>
      </c>
      <c r="BE55" s="7"/>
      <c r="BF55" s="2" t="str">
        <f t="shared" si="10"/>
        <v/>
      </c>
      <c r="BG55" s="2" t="str">
        <f t="shared" si="11"/>
        <v/>
      </c>
      <c r="BH55" s="3" t="str">
        <f t="shared" si="12"/>
        <v/>
      </c>
      <c r="BI55" s="3" t="str">
        <f>IF($A55="","",IF((AND($A55="ADD",OR(BH55="",BH55="Excellent"))),"1",(_xlfn.XLOOKUP(BH55,condition[lookupValue],condition[lookupKey],""))))</f>
        <v/>
      </c>
      <c r="BJ55" s="8" t="str">
        <f t="shared" si="13"/>
        <v/>
      </c>
      <c r="BK55" s="9"/>
    </row>
    <row r="56" spans="2:63"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Q56" s="3" t="str">
        <f>IF($A56="ADD",IF(NOT(ISBLANK(AP56)),_xlfn.XLOOKUP(AP56,ud_replacement_status[lookupValue],ud_replacement_status[lookupKey],"ERROR"),""), "")</f>
        <v/>
      </c>
      <c r="AR56" s="8"/>
      <c r="AT56" s="3" t="str">
        <f>IF($A56="ADD",IF(NOT(ISBLANK(AS56)),_xlfn.XLOOKUP(AS56,ar_replace_reason[lookupValue],ar_replace_reason[lookupKey],"ERROR"),""), "")</f>
        <v/>
      </c>
      <c r="AU56" s="3" t="str">
        <f t="shared" si="6"/>
        <v/>
      </c>
      <c r="AV56" s="3" t="str">
        <f>IF($A56="","",IF((AND($A56="ADD",OR(AU56="",AU56="Queenstown-Lakes District Council"))),"70",(_xlfn.XLOOKUP(AU56,ud_organisation_owner[lookupValue],ud_organisation_owner[lookupKey],""))))</f>
        <v/>
      </c>
      <c r="AW56" s="3" t="str">
        <f t="shared" si="7"/>
        <v/>
      </c>
      <c r="AX56" s="3" t="str">
        <f>IF($A56="","",IF((AND($A56="ADD",OR(AW56="",AW56="Queenstown-Lakes District Council"))),"70",(_xlfn.XLOOKUP(AW56,ud_organisation_owner[lookupValue],ud_organisation_owner[lookupKey],""))))</f>
        <v/>
      </c>
      <c r="AY56" s="3" t="str">
        <f t="shared" si="8"/>
        <v/>
      </c>
      <c r="AZ56" s="3" t="str">
        <f>IF($A56="","",IF((AND($A56="ADD",OR(AY56="",AY56="Local Authority"))),"17",(_xlfn.XLOOKUP(AY56,ud_sub_organisation[lookupValue],ud_sub_organisation[lookupKey],""))))</f>
        <v/>
      </c>
      <c r="BB56" s="3" t="str">
        <f>IF($A56="ADD",IF(NOT(ISBLANK(BA56)),_xlfn.XLOOKUP(BA56,ud_maintenance_organisation[lookupValue],ud_maintenance_organisation[lookupKey],"ERROR"),""), "")</f>
        <v/>
      </c>
      <c r="BC56" s="3" t="str">
        <f t="shared" si="9"/>
        <v/>
      </c>
      <c r="BD56" s="3" t="str">
        <f>IF($A56="","",IF((AND($A56="ADD",OR(BC56="",BC56="Vested Assets"))),"12",(_xlfn.XLOOKUP(BC56,ud_work_category[lookupValue],ud_work_category[lookupKey],""))))</f>
        <v/>
      </c>
      <c r="BE56" s="7"/>
      <c r="BF56" s="2" t="str">
        <f t="shared" si="10"/>
        <v/>
      </c>
      <c r="BG56" s="2" t="str">
        <f t="shared" si="11"/>
        <v/>
      </c>
      <c r="BH56" s="3" t="str">
        <f t="shared" si="12"/>
        <v/>
      </c>
      <c r="BI56" s="3" t="str">
        <f>IF($A56="","",IF((AND($A56="ADD",OR(BH56="",BH56="Excellent"))),"1",(_xlfn.XLOOKUP(BH56,condition[lookupValue],condition[lookupKey],""))))</f>
        <v/>
      </c>
      <c r="BJ56" s="8" t="str">
        <f t="shared" si="13"/>
        <v/>
      </c>
      <c r="BK56" s="9"/>
    </row>
    <row r="57" spans="2:63"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Q57" s="3" t="str">
        <f>IF($A57="ADD",IF(NOT(ISBLANK(AP57)),_xlfn.XLOOKUP(AP57,ud_replacement_status[lookupValue],ud_replacement_status[lookupKey],"ERROR"),""), "")</f>
        <v/>
      </c>
      <c r="AR57" s="8"/>
      <c r="AT57" s="3" t="str">
        <f>IF($A57="ADD",IF(NOT(ISBLANK(AS57)),_xlfn.XLOOKUP(AS57,ar_replace_reason[lookupValue],ar_replace_reason[lookupKey],"ERROR"),""), "")</f>
        <v/>
      </c>
      <c r="AU57" s="3" t="str">
        <f t="shared" si="6"/>
        <v/>
      </c>
      <c r="AV57" s="3" t="str">
        <f>IF($A57="","",IF((AND($A57="ADD",OR(AU57="",AU57="Queenstown-Lakes District Council"))),"70",(_xlfn.XLOOKUP(AU57,ud_organisation_owner[lookupValue],ud_organisation_owner[lookupKey],""))))</f>
        <v/>
      </c>
      <c r="AW57" s="3" t="str">
        <f t="shared" si="7"/>
        <v/>
      </c>
      <c r="AX57" s="3" t="str">
        <f>IF($A57="","",IF((AND($A57="ADD",OR(AW57="",AW57="Queenstown-Lakes District Council"))),"70",(_xlfn.XLOOKUP(AW57,ud_organisation_owner[lookupValue],ud_organisation_owner[lookupKey],""))))</f>
        <v/>
      </c>
      <c r="AY57" s="3" t="str">
        <f t="shared" si="8"/>
        <v/>
      </c>
      <c r="AZ57" s="3" t="str">
        <f>IF($A57="","",IF((AND($A57="ADD",OR(AY57="",AY57="Local Authority"))),"17",(_xlfn.XLOOKUP(AY57,ud_sub_organisation[lookupValue],ud_sub_organisation[lookupKey],""))))</f>
        <v/>
      </c>
      <c r="BB57" s="3" t="str">
        <f>IF($A57="ADD",IF(NOT(ISBLANK(BA57)),_xlfn.XLOOKUP(BA57,ud_maintenance_organisation[lookupValue],ud_maintenance_organisation[lookupKey],"ERROR"),""), "")</f>
        <v/>
      </c>
      <c r="BC57" s="3" t="str">
        <f t="shared" si="9"/>
        <v/>
      </c>
      <c r="BD57" s="3" t="str">
        <f>IF($A57="","",IF((AND($A57="ADD",OR(BC57="",BC57="Vested Assets"))),"12",(_xlfn.XLOOKUP(BC57,ud_work_category[lookupValue],ud_work_category[lookupKey],""))))</f>
        <v/>
      </c>
      <c r="BE57" s="7"/>
      <c r="BF57" s="2" t="str">
        <f t="shared" si="10"/>
        <v/>
      </c>
      <c r="BG57" s="2" t="str">
        <f t="shared" si="11"/>
        <v/>
      </c>
      <c r="BH57" s="3" t="str">
        <f t="shared" si="12"/>
        <v/>
      </c>
      <c r="BI57" s="3" t="str">
        <f>IF($A57="","",IF((AND($A57="ADD",OR(BH57="",BH57="Excellent"))),"1",(_xlfn.XLOOKUP(BH57,condition[lookupValue],condition[lookupKey],""))))</f>
        <v/>
      </c>
      <c r="BJ57" s="8" t="str">
        <f t="shared" si="13"/>
        <v/>
      </c>
      <c r="BK57" s="9"/>
    </row>
    <row r="58" spans="2:63"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Q58" s="3" t="str">
        <f>IF($A58="ADD",IF(NOT(ISBLANK(AP58)),_xlfn.XLOOKUP(AP58,ud_replacement_status[lookupValue],ud_replacement_status[lookupKey],"ERROR"),""), "")</f>
        <v/>
      </c>
      <c r="AR58" s="8"/>
      <c r="AT58" s="3" t="str">
        <f>IF($A58="ADD",IF(NOT(ISBLANK(AS58)),_xlfn.XLOOKUP(AS58,ar_replace_reason[lookupValue],ar_replace_reason[lookupKey],"ERROR"),""), "")</f>
        <v/>
      </c>
      <c r="AU58" s="3" t="str">
        <f t="shared" si="6"/>
        <v/>
      </c>
      <c r="AV58" s="3" t="str">
        <f>IF($A58="","",IF((AND($A58="ADD",OR(AU58="",AU58="Queenstown-Lakes District Council"))),"70",(_xlfn.XLOOKUP(AU58,ud_organisation_owner[lookupValue],ud_organisation_owner[lookupKey],""))))</f>
        <v/>
      </c>
      <c r="AW58" s="3" t="str">
        <f t="shared" si="7"/>
        <v/>
      </c>
      <c r="AX58" s="3" t="str">
        <f>IF($A58="","",IF((AND($A58="ADD",OR(AW58="",AW58="Queenstown-Lakes District Council"))),"70",(_xlfn.XLOOKUP(AW58,ud_organisation_owner[lookupValue],ud_organisation_owner[lookupKey],""))))</f>
        <v/>
      </c>
      <c r="AY58" s="3" t="str">
        <f t="shared" si="8"/>
        <v/>
      </c>
      <c r="AZ58" s="3" t="str">
        <f>IF($A58="","",IF((AND($A58="ADD",OR(AY58="",AY58="Local Authority"))),"17",(_xlfn.XLOOKUP(AY58,ud_sub_organisation[lookupValue],ud_sub_organisation[lookupKey],""))))</f>
        <v/>
      </c>
      <c r="BB58" s="3" t="str">
        <f>IF($A58="ADD",IF(NOT(ISBLANK(BA58)),_xlfn.XLOOKUP(BA58,ud_maintenance_organisation[lookupValue],ud_maintenance_organisation[lookupKey],"ERROR"),""), "")</f>
        <v/>
      </c>
      <c r="BC58" s="3" t="str">
        <f t="shared" si="9"/>
        <v/>
      </c>
      <c r="BD58" s="3" t="str">
        <f>IF($A58="","",IF((AND($A58="ADD",OR(BC58="",BC58="Vested Assets"))),"12",(_xlfn.XLOOKUP(BC58,ud_work_category[lookupValue],ud_work_category[lookupKey],""))))</f>
        <v/>
      </c>
      <c r="BE58" s="7"/>
      <c r="BF58" s="2" t="str">
        <f t="shared" si="10"/>
        <v/>
      </c>
      <c r="BG58" s="2" t="str">
        <f t="shared" si="11"/>
        <v/>
      </c>
      <c r="BH58" s="3" t="str">
        <f t="shared" si="12"/>
        <v/>
      </c>
      <c r="BI58" s="3" t="str">
        <f>IF($A58="","",IF((AND($A58="ADD",OR(BH58="",BH58="Excellent"))),"1",(_xlfn.XLOOKUP(BH58,condition[lookupValue],condition[lookupKey],""))))</f>
        <v/>
      </c>
      <c r="BJ58" s="8" t="str">
        <f t="shared" si="13"/>
        <v/>
      </c>
      <c r="BK58" s="9"/>
    </row>
    <row r="59" spans="2:63"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Q59" s="3" t="str">
        <f>IF($A59="ADD",IF(NOT(ISBLANK(AP59)),_xlfn.XLOOKUP(AP59,ud_replacement_status[lookupValue],ud_replacement_status[lookupKey],"ERROR"),""), "")</f>
        <v/>
      </c>
      <c r="AR59" s="8"/>
      <c r="AT59" s="3" t="str">
        <f>IF($A59="ADD",IF(NOT(ISBLANK(AS59)),_xlfn.XLOOKUP(AS59,ar_replace_reason[lookupValue],ar_replace_reason[lookupKey],"ERROR"),""), "")</f>
        <v/>
      </c>
      <c r="AU59" s="3" t="str">
        <f t="shared" si="6"/>
        <v/>
      </c>
      <c r="AV59" s="3" t="str">
        <f>IF($A59="","",IF((AND($A59="ADD",OR(AU59="",AU59="Queenstown-Lakes District Council"))),"70",(_xlfn.XLOOKUP(AU59,ud_organisation_owner[lookupValue],ud_organisation_owner[lookupKey],""))))</f>
        <v/>
      </c>
      <c r="AW59" s="3" t="str">
        <f t="shared" si="7"/>
        <v/>
      </c>
      <c r="AX59" s="3" t="str">
        <f>IF($A59="","",IF((AND($A59="ADD",OR(AW59="",AW59="Queenstown-Lakes District Council"))),"70",(_xlfn.XLOOKUP(AW59,ud_organisation_owner[lookupValue],ud_organisation_owner[lookupKey],""))))</f>
        <v/>
      </c>
      <c r="AY59" s="3" t="str">
        <f t="shared" si="8"/>
        <v/>
      </c>
      <c r="AZ59" s="3" t="str">
        <f>IF($A59="","",IF((AND($A59="ADD",OR(AY59="",AY59="Local Authority"))),"17",(_xlfn.XLOOKUP(AY59,ud_sub_organisation[lookupValue],ud_sub_organisation[lookupKey],""))))</f>
        <v/>
      </c>
      <c r="BB59" s="3" t="str">
        <f>IF($A59="ADD",IF(NOT(ISBLANK(BA59)),_xlfn.XLOOKUP(BA59,ud_maintenance_organisation[lookupValue],ud_maintenance_organisation[lookupKey],"ERROR"),""), "")</f>
        <v/>
      </c>
      <c r="BC59" s="3" t="str">
        <f t="shared" si="9"/>
        <v/>
      </c>
      <c r="BD59" s="3" t="str">
        <f>IF($A59="","",IF((AND($A59="ADD",OR(BC59="",BC59="Vested Assets"))),"12",(_xlfn.XLOOKUP(BC59,ud_work_category[lookupValue],ud_work_category[lookupKey],""))))</f>
        <v/>
      </c>
      <c r="BE59" s="7"/>
      <c r="BF59" s="2" t="str">
        <f t="shared" si="10"/>
        <v/>
      </c>
      <c r="BG59" s="2" t="str">
        <f t="shared" si="11"/>
        <v/>
      </c>
      <c r="BH59" s="3" t="str">
        <f t="shared" si="12"/>
        <v/>
      </c>
      <c r="BI59" s="3" t="str">
        <f>IF($A59="","",IF((AND($A59="ADD",OR(BH59="",BH59="Excellent"))),"1",(_xlfn.XLOOKUP(BH59,condition[lookupValue],condition[lookupKey],""))))</f>
        <v/>
      </c>
      <c r="BJ59" s="8" t="str">
        <f t="shared" si="13"/>
        <v/>
      </c>
      <c r="BK59" s="9"/>
    </row>
    <row r="60" spans="2:63"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Q60" s="3" t="str">
        <f>IF($A60="ADD",IF(NOT(ISBLANK(AP60)),_xlfn.XLOOKUP(AP60,ud_replacement_status[lookupValue],ud_replacement_status[lookupKey],"ERROR"),""), "")</f>
        <v/>
      </c>
      <c r="AR60" s="8"/>
      <c r="AT60" s="3" t="str">
        <f>IF($A60="ADD",IF(NOT(ISBLANK(AS60)),_xlfn.XLOOKUP(AS60,ar_replace_reason[lookupValue],ar_replace_reason[lookupKey],"ERROR"),""), "")</f>
        <v/>
      </c>
      <c r="AU60" s="3" t="str">
        <f t="shared" si="6"/>
        <v/>
      </c>
      <c r="AV60" s="3" t="str">
        <f>IF($A60="","",IF((AND($A60="ADD",OR(AU60="",AU60="Queenstown-Lakes District Council"))),"70",(_xlfn.XLOOKUP(AU60,ud_organisation_owner[lookupValue],ud_organisation_owner[lookupKey],""))))</f>
        <v/>
      </c>
      <c r="AW60" s="3" t="str">
        <f t="shared" si="7"/>
        <v/>
      </c>
      <c r="AX60" s="3" t="str">
        <f>IF($A60="","",IF((AND($A60="ADD",OR(AW60="",AW60="Queenstown-Lakes District Council"))),"70",(_xlfn.XLOOKUP(AW60,ud_organisation_owner[lookupValue],ud_organisation_owner[lookupKey],""))))</f>
        <v/>
      </c>
      <c r="AY60" s="3" t="str">
        <f t="shared" si="8"/>
        <v/>
      </c>
      <c r="AZ60" s="3" t="str">
        <f>IF($A60="","",IF((AND($A60="ADD",OR(AY60="",AY60="Local Authority"))),"17",(_xlfn.XLOOKUP(AY60,ud_sub_organisation[lookupValue],ud_sub_organisation[lookupKey],""))))</f>
        <v/>
      </c>
      <c r="BB60" s="3" t="str">
        <f>IF($A60="ADD",IF(NOT(ISBLANK(BA60)),_xlfn.XLOOKUP(BA60,ud_maintenance_organisation[lookupValue],ud_maintenance_organisation[lookupKey],"ERROR"),""), "")</f>
        <v/>
      </c>
      <c r="BC60" s="3" t="str">
        <f t="shared" si="9"/>
        <v/>
      </c>
      <c r="BD60" s="3" t="str">
        <f>IF($A60="","",IF((AND($A60="ADD",OR(BC60="",BC60="Vested Assets"))),"12",(_xlfn.XLOOKUP(BC60,ud_work_category[lookupValue],ud_work_category[lookupKey],""))))</f>
        <v/>
      </c>
      <c r="BE60" s="7"/>
      <c r="BF60" s="2" t="str">
        <f t="shared" si="10"/>
        <v/>
      </c>
      <c r="BG60" s="2" t="str">
        <f t="shared" si="11"/>
        <v/>
      </c>
      <c r="BH60" s="3" t="str">
        <f t="shared" si="12"/>
        <v/>
      </c>
      <c r="BI60" s="3" t="str">
        <f>IF($A60="","",IF((AND($A60="ADD",OR(BH60="",BH60="Excellent"))),"1",(_xlfn.XLOOKUP(BH60,condition[lookupValue],condition[lookupKey],""))))</f>
        <v/>
      </c>
      <c r="BJ60" s="8" t="str">
        <f t="shared" si="13"/>
        <v/>
      </c>
      <c r="BK60" s="9"/>
    </row>
    <row r="61" spans="2:63"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Q61" s="3" t="str">
        <f>IF($A61="ADD",IF(NOT(ISBLANK(AP61)),_xlfn.XLOOKUP(AP61,ud_replacement_status[lookupValue],ud_replacement_status[lookupKey],"ERROR"),""), "")</f>
        <v/>
      </c>
      <c r="AR61" s="8"/>
      <c r="AT61" s="3" t="str">
        <f>IF($A61="ADD",IF(NOT(ISBLANK(AS61)),_xlfn.XLOOKUP(AS61,ar_replace_reason[lookupValue],ar_replace_reason[lookupKey],"ERROR"),""), "")</f>
        <v/>
      </c>
      <c r="AU61" s="3" t="str">
        <f t="shared" si="6"/>
        <v/>
      </c>
      <c r="AV61" s="3" t="str">
        <f>IF($A61="","",IF((AND($A61="ADD",OR(AU61="",AU61="Queenstown-Lakes District Council"))),"70",(_xlfn.XLOOKUP(AU61,ud_organisation_owner[lookupValue],ud_organisation_owner[lookupKey],""))))</f>
        <v/>
      </c>
      <c r="AW61" s="3" t="str">
        <f t="shared" si="7"/>
        <v/>
      </c>
      <c r="AX61" s="3" t="str">
        <f>IF($A61="","",IF((AND($A61="ADD",OR(AW61="",AW61="Queenstown-Lakes District Council"))),"70",(_xlfn.XLOOKUP(AW61,ud_organisation_owner[lookupValue],ud_organisation_owner[lookupKey],""))))</f>
        <v/>
      </c>
      <c r="AY61" s="3" t="str">
        <f t="shared" si="8"/>
        <v/>
      </c>
      <c r="AZ61" s="3" t="str">
        <f>IF($A61="","",IF((AND($A61="ADD",OR(AY61="",AY61="Local Authority"))),"17",(_xlfn.XLOOKUP(AY61,ud_sub_organisation[lookupValue],ud_sub_organisation[lookupKey],""))))</f>
        <v/>
      </c>
      <c r="BB61" s="3" t="str">
        <f>IF($A61="ADD",IF(NOT(ISBLANK(BA61)),_xlfn.XLOOKUP(BA61,ud_maintenance_organisation[lookupValue],ud_maintenance_organisation[lookupKey],"ERROR"),""), "")</f>
        <v/>
      </c>
      <c r="BC61" s="3" t="str">
        <f t="shared" si="9"/>
        <v/>
      </c>
      <c r="BD61" s="3" t="str">
        <f>IF($A61="","",IF((AND($A61="ADD",OR(BC61="",BC61="Vested Assets"))),"12",(_xlfn.XLOOKUP(BC61,ud_work_category[lookupValue],ud_work_category[lookupKey],""))))</f>
        <v/>
      </c>
      <c r="BE61" s="7"/>
      <c r="BF61" s="2" t="str">
        <f t="shared" si="10"/>
        <v/>
      </c>
      <c r="BG61" s="2" t="str">
        <f t="shared" si="11"/>
        <v/>
      </c>
      <c r="BH61" s="3" t="str">
        <f t="shared" si="12"/>
        <v/>
      </c>
      <c r="BI61" s="3" t="str">
        <f>IF($A61="","",IF((AND($A61="ADD",OR(BH61="",BH61="Excellent"))),"1",(_xlfn.XLOOKUP(BH61,condition[lookupValue],condition[lookupKey],""))))</f>
        <v/>
      </c>
      <c r="BJ61" s="8" t="str">
        <f t="shared" si="13"/>
        <v/>
      </c>
      <c r="BK61" s="9"/>
    </row>
    <row r="62" spans="2:63"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Q62" s="3" t="str">
        <f>IF($A62="ADD",IF(NOT(ISBLANK(AP62)),_xlfn.XLOOKUP(AP62,ud_replacement_status[lookupValue],ud_replacement_status[lookupKey],"ERROR"),""), "")</f>
        <v/>
      </c>
      <c r="AR62" s="8"/>
      <c r="AT62" s="3" t="str">
        <f>IF($A62="ADD",IF(NOT(ISBLANK(AS62)),_xlfn.XLOOKUP(AS62,ar_replace_reason[lookupValue],ar_replace_reason[lookupKey],"ERROR"),""), "")</f>
        <v/>
      </c>
      <c r="AU62" s="3" t="str">
        <f t="shared" si="6"/>
        <v/>
      </c>
      <c r="AV62" s="3" t="str">
        <f>IF($A62="","",IF((AND($A62="ADD",OR(AU62="",AU62="Queenstown-Lakes District Council"))),"70",(_xlfn.XLOOKUP(AU62,ud_organisation_owner[lookupValue],ud_organisation_owner[lookupKey],""))))</f>
        <v/>
      </c>
      <c r="AW62" s="3" t="str">
        <f t="shared" si="7"/>
        <v/>
      </c>
      <c r="AX62" s="3" t="str">
        <f>IF($A62="","",IF((AND($A62="ADD",OR(AW62="",AW62="Queenstown-Lakes District Council"))),"70",(_xlfn.XLOOKUP(AW62,ud_organisation_owner[lookupValue],ud_organisation_owner[lookupKey],""))))</f>
        <v/>
      </c>
      <c r="AY62" s="3" t="str">
        <f t="shared" si="8"/>
        <v/>
      </c>
      <c r="AZ62" s="3" t="str">
        <f>IF($A62="","",IF((AND($A62="ADD",OR(AY62="",AY62="Local Authority"))),"17",(_xlfn.XLOOKUP(AY62,ud_sub_organisation[lookupValue],ud_sub_organisation[lookupKey],""))))</f>
        <v/>
      </c>
      <c r="BB62" s="3" t="str">
        <f>IF($A62="ADD",IF(NOT(ISBLANK(BA62)),_xlfn.XLOOKUP(BA62,ud_maintenance_organisation[lookupValue],ud_maintenance_organisation[lookupKey],"ERROR"),""), "")</f>
        <v/>
      </c>
      <c r="BC62" s="3" t="str">
        <f t="shared" si="9"/>
        <v/>
      </c>
      <c r="BD62" s="3" t="str">
        <f>IF($A62="","",IF((AND($A62="ADD",OR(BC62="",BC62="Vested Assets"))),"12",(_xlfn.XLOOKUP(BC62,ud_work_category[lookupValue],ud_work_category[lookupKey],""))))</f>
        <v/>
      </c>
      <c r="BE62" s="7"/>
      <c r="BF62" s="2" t="str">
        <f t="shared" si="10"/>
        <v/>
      </c>
      <c r="BG62" s="2" t="str">
        <f t="shared" si="11"/>
        <v/>
      </c>
      <c r="BH62" s="3" t="str">
        <f t="shared" si="12"/>
        <v/>
      </c>
      <c r="BI62" s="3" t="str">
        <f>IF($A62="","",IF((AND($A62="ADD",OR(BH62="",BH62="Excellent"))),"1",(_xlfn.XLOOKUP(BH62,condition[lookupValue],condition[lookupKey],""))))</f>
        <v/>
      </c>
      <c r="BJ62" s="8" t="str">
        <f t="shared" si="13"/>
        <v/>
      </c>
      <c r="BK62" s="9"/>
    </row>
    <row r="63" spans="2:63"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Q63" s="3" t="str">
        <f>IF($A63="ADD",IF(NOT(ISBLANK(AP63)),_xlfn.XLOOKUP(AP63,ud_replacement_status[lookupValue],ud_replacement_status[lookupKey],"ERROR"),""), "")</f>
        <v/>
      </c>
      <c r="AR63" s="8"/>
      <c r="AT63" s="3" t="str">
        <f>IF($A63="ADD",IF(NOT(ISBLANK(AS63)),_xlfn.XLOOKUP(AS63,ar_replace_reason[lookupValue],ar_replace_reason[lookupKey],"ERROR"),""), "")</f>
        <v/>
      </c>
      <c r="AU63" s="3" t="str">
        <f t="shared" si="6"/>
        <v/>
      </c>
      <c r="AV63" s="3" t="str">
        <f>IF($A63="","",IF((AND($A63="ADD",OR(AU63="",AU63="Queenstown-Lakes District Council"))),"70",(_xlfn.XLOOKUP(AU63,ud_organisation_owner[lookupValue],ud_organisation_owner[lookupKey],""))))</f>
        <v/>
      </c>
      <c r="AW63" s="3" t="str">
        <f t="shared" si="7"/>
        <v/>
      </c>
      <c r="AX63" s="3" t="str">
        <f>IF($A63="","",IF((AND($A63="ADD",OR(AW63="",AW63="Queenstown-Lakes District Council"))),"70",(_xlfn.XLOOKUP(AW63,ud_organisation_owner[lookupValue],ud_organisation_owner[lookupKey],""))))</f>
        <v/>
      </c>
      <c r="AY63" s="3" t="str">
        <f t="shared" si="8"/>
        <v/>
      </c>
      <c r="AZ63" s="3" t="str">
        <f>IF($A63="","",IF((AND($A63="ADD",OR(AY63="",AY63="Local Authority"))),"17",(_xlfn.XLOOKUP(AY63,ud_sub_organisation[lookupValue],ud_sub_organisation[lookupKey],""))))</f>
        <v/>
      </c>
      <c r="BB63" s="3" t="str">
        <f>IF($A63="ADD",IF(NOT(ISBLANK(BA63)),_xlfn.XLOOKUP(BA63,ud_maintenance_organisation[lookupValue],ud_maintenance_organisation[lookupKey],"ERROR"),""), "")</f>
        <v/>
      </c>
      <c r="BC63" s="3" t="str">
        <f t="shared" si="9"/>
        <v/>
      </c>
      <c r="BD63" s="3" t="str">
        <f>IF($A63="","",IF((AND($A63="ADD",OR(BC63="",BC63="Vested Assets"))),"12",(_xlfn.XLOOKUP(BC63,ud_work_category[lookupValue],ud_work_category[lookupKey],""))))</f>
        <v/>
      </c>
      <c r="BE63" s="7"/>
      <c r="BF63" s="2" t="str">
        <f t="shared" si="10"/>
        <v/>
      </c>
      <c r="BG63" s="2" t="str">
        <f t="shared" si="11"/>
        <v/>
      </c>
      <c r="BH63" s="3" t="str">
        <f t="shared" si="12"/>
        <v/>
      </c>
      <c r="BI63" s="3" t="str">
        <f>IF($A63="","",IF((AND($A63="ADD",OR(BH63="",BH63="Excellent"))),"1",(_xlfn.XLOOKUP(BH63,condition[lookupValue],condition[lookupKey],""))))</f>
        <v/>
      </c>
      <c r="BJ63" s="8" t="str">
        <f t="shared" si="13"/>
        <v/>
      </c>
      <c r="BK63" s="9"/>
    </row>
    <row r="64" spans="2:63"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Q64" s="3" t="str">
        <f>IF($A64="ADD",IF(NOT(ISBLANK(AP64)),_xlfn.XLOOKUP(AP64,ud_replacement_status[lookupValue],ud_replacement_status[lookupKey],"ERROR"),""), "")</f>
        <v/>
      </c>
      <c r="AR64" s="8"/>
      <c r="AT64" s="3" t="str">
        <f>IF($A64="ADD",IF(NOT(ISBLANK(AS64)),_xlfn.XLOOKUP(AS64,ar_replace_reason[lookupValue],ar_replace_reason[lookupKey],"ERROR"),""), "")</f>
        <v/>
      </c>
      <c r="AU64" s="3" t="str">
        <f t="shared" si="6"/>
        <v/>
      </c>
      <c r="AV64" s="3" t="str">
        <f>IF($A64="","",IF((AND($A64="ADD",OR(AU64="",AU64="Queenstown-Lakes District Council"))),"70",(_xlfn.XLOOKUP(AU64,ud_organisation_owner[lookupValue],ud_organisation_owner[lookupKey],""))))</f>
        <v/>
      </c>
      <c r="AW64" s="3" t="str">
        <f t="shared" si="7"/>
        <v/>
      </c>
      <c r="AX64" s="3" t="str">
        <f>IF($A64="","",IF((AND($A64="ADD",OR(AW64="",AW64="Queenstown-Lakes District Council"))),"70",(_xlfn.XLOOKUP(AW64,ud_organisation_owner[lookupValue],ud_organisation_owner[lookupKey],""))))</f>
        <v/>
      </c>
      <c r="AY64" s="3" t="str">
        <f t="shared" si="8"/>
        <v/>
      </c>
      <c r="AZ64" s="3" t="str">
        <f>IF($A64="","",IF((AND($A64="ADD",OR(AY64="",AY64="Local Authority"))),"17",(_xlfn.XLOOKUP(AY64,ud_sub_organisation[lookupValue],ud_sub_organisation[lookupKey],""))))</f>
        <v/>
      </c>
      <c r="BB64" s="3" t="str">
        <f>IF($A64="ADD",IF(NOT(ISBLANK(BA64)),_xlfn.XLOOKUP(BA64,ud_maintenance_organisation[lookupValue],ud_maintenance_organisation[lookupKey],"ERROR"),""), "")</f>
        <v/>
      </c>
      <c r="BC64" s="3" t="str">
        <f t="shared" si="9"/>
        <v/>
      </c>
      <c r="BD64" s="3" t="str">
        <f>IF($A64="","",IF((AND($A64="ADD",OR(BC64="",BC64="Vested Assets"))),"12",(_xlfn.XLOOKUP(BC64,ud_work_category[lookupValue],ud_work_category[lookupKey],""))))</f>
        <v/>
      </c>
      <c r="BE64" s="7"/>
      <c r="BF64" s="2" t="str">
        <f t="shared" si="10"/>
        <v/>
      </c>
      <c r="BG64" s="2" t="str">
        <f t="shared" si="11"/>
        <v/>
      </c>
      <c r="BH64" s="3" t="str">
        <f t="shared" si="12"/>
        <v/>
      </c>
      <c r="BI64" s="3" t="str">
        <f>IF($A64="","",IF((AND($A64="ADD",OR(BH64="",BH64="Excellent"))),"1",(_xlfn.XLOOKUP(BH64,condition[lookupValue],condition[lookupKey],""))))</f>
        <v/>
      </c>
      <c r="BJ64" s="8" t="str">
        <f t="shared" si="13"/>
        <v/>
      </c>
      <c r="BK64" s="9"/>
    </row>
    <row r="65" spans="2:63"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Q65" s="3" t="str">
        <f>IF($A65="ADD",IF(NOT(ISBLANK(AP65)),_xlfn.XLOOKUP(AP65,ud_replacement_status[lookupValue],ud_replacement_status[lookupKey],"ERROR"),""), "")</f>
        <v/>
      </c>
      <c r="AR65" s="8"/>
      <c r="AT65" s="3" t="str">
        <f>IF($A65="ADD",IF(NOT(ISBLANK(AS65)),_xlfn.XLOOKUP(AS65,ar_replace_reason[lookupValue],ar_replace_reason[lookupKey],"ERROR"),""), "")</f>
        <v/>
      </c>
      <c r="AU65" s="3" t="str">
        <f t="shared" si="6"/>
        <v/>
      </c>
      <c r="AV65" s="3" t="str">
        <f>IF($A65="","",IF((AND($A65="ADD",OR(AU65="",AU65="Queenstown-Lakes District Council"))),"70",(_xlfn.XLOOKUP(AU65,ud_organisation_owner[lookupValue],ud_organisation_owner[lookupKey],""))))</f>
        <v/>
      </c>
      <c r="AW65" s="3" t="str">
        <f t="shared" si="7"/>
        <v/>
      </c>
      <c r="AX65" s="3" t="str">
        <f>IF($A65="","",IF((AND($A65="ADD",OR(AW65="",AW65="Queenstown-Lakes District Council"))),"70",(_xlfn.XLOOKUP(AW65,ud_organisation_owner[lookupValue],ud_organisation_owner[lookupKey],""))))</f>
        <v/>
      </c>
      <c r="AY65" s="3" t="str">
        <f t="shared" si="8"/>
        <v/>
      </c>
      <c r="AZ65" s="3" t="str">
        <f>IF($A65="","",IF((AND($A65="ADD",OR(AY65="",AY65="Local Authority"))),"17",(_xlfn.XLOOKUP(AY65,ud_sub_organisation[lookupValue],ud_sub_organisation[lookupKey],""))))</f>
        <v/>
      </c>
      <c r="BB65" s="3" t="str">
        <f>IF($A65="ADD",IF(NOT(ISBLANK(BA65)),_xlfn.XLOOKUP(BA65,ud_maintenance_organisation[lookupValue],ud_maintenance_organisation[lookupKey],"ERROR"),""), "")</f>
        <v/>
      </c>
      <c r="BC65" s="3" t="str">
        <f t="shared" si="9"/>
        <v/>
      </c>
      <c r="BD65" s="3" t="str">
        <f>IF($A65="","",IF((AND($A65="ADD",OR(BC65="",BC65="Vested Assets"))),"12",(_xlfn.XLOOKUP(BC65,ud_work_category[lookupValue],ud_work_category[lookupKey],""))))</f>
        <v/>
      </c>
      <c r="BE65" s="7"/>
      <c r="BF65" s="2" t="str">
        <f t="shared" si="10"/>
        <v/>
      </c>
      <c r="BG65" s="2" t="str">
        <f t="shared" si="11"/>
        <v/>
      </c>
      <c r="BH65" s="3" t="str">
        <f t="shared" si="12"/>
        <v/>
      </c>
      <c r="BI65" s="3" t="str">
        <f>IF($A65="","",IF((AND($A65="ADD",OR(BH65="",BH65="Excellent"))),"1",(_xlfn.XLOOKUP(BH65,condition[lookupValue],condition[lookupKey],""))))</f>
        <v/>
      </c>
      <c r="BJ65" s="8" t="str">
        <f t="shared" si="13"/>
        <v/>
      </c>
      <c r="BK65" s="9"/>
    </row>
    <row r="66" spans="2:63"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Q66" s="3" t="str">
        <f>IF($A66="ADD",IF(NOT(ISBLANK(AP66)),_xlfn.XLOOKUP(AP66,ud_replacement_status[lookupValue],ud_replacement_status[lookupKey],"ERROR"),""), "")</f>
        <v/>
      </c>
      <c r="AR66" s="8"/>
      <c r="AT66" s="3" t="str">
        <f>IF($A66="ADD",IF(NOT(ISBLANK(AS66)),_xlfn.XLOOKUP(AS66,ar_replace_reason[lookupValue],ar_replace_reason[lookupKey],"ERROR"),""), "")</f>
        <v/>
      </c>
      <c r="AU66" s="3" t="str">
        <f t="shared" si="6"/>
        <v/>
      </c>
      <c r="AV66" s="3" t="str">
        <f>IF($A66="","",IF((AND($A66="ADD",OR(AU66="",AU66="Queenstown-Lakes District Council"))),"70",(_xlfn.XLOOKUP(AU66,ud_organisation_owner[lookupValue],ud_organisation_owner[lookupKey],""))))</f>
        <v/>
      </c>
      <c r="AW66" s="3" t="str">
        <f t="shared" si="7"/>
        <v/>
      </c>
      <c r="AX66" s="3" t="str">
        <f>IF($A66="","",IF((AND($A66="ADD",OR(AW66="",AW66="Queenstown-Lakes District Council"))),"70",(_xlfn.XLOOKUP(AW66,ud_organisation_owner[lookupValue],ud_organisation_owner[lookupKey],""))))</f>
        <v/>
      </c>
      <c r="AY66" s="3" t="str">
        <f t="shared" si="8"/>
        <v/>
      </c>
      <c r="AZ66" s="3" t="str">
        <f>IF($A66="","",IF((AND($A66="ADD",OR(AY66="",AY66="Local Authority"))),"17",(_xlfn.XLOOKUP(AY66,ud_sub_organisation[lookupValue],ud_sub_organisation[lookupKey],""))))</f>
        <v/>
      </c>
      <c r="BB66" s="3" t="str">
        <f>IF($A66="ADD",IF(NOT(ISBLANK(BA66)),_xlfn.XLOOKUP(BA66,ud_maintenance_organisation[lookupValue],ud_maintenance_organisation[lookupKey],"ERROR"),""), "")</f>
        <v/>
      </c>
      <c r="BC66" s="3" t="str">
        <f t="shared" si="9"/>
        <v/>
      </c>
      <c r="BD66" s="3" t="str">
        <f>IF($A66="","",IF((AND($A66="ADD",OR(BC66="",BC66="Vested Assets"))),"12",(_xlfn.XLOOKUP(BC66,ud_work_category[lookupValue],ud_work_category[lookupKey],""))))</f>
        <v/>
      </c>
      <c r="BE66" s="7"/>
      <c r="BF66" s="2" t="str">
        <f t="shared" si="10"/>
        <v/>
      </c>
      <c r="BG66" s="2" t="str">
        <f t="shared" si="11"/>
        <v/>
      </c>
      <c r="BH66" s="3" t="str">
        <f t="shared" si="12"/>
        <v/>
      </c>
      <c r="BI66" s="3" t="str">
        <f>IF($A66="","",IF((AND($A66="ADD",OR(BH66="",BH66="Excellent"))),"1",(_xlfn.XLOOKUP(BH66,condition[lookupValue],condition[lookupKey],""))))</f>
        <v/>
      </c>
      <c r="BJ66" s="8" t="str">
        <f t="shared" si="13"/>
        <v/>
      </c>
      <c r="BK66" s="9"/>
    </row>
    <row r="67" spans="2:63"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Q67" s="3" t="str">
        <f>IF($A67="ADD",IF(NOT(ISBLANK(AP67)),_xlfn.XLOOKUP(AP67,ud_replacement_status[lookupValue],ud_replacement_status[lookupKey],"ERROR"),""), "")</f>
        <v/>
      </c>
      <c r="AR67" s="8"/>
      <c r="AT67" s="3" t="str">
        <f>IF($A67="ADD",IF(NOT(ISBLANK(AS67)),_xlfn.XLOOKUP(AS67,ar_replace_reason[lookupValue],ar_replace_reason[lookupKey],"ERROR"),""), "")</f>
        <v/>
      </c>
      <c r="AU67" s="3" t="str">
        <f t="shared" si="6"/>
        <v/>
      </c>
      <c r="AV67" s="3" t="str">
        <f>IF($A67="","",IF((AND($A67="ADD",OR(AU67="",AU67="Queenstown-Lakes District Council"))),"70",(_xlfn.XLOOKUP(AU67,ud_organisation_owner[lookupValue],ud_organisation_owner[lookupKey],""))))</f>
        <v/>
      </c>
      <c r="AW67" s="3" t="str">
        <f t="shared" si="7"/>
        <v/>
      </c>
      <c r="AX67" s="3" t="str">
        <f>IF($A67="","",IF((AND($A67="ADD",OR(AW67="",AW67="Queenstown-Lakes District Council"))),"70",(_xlfn.XLOOKUP(AW67,ud_organisation_owner[lookupValue],ud_organisation_owner[lookupKey],""))))</f>
        <v/>
      </c>
      <c r="AY67" s="3" t="str">
        <f t="shared" si="8"/>
        <v/>
      </c>
      <c r="AZ67" s="3" t="str">
        <f>IF($A67="","",IF((AND($A67="ADD",OR(AY67="",AY67="Local Authority"))),"17",(_xlfn.XLOOKUP(AY67,ud_sub_organisation[lookupValue],ud_sub_organisation[lookupKey],""))))</f>
        <v/>
      </c>
      <c r="BB67" s="3" t="str">
        <f>IF($A67="ADD",IF(NOT(ISBLANK(BA67)),_xlfn.XLOOKUP(BA67,ud_maintenance_organisation[lookupValue],ud_maintenance_organisation[lookupKey],"ERROR"),""), "")</f>
        <v/>
      </c>
      <c r="BC67" s="3" t="str">
        <f t="shared" si="9"/>
        <v/>
      </c>
      <c r="BD67" s="3" t="str">
        <f>IF($A67="","",IF((AND($A67="ADD",OR(BC67="",BC67="Vested Assets"))),"12",(_xlfn.XLOOKUP(BC67,ud_work_category[lookupValue],ud_work_category[lookupKey],""))))</f>
        <v/>
      </c>
      <c r="BE67" s="7"/>
      <c r="BF67" s="2" t="str">
        <f t="shared" si="10"/>
        <v/>
      </c>
      <c r="BG67" s="2" t="str">
        <f t="shared" si="11"/>
        <v/>
      </c>
      <c r="BH67" s="3" t="str">
        <f t="shared" si="12"/>
        <v/>
      </c>
      <c r="BI67" s="3" t="str">
        <f>IF($A67="","",IF((AND($A67="ADD",OR(BH67="",BH67="Excellent"))),"1",(_xlfn.XLOOKUP(BH67,condition[lookupValue],condition[lookupKey],""))))</f>
        <v/>
      </c>
      <c r="BJ67" s="8" t="str">
        <f t="shared" si="13"/>
        <v/>
      </c>
      <c r="BK67" s="9"/>
    </row>
    <row r="68" spans="2:63"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Q68" s="3" t="str">
        <f>IF($A68="ADD",IF(NOT(ISBLANK(AP68)),_xlfn.XLOOKUP(AP68,ud_replacement_status[lookupValue],ud_replacement_status[lookupKey],"ERROR"),""), "")</f>
        <v/>
      </c>
      <c r="AR68" s="8"/>
      <c r="AT68" s="3" t="str">
        <f>IF($A68="ADD",IF(NOT(ISBLANK(AS68)),_xlfn.XLOOKUP(AS68,ar_replace_reason[lookupValue],ar_replace_reason[lookupKey],"ERROR"),""), "")</f>
        <v/>
      </c>
      <c r="AU68" s="3" t="str">
        <f t="shared" si="6"/>
        <v/>
      </c>
      <c r="AV68" s="3" t="str">
        <f>IF($A68="","",IF((AND($A68="ADD",OR(AU68="",AU68="Queenstown-Lakes District Council"))),"70",(_xlfn.XLOOKUP(AU68,ud_organisation_owner[lookupValue],ud_organisation_owner[lookupKey],""))))</f>
        <v/>
      </c>
      <c r="AW68" s="3" t="str">
        <f t="shared" si="7"/>
        <v/>
      </c>
      <c r="AX68" s="3" t="str">
        <f>IF($A68="","",IF((AND($A68="ADD",OR(AW68="",AW68="Queenstown-Lakes District Council"))),"70",(_xlfn.XLOOKUP(AW68,ud_organisation_owner[lookupValue],ud_organisation_owner[lookupKey],""))))</f>
        <v/>
      </c>
      <c r="AY68" s="3" t="str">
        <f t="shared" si="8"/>
        <v/>
      </c>
      <c r="AZ68" s="3" t="str">
        <f>IF($A68="","",IF((AND($A68="ADD",OR(AY68="",AY68="Local Authority"))),"17",(_xlfn.XLOOKUP(AY68,ud_sub_organisation[lookupValue],ud_sub_organisation[lookupKey],""))))</f>
        <v/>
      </c>
      <c r="BB68" s="3" t="str">
        <f>IF($A68="ADD",IF(NOT(ISBLANK(BA68)),_xlfn.XLOOKUP(BA68,ud_maintenance_organisation[lookupValue],ud_maintenance_organisation[lookupKey],"ERROR"),""), "")</f>
        <v/>
      </c>
      <c r="BC68" s="3" t="str">
        <f t="shared" si="9"/>
        <v/>
      </c>
      <c r="BD68" s="3" t="str">
        <f>IF($A68="","",IF((AND($A68="ADD",OR(BC68="",BC68="Vested Assets"))),"12",(_xlfn.XLOOKUP(BC68,ud_work_category[lookupValue],ud_work_category[lookupKey],""))))</f>
        <v/>
      </c>
      <c r="BE68" s="7"/>
      <c r="BF68" s="2" t="str">
        <f t="shared" si="10"/>
        <v/>
      </c>
      <c r="BG68" s="2" t="str">
        <f t="shared" si="11"/>
        <v/>
      </c>
      <c r="BH68" s="3" t="str">
        <f t="shared" si="12"/>
        <v/>
      </c>
      <c r="BI68" s="3" t="str">
        <f>IF($A68="","",IF((AND($A68="ADD",OR(BH68="",BH68="Excellent"))),"1",(_xlfn.XLOOKUP(BH68,condition[lookupValue],condition[lookupKey],""))))</f>
        <v/>
      </c>
      <c r="BJ68" s="8" t="str">
        <f t="shared" si="13"/>
        <v/>
      </c>
      <c r="BK68" s="9"/>
    </row>
    <row r="69" spans="2:63"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Q69" s="3" t="str">
        <f>IF($A69="ADD",IF(NOT(ISBLANK(AP69)),_xlfn.XLOOKUP(AP69,ud_replacement_status[lookupValue],ud_replacement_status[lookupKey],"ERROR"),""), "")</f>
        <v/>
      </c>
      <c r="AR69" s="8"/>
      <c r="AT69" s="3" t="str">
        <f>IF($A69="ADD",IF(NOT(ISBLANK(AS69)),_xlfn.XLOOKUP(AS69,ar_replace_reason[lookupValue],ar_replace_reason[lookupKey],"ERROR"),""), "")</f>
        <v/>
      </c>
      <c r="AU69" s="3" t="str">
        <f t="shared" si="6"/>
        <v/>
      </c>
      <c r="AV69" s="3" t="str">
        <f>IF($A69="","",IF((AND($A69="ADD",OR(AU69="",AU69="Queenstown-Lakes District Council"))),"70",(_xlfn.XLOOKUP(AU69,ud_organisation_owner[lookupValue],ud_organisation_owner[lookupKey],""))))</f>
        <v/>
      </c>
      <c r="AW69" s="3" t="str">
        <f t="shared" si="7"/>
        <v/>
      </c>
      <c r="AX69" s="3" t="str">
        <f>IF($A69="","",IF((AND($A69="ADD",OR(AW69="",AW69="Queenstown-Lakes District Council"))),"70",(_xlfn.XLOOKUP(AW69,ud_organisation_owner[lookupValue],ud_organisation_owner[lookupKey],""))))</f>
        <v/>
      </c>
      <c r="AY69" s="3" t="str">
        <f t="shared" si="8"/>
        <v/>
      </c>
      <c r="AZ69" s="3" t="str">
        <f>IF($A69="","",IF((AND($A69="ADD",OR(AY69="",AY69="Local Authority"))),"17",(_xlfn.XLOOKUP(AY69,ud_sub_organisation[lookupValue],ud_sub_organisation[lookupKey],""))))</f>
        <v/>
      </c>
      <c r="BB69" s="3" t="str">
        <f>IF($A69="ADD",IF(NOT(ISBLANK(BA69)),_xlfn.XLOOKUP(BA69,ud_maintenance_organisation[lookupValue],ud_maintenance_organisation[lookupKey],"ERROR"),""), "")</f>
        <v/>
      </c>
      <c r="BC69" s="3" t="str">
        <f t="shared" si="9"/>
        <v/>
      </c>
      <c r="BD69" s="3" t="str">
        <f>IF($A69="","",IF((AND($A69="ADD",OR(BC69="",BC69="Vested Assets"))),"12",(_xlfn.XLOOKUP(BC69,ud_work_category[lookupValue],ud_work_category[lookupKey],""))))</f>
        <v/>
      </c>
      <c r="BE69" s="7"/>
      <c r="BF69" s="2" t="str">
        <f t="shared" si="10"/>
        <v/>
      </c>
      <c r="BG69" s="2" t="str">
        <f t="shared" si="11"/>
        <v/>
      </c>
      <c r="BH69" s="3" t="str">
        <f t="shared" si="12"/>
        <v/>
      </c>
      <c r="BI69" s="3" t="str">
        <f>IF($A69="","",IF((AND($A69="ADD",OR(BH69="",BH69="Excellent"))),"1",(_xlfn.XLOOKUP(BH69,condition[lookupValue],condition[lookupKey],""))))</f>
        <v/>
      </c>
      <c r="BJ69" s="8" t="str">
        <f t="shared" si="13"/>
        <v/>
      </c>
      <c r="BK69" s="9"/>
    </row>
    <row r="70" spans="2:63"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Q70" s="3" t="str">
        <f>IF($A70="ADD",IF(NOT(ISBLANK(AP70)),_xlfn.XLOOKUP(AP70,ud_replacement_status[lookupValue],ud_replacement_status[lookupKey],"ERROR"),""), "")</f>
        <v/>
      </c>
      <c r="AR70" s="8"/>
      <c r="AT70" s="3" t="str">
        <f>IF($A70="ADD",IF(NOT(ISBLANK(AS70)),_xlfn.XLOOKUP(AS70,ar_replace_reason[lookupValue],ar_replace_reason[lookupKey],"ERROR"),""), "")</f>
        <v/>
      </c>
      <c r="AU70" s="3" t="str">
        <f t="shared" si="6"/>
        <v/>
      </c>
      <c r="AV70" s="3" t="str">
        <f>IF($A70="","",IF((AND($A70="ADD",OR(AU70="",AU70="Queenstown-Lakes District Council"))),"70",(_xlfn.XLOOKUP(AU70,ud_organisation_owner[lookupValue],ud_organisation_owner[lookupKey],""))))</f>
        <v/>
      </c>
      <c r="AW70" s="3" t="str">
        <f t="shared" si="7"/>
        <v/>
      </c>
      <c r="AX70" s="3" t="str">
        <f>IF($A70="","",IF((AND($A70="ADD",OR(AW70="",AW70="Queenstown-Lakes District Council"))),"70",(_xlfn.XLOOKUP(AW70,ud_organisation_owner[lookupValue],ud_organisation_owner[lookupKey],""))))</f>
        <v/>
      </c>
      <c r="AY70" s="3" t="str">
        <f t="shared" si="8"/>
        <v/>
      </c>
      <c r="AZ70" s="3" t="str">
        <f>IF($A70="","",IF((AND($A70="ADD",OR(AY70="",AY70="Local Authority"))),"17",(_xlfn.XLOOKUP(AY70,ud_sub_organisation[lookupValue],ud_sub_organisation[lookupKey],""))))</f>
        <v/>
      </c>
      <c r="BB70" s="3" t="str">
        <f>IF($A70="ADD",IF(NOT(ISBLANK(BA70)),_xlfn.XLOOKUP(BA70,ud_maintenance_organisation[lookupValue],ud_maintenance_organisation[lookupKey],"ERROR"),""), "")</f>
        <v/>
      </c>
      <c r="BC70" s="3" t="str">
        <f t="shared" si="9"/>
        <v/>
      </c>
      <c r="BD70" s="3" t="str">
        <f>IF($A70="","",IF((AND($A70="ADD",OR(BC70="",BC70="Vested Assets"))),"12",(_xlfn.XLOOKUP(BC70,ud_work_category[lookupValue],ud_work_category[lookupKey],""))))</f>
        <v/>
      </c>
      <c r="BE70" s="7"/>
      <c r="BF70" s="2" t="str">
        <f t="shared" si="10"/>
        <v/>
      </c>
      <c r="BG70" s="2" t="str">
        <f t="shared" si="11"/>
        <v/>
      </c>
      <c r="BH70" s="3" t="str">
        <f t="shared" si="12"/>
        <v/>
      </c>
      <c r="BI70" s="3" t="str">
        <f>IF($A70="","",IF((AND($A70="ADD",OR(BH70="",BH70="Excellent"))),"1",(_xlfn.XLOOKUP(BH70,condition[lookupValue],condition[lookupKey],""))))</f>
        <v/>
      </c>
      <c r="BJ70" s="8" t="str">
        <f t="shared" si="13"/>
        <v/>
      </c>
      <c r="BK70" s="9"/>
    </row>
    <row r="71" spans="2:63"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Q71" s="3" t="str">
        <f>IF($A71="ADD",IF(NOT(ISBLANK(AP71)),_xlfn.XLOOKUP(AP71,ud_replacement_status[lookupValue],ud_replacement_status[lookupKey],"ERROR"),""), "")</f>
        <v/>
      </c>
      <c r="AR71" s="8"/>
      <c r="AT71" s="3" t="str">
        <f>IF($A71="ADD",IF(NOT(ISBLANK(AS71)),_xlfn.XLOOKUP(AS71,ar_replace_reason[lookupValue],ar_replace_reason[lookupKey],"ERROR"),""), "")</f>
        <v/>
      </c>
      <c r="AU71" s="3" t="str">
        <f t="shared" si="6"/>
        <v/>
      </c>
      <c r="AV71" s="3" t="str">
        <f>IF($A71="","",IF((AND($A71="ADD",OR(AU71="",AU71="Queenstown-Lakes District Council"))),"70",(_xlfn.XLOOKUP(AU71,ud_organisation_owner[lookupValue],ud_organisation_owner[lookupKey],""))))</f>
        <v/>
      </c>
      <c r="AW71" s="3" t="str">
        <f t="shared" si="7"/>
        <v/>
      </c>
      <c r="AX71" s="3" t="str">
        <f>IF($A71="","",IF((AND($A71="ADD",OR(AW71="",AW71="Queenstown-Lakes District Council"))),"70",(_xlfn.XLOOKUP(AW71,ud_organisation_owner[lookupValue],ud_organisation_owner[lookupKey],""))))</f>
        <v/>
      </c>
      <c r="AY71" s="3" t="str">
        <f t="shared" si="8"/>
        <v/>
      </c>
      <c r="AZ71" s="3" t="str">
        <f>IF($A71="","",IF((AND($A71="ADD",OR(AY71="",AY71="Local Authority"))),"17",(_xlfn.XLOOKUP(AY71,ud_sub_organisation[lookupValue],ud_sub_organisation[lookupKey],""))))</f>
        <v/>
      </c>
      <c r="BB71" s="3" t="str">
        <f>IF($A71="ADD",IF(NOT(ISBLANK(BA71)),_xlfn.XLOOKUP(BA71,ud_maintenance_organisation[lookupValue],ud_maintenance_organisation[lookupKey],"ERROR"),""), "")</f>
        <v/>
      </c>
      <c r="BC71" s="3" t="str">
        <f t="shared" si="9"/>
        <v/>
      </c>
      <c r="BD71" s="3" t="str">
        <f>IF($A71="","",IF((AND($A71="ADD",OR(BC71="",BC71="Vested Assets"))),"12",(_xlfn.XLOOKUP(BC71,ud_work_category[lookupValue],ud_work_category[lookupKey],""))))</f>
        <v/>
      </c>
      <c r="BE71" s="7"/>
      <c r="BF71" s="2" t="str">
        <f t="shared" si="10"/>
        <v/>
      </c>
      <c r="BG71" s="2" t="str">
        <f t="shared" si="11"/>
        <v/>
      </c>
      <c r="BH71" s="3" t="str">
        <f t="shared" si="12"/>
        <v/>
      </c>
      <c r="BI71" s="3" t="str">
        <f>IF($A71="","",IF((AND($A71="ADD",OR(BH71="",BH71="Excellent"))),"1",(_xlfn.XLOOKUP(BH71,condition[lookupValue],condition[lookupKey],""))))</f>
        <v/>
      </c>
      <c r="BJ71" s="8" t="str">
        <f t="shared" si="13"/>
        <v/>
      </c>
      <c r="BK71" s="9"/>
    </row>
    <row r="72" spans="2:63"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Q72" s="3" t="str">
        <f>IF($A72="ADD",IF(NOT(ISBLANK(AP72)),_xlfn.XLOOKUP(AP72,ud_replacement_status[lookupValue],ud_replacement_status[lookupKey],"ERROR"),""), "")</f>
        <v/>
      </c>
      <c r="AR72" s="8"/>
      <c r="AT72" s="3" t="str">
        <f>IF($A72="ADD",IF(NOT(ISBLANK(AS72)),_xlfn.XLOOKUP(AS72,ar_replace_reason[lookupValue],ar_replace_reason[lookupKey],"ERROR"),""), "")</f>
        <v/>
      </c>
      <c r="AU72" s="3" t="str">
        <f t="shared" si="6"/>
        <v/>
      </c>
      <c r="AV72" s="3" t="str">
        <f>IF($A72="","",IF((AND($A72="ADD",OR(AU72="",AU72="Queenstown-Lakes District Council"))),"70",(_xlfn.XLOOKUP(AU72,ud_organisation_owner[lookupValue],ud_organisation_owner[lookupKey],""))))</f>
        <v/>
      </c>
      <c r="AW72" s="3" t="str">
        <f t="shared" si="7"/>
        <v/>
      </c>
      <c r="AX72" s="3" t="str">
        <f>IF($A72="","",IF((AND($A72="ADD",OR(AW72="",AW72="Queenstown-Lakes District Council"))),"70",(_xlfn.XLOOKUP(AW72,ud_organisation_owner[lookupValue],ud_organisation_owner[lookupKey],""))))</f>
        <v/>
      </c>
      <c r="AY72" s="3" t="str">
        <f t="shared" si="8"/>
        <v/>
      </c>
      <c r="AZ72" s="3" t="str">
        <f>IF($A72="","",IF((AND($A72="ADD",OR(AY72="",AY72="Local Authority"))),"17",(_xlfn.XLOOKUP(AY72,ud_sub_organisation[lookupValue],ud_sub_organisation[lookupKey],""))))</f>
        <v/>
      </c>
      <c r="BB72" s="3" t="str">
        <f>IF($A72="ADD",IF(NOT(ISBLANK(BA72)),_xlfn.XLOOKUP(BA72,ud_maintenance_organisation[lookupValue],ud_maintenance_organisation[lookupKey],"ERROR"),""), "")</f>
        <v/>
      </c>
      <c r="BC72" s="3" t="str">
        <f t="shared" si="9"/>
        <v/>
      </c>
      <c r="BD72" s="3" t="str">
        <f>IF($A72="","",IF((AND($A72="ADD",OR(BC72="",BC72="Vested Assets"))),"12",(_xlfn.XLOOKUP(BC72,ud_work_category[lookupValue],ud_work_category[lookupKey],""))))</f>
        <v/>
      </c>
      <c r="BE72" s="7"/>
      <c r="BF72" s="2" t="str">
        <f t="shared" si="10"/>
        <v/>
      </c>
      <c r="BG72" s="2" t="str">
        <f t="shared" si="11"/>
        <v/>
      </c>
      <c r="BH72" s="3" t="str">
        <f t="shared" si="12"/>
        <v/>
      </c>
      <c r="BI72" s="3" t="str">
        <f>IF($A72="","",IF((AND($A72="ADD",OR(BH72="",BH72="Excellent"))),"1",(_xlfn.XLOOKUP(BH72,condition[lookupValue],condition[lookupKey],""))))</f>
        <v/>
      </c>
      <c r="BJ72" s="8" t="str">
        <f t="shared" si="13"/>
        <v/>
      </c>
      <c r="BK72" s="9"/>
    </row>
    <row r="73" spans="2:63"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Q73" s="3" t="str">
        <f>IF($A73="ADD",IF(NOT(ISBLANK(AP73)),_xlfn.XLOOKUP(AP73,ud_replacement_status[lookupValue],ud_replacement_status[lookupKey],"ERROR"),""), "")</f>
        <v/>
      </c>
      <c r="AR73" s="8"/>
      <c r="AT73" s="3" t="str">
        <f>IF($A73="ADD",IF(NOT(ISBLANK(AS73)),_xlfn.XLOOKUP(AS73,ar_replace_reason[lookupValue],ar_replace_reason[lookupKey],"ERROR"),""), "")</f>
        <v/>
      </c>
      <c r="AU73" s="3" t="str">
        <f t="shared" si="6"/>
        <v/>
      </c>
      <c r="AV73" s="3" t="str">
        <f>IF($A73="","",IF((AND($A73="ADD",OR(AU73="",AU73="Queenstown-Lakes District Council"))),"70",(_xlfn.XLOOKUP(AU73,ud_organisation_owner[lookupValue],ud_organisation_owner[lookupKey],""))))</f>
        <v/>
      </c>
      <c r="AW73" s="3" t="str">
        <f t="shared" si="7"/>
        <v/>
      </c>
      <c r="AX73" s="3" t="str">
        <f>IF($A73="","",IF((AND($A73="ADD",OR(AW73="",AW73="Queenstown-Lakes District Council"))),"70",(_xlfn.XLOOKUP(AW73,ud_organisation_owner[lookupValue],ud_organisation_owner[lookupKey],""))))</f>
        <v/>
      </c>
      <c r="AY73" s="3" t="str">
        <f t="shared" si="8"/>
        <v/>
      </c>
      <c r="AZ73" s="3" t="str">
        <f>IF($A73="","",IF((AND($A73="ADD",OR(AY73="",AY73="Local Authority"))),"17",(_xlfn.XLOOKUP(AY73,ud_sub_organisation[lookupValue],ud_sub_organisation[lookupKey],""))))</f>
        <v/>
      </c>
      <c r="BB73" s="3" t="str">
        <f>IF($A73="ADD",IF(NOT(ISBLANK(BA73)),_xlfn.XLOOKUP(BA73,ud_maintenance_organisation[lookupValue],ud_maintenance_organisation[lookupKey],"ERROR"),""), "")</f>
        <v/>
      </c>
      <c r="BC73" s="3" t="str">
        <f t="shared" si="9"/>
        <v/>
      </c>
      <c r="BD73" s="3" t="str">
        <f>IF($A73="","",IF((AND($A73="ADD",OR(BC73="",BC73="Vested Assets"))),"12",(_xlfn.XLOOKUP(BC73,ud_work_category[lookupValue],ud_work_category[lookupKey],""))))</f>
        <v/>
      </c>
      <c r="BE73" s="7"/>
      <c r="BF73" s="2" t="str">
        <f t="shared" si="10"/>
        <v/>
      </c>
      <c r="BG73" s="2" t="str">
        <f t="shared" si="11"/>
        <v/>
      </c>
      <c r="BH73" s="3" t="str">
        <f t="shared" si="12"/>
        <v/>
      </c>
      <c r="BI73" s="3" t="str">
        <f>IF($A73="","",IF((AND($A73="ADD",OR(BH73="",BH73="Excellent"))),"1",(_xlfn.XLOOKUP(BH73,condition[lookupValue],condition[lookupKey],""))))</f>
        <v/>
      </c>
      <c r="BJ73" s="8" t="str">
        <f t="shared" si="13"/>
        <v/>
      </c>
      <c r="BK73" s="9"/>
    </row>
    <row r="74" spans="2:63"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Q74" s="3" t="str">
        <f>IF($A74="ADD",IF(NOT(ISBLANK(AP74)),_xlfn.XLOOKUP(AP74,ud_replacement_status[lookupValue],ud_replacement_status[lookupKey],"ERROR"),""), "")</f>
        <v/>
      </c>
      <c r="AR74" s="8"/>
      <c r="AT74" s="3" t="str">
        <f>IF($A74="ADD",IF(NOT(ISBLANK(AS74)),_xlfn.XLOOKUP(AS74,ar_replace_reason[lookupValue],ar_replace_reason[lookupKey],"ERROR"),""), "")</f>
        <v/>
      </c>
      <c r="AU74" s="3" t="str">
        <f t="shared" si="6"/>
        <v/>
      </c>
      <c r="AV74" s="3" t="str">
        <f>IF($A74="","",IF((AND($A74="ADD",OR(AU74="",AU74="Queenstown-Lakes District Council"))),"70",(_xlfn.XLOOKUP(AU74,ud_organisation_owner[lookupValue],ud_organisation_owner[lookupKey],""))))</f>
        <v/>
      </c>
      <c r="AW74" s="3" t="str">
        <f t="shared" si="7"/>
        <v/>
      </c>
      <c r="AX74" s="3" t="str">
        <f>IF($A74="","",IF((AND($A74="ADD",OR(AW74="",AW74="Queenstown-Lakes District Council"))),"70",(_xlfn.XLOOKUP(AW74,ud_organisation_owner[lookupValue],ud_organisation_owner[lookupKey],""))))</f>
        <v/>
      </c>
      <c r="AY74" s="3" t="str">
        <f t="shared" si="8"/>
        <v/>
      </c>
      <c r="AZ74" s="3" t="str">
        <f>IF($A74="","",IF((AND($A74="ADD",OR(AY74="",AY74="Local Authority"))),"17",(_xlfn.XLOOKUP(AY74,ud_sub_organisation[lookupValue],ud_sub_organisation[lookupKey],""))))</f>
        <v/>
      </c>
      <c r="BB74" s="3" t="str">
        <f>IF($A74="ADD",IF(NOT(ISBLANK(BA74)),_xlfn.XLOOKUP(BA74,ud_maintenance_organisation[lookupValue],ud_maintenance_organisation[lookupKey],"ERROR"),""), "")</f>
        <v/>
      </c>
      <c r="BC74" s="3" t="str">
        <f t="shared" si="9"/>
        <v/>
      </c>
      <c r="BD74" s="3" t="str">
        <f>IF($A74="","",IF((AND($A74="ADD",OR(BC74="",BC74="Vested Assets"))),"12",(_xlfn.XLOOKUP(BC74,ud_work_category[lookupValue],ud_work_category[lookupKey],""))))</f>
        <v/>
      </c>
      <c r="BE74" s="7"/>
      <c r="BF74" s="2" t="str">
        <f t="shared" si="10"/>
        <v/>
      </c>
      <c r="BG74" s="2" t="str">
        <f t="shared" si="11"/>
        <v/>
      </c>
      <c r="BH74" s="3" t="str">
        <f t="shared" si="12"/>
        <v/>
      </c>
      <c r="BI74" s="3" t="str">
        <f>IF($A74="","",IF((AND($A74="ADD",OR(BH74="",BH74="Excellent"))),"1",(_xlfn.XLOOKUP(BH74,condition[lookupValue],condition[lookupKey],""))))</f>
        <v/>
      </c>
      <c r="BJ74" s="8" t="str">
        <f t="shared" si="13"/>
        <v/>
      </c>
      <c r="BK74" s="9"/>
    </row>
    <row r="75" spans="2:63"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Q75" s="3" t="str">
        <f>IF($A75="ADD",IF(NOT(ISBLANK(AP75)),_xlfn.XLOOKUP(AP75,ud_replacement_status[lookupValue],ud_replacement_status[lookupKey],"ERROR"),""), "")</f>
        <v/>
      </c>
      <c r="AR75" s="8"/>
      <c r="AT75" s="3" t="str">
        <f>IF($A75="ADD",IF(NOT(ISBLANK(AS75)),_xlfn.XLOOKUP(AS75,ar_replace_reason[lookupValue],ar_replace_reason[lookupKey],"ERROR"),""), "")</f>
        <v/>
      </c>
      <c r="AU75" s="3" t="str">
        <f t="shared" ref="AU75:AU138" si="20">IF($A75="ADD","Queenstown-Lakes District Council","")</f>
        <v/>
      </c>
      <c r="AV75" s="3" t="str">
        <f>IF($A75="","",IF((AND($A75="ADD",OR(AU75="",AU75="Queenstown-Lakes District Council"))),"70",(_xlfn.XLOOKUP(AU75,ud_organisation_owner[lookupValue],ud_organisation_owner[lookupKey],""))))</f>
        <v/>
      </c>
      <c r="AW75" s="3" t="str">
        <f t="shared" ref="AW75:AW138" si="21">IF($A75="ADD","Queenstown-Lakes District Council","")</f>
        <v/>
      </c>
      <c r="AX75" s="3" t="str">
        <f>IF($A75="","",IF((AND($A75="ADD",OR(AW75="",AW75="Queenstown-Lakes District Council"))),"70",(_xlfn.XLOOKUP(AW75,ud_organisation_owner[lookupValue],ud_organisation_owner[lookupKey],""))))</f>
        <v/>
      </c>
      <c r="AY75" s="3" t="str">
        <f t="shared" ref="AY75:AY138" si="22">IF($A75="ADD","Local Authority","")</f>
        <v/>
      </c>
      <c r="AZ75" s="3" t="str">
        <f>IF($A75="","",IF((AND($A75="ADD",OR(AY75="",AY75="Local Authority"))),"17",(_xlfn.XLOOKUP(AY75,ud_sub_organisation[lookupValue],ud_sub_organisation[lookupKey],""))))</f>
        <v/>
      </c>
      <c r="BB75" s="3" t="str">
        <f>IF($A75="ADD",IF(NOT(ISBLANK(BA75)),_xlfn.XLOOKUP(BA75,ud_maintenance_organisation[lookupValue],ud_maintenance_organisation[lookupKey],"ERROR"),""), "")</f>
        <v/>
      </c>
      <c r="BC75" s="3" t="str">
        <f t="shared" ref="BC75:BC138" si="23">IF($A75="ADD","Vested Assets","")</f>
        <v/>
      </c>
      <c r="BD75" s="3" t="str">
        <f>IF($A75="","",IF((AND($A75="ADD",OR(BC75="",BC75="Vested Assets"))),"12",(_xlfn.XLOOKUP(BC75,ud_work_category[lookupValue],ud_work_category[lookupKey],""))))</f>
        <v/>
      </c>
      <c r="BE75" s="7"/>
      <c r="BF75" s="2" t="str">
        <f t="shared" ref="BF75:BF138" si="24">IF($A75="ADD","TRUE","")</f>
        <v/>
      </c>
      <c r="BG75" s="2" t="str">
        <f t="shared" ref="BG75:BG138" si="25">IF($A75="ADD","FALSE","")</f>
        <v/>
      </c>
      <c r="BH75" s="3" t="str">
        <f t="shared" ref="BH75:BH138" si="26">IF($A75="ADD","Excellent","")</f>
        <v/>
      </c>
      <c r="BI75" s="3" t="str">
        <f>IF($A75="","",IF((AND($A75="ADD",OR(BH75="",BH75="Excellent"))),"1",(_xlfn.XLOOKUP(BH75,condition[lookupValue],condition[lookupKey],""))))</f>
        <v/>
      </c>
      <c r="BJ75" s="8" t="str">
        <f t="shared" ref="BJ75:BJ138" si="27">IF(AK75&lt;&gt;"",AK75,"")</f>
        <v/>
      </c>
      <c r="BK75" s="9"/>
    </row>
    <row r="76" spans="2:63"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Q76" s="3" t="str">
        <f>IF($A76="ADD",IF(NOT(ISBLANK(AP76)),_xlfn.XLOOKUP(AP76,ud_replacement_status[lookupValue],ud_replacement_status[lookupKey],"ERROR"),""), "")</f>
        <v/>
      </c>
      <c r="AR76" s="8"/>
      <c r="AT76" s="3" t="str">
        <f>IF($A76="ADD",IF(NOT(ISBLANK(AS76)),_xlfn.XLOOKUP(AS76,ar_replace_reason[lookupValue],ar_replace_reason[lookupKey],"ERROR"),""), "")</f>
        <v/>
      </c>
      <c r="AU76" s="3" t="str">
        <f t="shared" si="20"/>
        <v/>
      </c>
      <c r="AV76" s="3" t="str">
        <f>IF($A76="","",IF((AND($A76="ADD",OR(AU76="",AU76="Queenstown-Lakes District Council"))),"70",(_xlfn.XLOOKUP(AU76,ud_organisation_owner[lookupValue],ud_organisation_owner[lookupKey],""))))</f>
        <v/>
      </c>
      <c r="AW76" s="3" t="str">
        <f t="shared" si="21"/>
        <v/>
      </c>
      <c r="AX76" s="3" t="str">
        <f>IF($A76="","",IF((AND($A76="ADD",OR(AW76="",AW76="Queenstown-Lakes District Council"))),"70",(_xlfn.XLOOKUP(AW76,ud_organisation_owner[lookupValue],ud_organisation_owner[lookupKey],""))))</f>
        <v/>
      </c>
      <c r="AY76" s="3" t="str">
        <f t="shared" si="22"/>
        <v/>
      </c>
      <c r="AZ76" s="3" t="str">
        <f>IF($A76="","",IF((AND($A76="ADD",OR(AY76="",AY76="Local Authority"))),"17",(_xlfn.XLOOKUP(AY76,ud_sub_organisation[lookupValue],ud_sub_organisation[lookupKey],""))))</f>
        <v/>
      </c>
      <c r="BB76" s="3" t="str">
        <f>IF($A76="ADD",IF(NOT(ISBLANK(BA76)),_xlfn.XLOOKUP(BA76,ud_maintenance_organisation[lookupValue],ud_maintenance_organisation[lookupKey],"ERROR"),""), "")</f>
        <v/>
      </c>
      <c r="BC76" s="3" t="str">
        <f t="shared" si="23"/>
        <v/>
      </c>
      <c r="BD76" s="3" t="str">
        <f>IF($A76="","",IF((AND($A76="ADD",OR(BC76="",BC76="Vested Assets"))),"12",(_xlfn.XLOOKUP(BC76,ud_work_category[lookupValue],ud_work_category[lookupKey],""))))</f>
        <v/>
      </c>
      <c r="BE76" s="7"/>
      <c r="BF76" s="2" t="str">
        <f t="shared" si="24"/>
        <v/>
      </c>
      <c r="BG76" s="2" t="str">
        <f t="shared" si="25"/>
        <v/>
      </c>
      <c r="BH76" s="3" t="str">
        <f t="shared" si="26"/>
        <v/>
      </c>
      <c r="BI76" s="3" t="str">
        <f>IF($A76="","",IF((AND($A76="ADD",OR(BH76="",BH76="Excellent"))),"1",(_xlfn.XLOOKUP(BH76,condition[lookupValue],condition[lookupKey],""))))</f>
        <v/>
      </c>
      <c r="BJ76" s="8" t="str">
        <f t="shared" si="27"/>
        <v/>
      </c>
      <c r="BK76" s="9"/>
    </row>
    <row r="77" spans="2:63"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Q77" s="3" t="str">
        <f>IF($A77="ADD",IF(NOT(ISBLANK(AP77)),_xlfn.XLOOKUP(AP77,ud_replacement_status[lookupValue],ud_replacement_status[lookupKey],"ERROR"),""), "")</f>
        <v/>
      </c>
      <c r="AR77" s="8"/>
      <c r="AT77" s="3" t="str">
        <f>IF($A77="ADD",IF(NOT(ISBLANK(AS77)),_xlfn.XLOOKUP(AS77,ar_replace_reason[lookupValue],ar_replace_reason[lookupKey],"ERROR"),""), "")</f>
        <v/>
      </c>
      <c r="AU77" s="3" t="str">
        <f t="shared" si="20"/>
        <v/>
      </c>
      <c r="AV77" s="3" t="str">
        <f>IF($A77="","",IF((AND($A77="ADD",OR(AU77="",AU77="Queenstown-Lakes District Council"))),"70",(_xlfn.XLOOKUP(AU77,ud_organisation_owner[lookupValue],ud_organisation_owner[lookupKey],""))))</f>
        <v/>
      </c>
      <c r="AW77" s="3" t="str">
        <f t="shared" si="21"/>
        <v/>
      </c>
      <c r="AX77" s="3" t="str">
        <f>IF($A77="","",IF((AND($A77="ADD",OR(AW77="",AW77="Queenstown-Lakes District Council"))),"70",(_xlfn.XLOOKUP(AW77,ud_organisation_owner[lookupValue],ud_organisation_owner[lookupKey],""))))</f>
        <v/>
      </c>
      <c r="AY77" s="3" t="str">
        <f t="shared" si="22"/>
        <v/>
      </c>
      <c r="AZ77" s="3" t="str">
        <f>IF($A77="","",IF((AND($A77="ADD",OR(AY77="",AY77="Local Authority"))),"17",(_xlfn.XLOOKUP(AY77,ud_sub_organisation[lookupValue],ud_sub_organisation[lookupKey],""))))</f>
        <v/>
      </c>
      <c r="BB77" s="3" t="str">
        <f>IF($A77="ADD",IF(NOT(ISBLANK(BA77)),_xlfn.XLOOKUP(BA77,ud_maintenance_organisation[lookupValue],ud_maintenance_organisation[lookupKey],"ERROR"),""), "")</f>
        <v/>
      </c>
      <c r="BC77" s="3" t="str">
        <f t="shared" si="23"/>
        <v/>
      </c>
      <c r="BD77" s="3" t="str">
        <f>IF($A77="","",IF((AND($A77="ADD",OR(BC77="",BC77="Vested Assets"))),"12",(_xlfn.XLOOKUP(BC77,ud_work_category[lookupValue],ud_work_category[lookupKey],""))))</f>
        <v/>
      </c>
      <c r="BE77" s="7"/>
      <c r="BF77" s="2" t="str">
        <f t="shared" si="24"/>
        <v/>
      </c>
      <c r="BG77" s="2" t="str">
        <f t="shared" si="25"/>
        <v/>
      </c>
      <c r="BH77" s="3" t="str">
        <f t="shared" si="26"/>
        <v/>
      </c>
      <c r="BI77" s="3" t="str">
        <f>IF($A77="","",IF((AND($A77="ADD",OR(BH77="",BH77="Excellent"))),"1",(_xlfn.XLOOKUP(BH77,condition[lookupValue],condition[lookupKey],""))))</f>
        <v/>
      </c>
      <c r="BJ77" s="8" t="str">
        <f t="shared" si="27"/>
        <v/>
      </c>
      <c r="BK77" s="9"/>
    </row>
    <row r="78" spans="2:63"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Q78" s="3" t="str">
        <f>IF($A78="ADD",IF(NOT(ISBLANK(AP78)),_xlfn.XLOOKUP(AP78,ud_replacement_status[lookupValue],ud_replacement_status[lookupKey],"ERROR"),""), "")</f>
        <v/>
      </c>
      <c r="AR78" s="8"/>
      <c r="AT78" s="3" t="str">
        <f>IF($A78="ADD",IF(NOT(ISBLANK(AS78)),_xlfn.XLOOKUP(AS78,ar_replace_reason[lookupValue],ar_replace_reason[lookupKey],"ERROR"),""), "")</f>
        <v/>
      </c>
      <c r="AU78" s="3" t="str">
        <f t="shared" si="20"/>
        <v/>
      </c>
      <c r="AV78" s="3" t="str">
        <f>IF($A78="","",IF((AND($A78="ADD",OR(AU78="",AU78="Queenstown-Lakes District Council"))),"70",(_xlfn.XLOOKUP(AU78,ud_organisation_owner[lookupValue],ud_organisation_owner[lookupKey],""))))</f>
        <v/>
      </c>
      <c r="AW78" s="3" t="str">
        <f t="shared" si="21"/>
        <v/>
      </c>
      <c r="AX78" s="3" t="str">
        <f>IF($A78="","",IF((AND($A78="ADD",OR(AW78="",AW78="Queenstown-Lakes District Council"))),"70",(_xlfn.XLOOKUP(AW78,ud_organisation_owner[lookupValue],ud_organisation_owner[lookupKey],""))))</f>
        <v/>
      </c>
      <c r="AY78" s="3" t="str">
        <f t="shared" si="22"/>
        <v/>
      </c>
      <c r="AZ78" s="3" t="str">
        <f>IF($A78="","",IF((AND($A78="ADD",OR(AY78="",AY78="Local Authority"))),"17",(_xlfn.XLOOKUP(AY78,ud_sub_organisation[lookupValue],ud_sub_organisation[lookupKey],""))))</f>
        <v/>
      </c>
      <c r="BB78" s="3" t="str">
        <f>IF($A78="ADD",IF(NOT(ISBLANK(BA78)),_xlfn.XLOOKUP(BA78,ud_maintenance_organisation[lookupValue],ud_maintenance_organisation[lookupKey],"ERROR"),""), "")</f>
        <v/>
      </c>
      <c r="BC78" s="3" t="str">
        <f t="shared" si="23"/>
        <v/>
      </c>
      <c r="BD78" s="3" t="str">
        <f>IF($A78="","",IF((AND($A78="ADD",OR(BC78="",BC78="Vested Assets"))),"12",(_xlfn.XLOOKUP(BC78,ud_work_category[lookupValue],ud_work_category[lookupKey],""))))</f>
        <v/>
      </c>
      <c r="BE78" s="7"/>
      <c r="BF78" s="2" t="str">
        <f t="shared" si="24"/>
        <v/>
      </c>
      <c r="BG78" s="2" t="str">
        <f t="shared" si="25"/>
        <v/>
      </c>
      <c r="BH78" s="3" t="str">
        <f t="shared" si="26"/>
        <v/>
      </c>
      <c r="BI78" s="3" t="str">
        <f>IF($A78="","",IF((AND($A78="ADD",OR(BH78="",BH78="Excellent"))),"1",(_xlfn.XLOOKUP(BH78,condition[lookupValue],condition[lookupKey],""))))</f>
        <v/>
      </c>
      <c r="BJ78" s="8" t="str">
        <f t="shared" si="27"/>
        <v/>
      </c>
      <c r="BK78" s="9"/>
    </row>
    <row r="79" spans="2:63"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Q79" s="3" t="str">
        <f>IF($A79="ADD",IF(NOT(ISBLANK(AP79)),_xlfn.XLOOKUP(AP79,ud_replacement_status[lookupValue],ud_replacement_status[lookupKey],"ERROR"),""), "")</f>
        <v/>
      </c>
      <c r="AR79" s="8"/>
      <c r="AT79" s="3" t="str">
        <f>IF($A79="ADD",IF(NOT(ISBLANK(AS79)),_xlfn.XLOOKUP(AS79,ar_replace_reason[lookupValue],ar_replace_reason[lookupKey],"ERROR"),""), "")</f>
        <v/>
      </c>
      <c r="AU79" s="3" t="str">
        <f t="shared" si="20"/>
        <v/>
      </c>
      <c r="AV79" s="3" t="str">
        <f>IF($A79="","",IF((AND($A79="ADD",OR(AU79="",AU79="Queenstown-Lakes District Council"))),"70",(_xlfn.XLOOKUP(AU79,ud_organisation_owner[lookupValue],ud_organisation_owner[lookupKey],""))))</f>
        <v/>
      </c>
      <c r="AW79" s="3" t="str">
        <f t="shared" si="21"/>
        <v/>
      </c>
      <c r="AX79" s="3" t="str">
        <f>IF($A79="","",IF((AND($A79="ADD",OR(AW79="",AW79="Queenstown-Lakes District Council"))),"70",(_xlfn.XLOOKUP(AW79,ud_organisation_owner[lookupValue],ud_organisation_owner[lookupKey],""))))</f>
        <v/>
      </c>
      <c r="AY79" s="3" t="str">
        <f t="shared" si="22"/>
        <v/>
      </c>
      <c r="AZ79" s="3" t="str">
        <f>IF($A79="","",IF((AND($A79="ADD",OR(AY79="",AY79="Local Authority"))),"17",(_xlfn.XLOOKUP(AY79,ud_sub_organisation[lookupValue],ud_sub_organisation[lookupKey],""))))</f>
        <v/>
      </c>
      <c r="BB79" s="3" t="str">
        <f>IF($A79="ADD",IF(NOT(ISBLANK(BA79)),_xlfn.XLOOKUP(BA79,ud_maintenance_organisation[lookupValue],ud_maintenance_organisation[lookupKey],"ERROR"),""), "")</f>
        <v/>
      </c>
      <c r="BC79" s="3" t="str">
        <f t="shared" si="23"/>
        <v/>
      </c>
      <c r="BD79" s="3" t="str">
        <f>IF($A79="","",IF((AND($A79="ADD",OR(BC79="",BC79="Vested Assets"))),"12",(_xlfn.XLOOKUP(BC79,ud_work_category[lookupValue],ud_work_category[lookupKey],""))))</f>
        <v/>
      </c>
      <c r="BE79" s="7"/>
      <c r="BF79" s="2" t="str">
        <f t="shared" si="24"/>
        <v/>
      </c>
      <c r="BG79" s="2" t="str">
        <f t="shared" si="25"/>
        <v/>
      </c>
      <c r="BH79" s="3" t="str">
        <f t="shared" si="26"/>
        <v/>
      </c>
      <c r="BI79" s="3" t="str">
        <f>IF($A79="","",IF((AND($A79="ADD",OR(BH79="",BH79="Excellent"))),"1",(_xlfn.XLOOKUP(BH79,condition[lookupValue],condition[lookupKey],""))))</f>
        <v/>
      </c>
      <c r="BJ79" s="8" t="str">
        <f t="shared" si="27"/>
        <v/>
      </c>
      <c r="BK79" s="9"/>
    </row>
    <row r="80" spans="2:63"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Q80" s="3" t="str">
        <f>IF($A80="ADD",IF(NOT(ISBLANK(AP80)),_xlfn.XLOOKUP(AP80,ud_replacement_status[lookupValue],ud_replacement_status[lookupKey],"ERROR"),""), "")</f>
        <v/>
      </c>
      <c r="AR80" s="8"/>
      <c r="AT80" s="3" t="str">
        <f>IF($A80="ADD",IF(NOT(ISBLANK(AS80)),_xlfn.XLOOKUP(AS80,ar_replace_reason[lookupValue],ar_replace_reason[lookupKey],"ERROR"),""), "")</f>
        <v/>
      </c>
      <c r="AU80" s="3" t="str">
        <f t="shared" si="20"/>
        <v/>
      </c>
      <c r="AV80" s="3" t="str">
        <f>IF($A80="","",IF((AND($A80="ADD",OR(AU80="",AU80="Queenstown-Lakes District Council"))),"70",(_xlfn.XLOOKUP(AU80,ud_organisation_owner[lookupValue],ud_organisation_owner[lookupKey],""))))</f>
        <v/>
      </c>
      <c r="AW80" s="3" t="str">
        <f t="shared" si="21"/>
        <v/>
      </c>
      <c r="AX80" s="3" t="str">
        <f>IF($A80="","",IF((AND($A80="ADD",OR(AW80="",AW80="Queenstown-Lakes District Council"))),"70",(_xlfn.XLOOKUP(AW80,ud_organisation_owner[lookupValue],ud_organisation_owner[lookupKey],""))))</f>
        <v/>
      </c>
      <c r="AY80" s="3" t="str">
        <f t="shared" si="22"/>
        <v/>
      </c>
      <c r="AZ80" s="3" t="str">
        <f>IF($A80="","",IF((AND($A80="ADD",OR(AY80="",AY80="Local Authority"))),"17",(_xlfn.XLOOKUP(AY80,ud_sub_organisation[lookupValue],ud_sub_organisation[lookupKey],""))))</f>
        <v/>
      </c>
      <c r="BB80" s="3" t="str">
        <f>IF($A80="ADD",IF(NOT(ISBLANK(BA80)),_xlfn.XLOOKUP(BA80,ud_maintenance_organisation[lookupValue],ud_maintenance_organisation[lookupKey],"ERROR"),""), "")</f>
        <v/>
      </c>
      <c r="BC80" s="3" t="str">
        <f t="shared" si="23"/>
        <v/>
      </c>
      <c r="BD80" s="3" t="str">
        <f>IF($A80="","",IF((AND($A80="ADD",OR(BC80="",BC80="Vested Assets"))),"12",(_xlfn.XLOOKUP(BC80,ud_work_category[lookupValue],ud_work_category[lookupKey],""))))</f>
        <v/>
      </c>
      <c r="BE80" s="7"/>
      <c r="BF80" s="2" t="str">
        <f t="shared" si="24"/>
        <v/>
      </c>
      <c r="BG80" s="2" t="str">
        <f t="shared" si="25"/>
        <v/>
      </c>
      <c r="BH80" s="3" t="str">
        <f t="shared" si="26"/>
        <v/>
      </c>
      <c r="BI80" s="3" t="str">
        <f>IF($A80="","",IF((AND($A80="ADD",OR(BH80="",BH80="Excellent"))),"1",(_xlfn.XLOOKUP(BH80,condition[lookupValue],condition[lookupKey],""))))</f>
        <v/>
      </c>
      <c r="BJ80" s="8" t="str">
        <f t="shared" si="27"/>
        <v/>
      </c>
      <c r="BK80" s="9"/>
    </row>
    <row r="81" spans="2:63"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Q81" s="3" t="str">
        <f>IF($A81="ADD",IF(NOT(ISBLANK(AP81)),_xlfn.XLOOKUP(AP81,ud_replacement_status[lookupValue],ud_replacement_status[lookupKey],"ERROR"),""), "")</f>
        <v/>
      </c>
      <c r="AR81" s="8"/>
      <c r="AT81" s="3" t="str">
        <f>IF($A81="ADD",IF(NOT(ISBLANK(AS81)),_xlfn.XLOOKUP(AS81,ar_replace_reason[lookupValue],ar_replace_reason[lookupKey],"ERROR"),""), "")</f>
        <v/>
      </c>
      <c r="AU81" s="3" t="str">
        <f t="shared" si="20"/>
        <v/>
      </c>
      <c r="AV81" s="3" t="str">
        <f>IF($A81="","",IF((AND($A81="ADD",OR(AU81="",AU81="Queenstown-Lakes District Council"))),"70",(_xlfn.XLOOKUP(AU81,ud_organisation_owner[lookupValue],ud_organisation_owner[lookupKey],""))))</f>
        <v/>
      </c>
      <c r="AW81" s="3" t="str">
        <f t="shared" si="21"/>
        <v/>
      </c>
      <c r="AX81" s="3" t="str">
        <f>IF($A81="","",IF((AND($A81="ADD",OR(AW81="",AW81="Queenstown-Lakes District Council"))),"70",(_xlfn.XLOOKUP(AW81,ud_organisation_owner[lookupValue],ud_organisation_owner[lookupKey],""))))</f>
        <v/>
      </c>
      <c r="AY81" s="3" t="str">
        <f t="shared" si="22"/>
        <v/>
      </c>
      <c r="AZ81" s="3" t="str">
        <f>IF($A81="","",IF((AND($A81="ADD",OR(AY81="",AY81="Local Authority"))),"17",(_xlfn.XLOOKUP(AY81,ud_sub_organisation[lookupValue],ud_sub_organisation[lookupKey],""))))</f>
        <v/>
      </c>
      <c r="BB81" s="3" t="str">
        <f>IF($A81="ADD",IF(NOT(ISBLANK(BA81)),_xlfn.XLOOKUP(BA81,ud_maintenance_organisation[lookupValue],ud_maintenance_organisation[lookupKey],"ERROR"),""), "")</f>
        <v/>
      </c>
      <c r="BC81" s="3" t="str">
        <f t="shared" si="23"/>
        <v/>
      </c>
      <c r="BD81" s="3" t="str">
        <f>IF($A81="","",IF((AND($A81="ADD",OR(BC81="",BC81="Vested Assets"))),"12",(_xlfn.XLOOKUP(BC81,ud_work_category[lookupValue],ud_work_category[lookupKey],""))))</f>
        <v/>
      </c>
      <c r="BE81" s="7"/>
      <c r="BF81" s="2" t="str">
        <f t="shared" si="24"/>
        <v/>
      </c>
      <c r="BG81" s="2" t="str">
        <f t="shared" si="25"/>
        <v/>
      </c>
      <c r="BH81" s="3" t="str">
        <f t="shared" si="26"/>
        <v/>
      </c>
      <c r="BI81" s="3" t="str">
        <f>IF($A81="","",IF((AND($A81="ADD",OR(BH81="",BH81="Excellent"))),"1",(_xlfn.XLOOKUP(BH81,condition[lookupValue],condition[lookupKey],""))))</f>
        <v/>
      </c>
      <c r="BJ81" s="8" t="str">
        <f t="shared" si="27"/>
        <v/>
      </c>
      <c r="BK81" s="9"/>
    </row>
    <row r="82" spans="2:63"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Q82" s="3" t="str">
        <f>IF($A82="ADD",IF(NOT(ISBLANK(AP82)),_xlfn.XLOOKUP(AP82,ud_replacement_status[lookupValue],ud_replacement_status[lookupKey],"ERROR"),""), "")</f>
        <v/>
      </c>
      <c r="AR82" s="8"/>
      <c r="AT82" s="3" t="str">
        <f>IF($A82="ADD",IF(NOT(ISBLANK(AS82)),_xlfn.XLOOKUP(AS82,ar_replace_reason[lookupValue],ar_replace_reason[lookupKey],"ERROR"),""), "")</f>
        <v/>
      </c>
      <c r="AU82" s="3" t="str">
        <f t="shared" si="20"/>
        <v/>
      </c>
      <c r="AV82" s="3" t="str">
        <f>IF($A82="","",IF((AND($A82="ADD",OR(AU82="",AU82="Queenstown-Lakes District Council"))),"70",(_xlfn.XLOOKUP(AU82,ud_organisation_owner[lookupValue],ud_organisation_owner[lookupKey],""))))</f>
        <v/>
      </c>
      <c r="AW82" s="3" t="str">
        <f t="shared" si="21"/>
        <v/>
      </c>
      <c r="AX82" s="3" t="str">
        <f>IF($A82="","",IF((AND($A82="ADD",OR(AW82="",AW82="Queenstown-Lakes District Council"))),"70",(_xlfn.XLOOKUP(AW82,ud_organisation_owner[lookupValue],ud_organisation_owner[lookupKey],""))))</f>
        <v/>
      </c>
      <c r="AY82" s="3" t="str">
        <f t="shared" si="22"/>
        <v/>
      </c>
      <c r="AZ82" s="3" t="str">
        <f>IF($A82="","",IF((AND($A82="ADD",OR(AY82="",AY82="Local Authority"))),"17",(_xlfn.XLOOKUP(AY82,ud_sub_organisation[lookupValue],ud_sub_organisation[lookupKey],""))))</f>
        <v/>
      </c>
      <c r="BB82" s="3" t="str">
        <f>IF($A82="ADD",IF(NOT(ISBLANK(BA82)),_xlfn.XLOOKUP(BA82,ud_maintenance_organisation[lookupValue],ud_maintenance_organisation[lookupKey],"ERROR"),""), "")</f>
        <v/>
      </c>
      <c r="BC82" s="3" t="str">
        <f t="shared" si="23"/>
        <v/>
      </c>
      <c r="BD82" s="3" t="str">
        <f>IF($A82="","",IF((AND($A82="ADD",OR(BC82="",BC82="Vested Assets"))),"12",(_xlfn.XLOOKUP(BC82,ud_work_category[lookupValue],ud_work_category[lookupKey],""))))</f>
        <v/>
      </c>
      <c r="BE82" s="7"/>
      <c r="BF82" s="2" t="str">
        <f t="shared" si="24"/>
        <v/>
      </c>
      <c r="BG82" s="2" t="str">
        <f t="shared" si="25"/>
        <v/>
      </c>
      <c r="BH82" s="3" t="str">
        <f t="shared" si="26"/>
        <v/>
      </c>
      <c r="BI82" s="3" t="str">
        <f>IF($A82="","",IF((AND($A82="ADD",OR(BH82="",BH82="Excellent"))),"1",(_xlfn.XLOOKUP(BH82,condition[lookupValue],condition[lookupKey],""))))</f>
        <v/>
      </c>
      <c r="BJ82" s="8" t="str">
        <f t="shared" si="27"/>
        <v/>
      </c>
      <c r="BK82" s="9"/>
    </row>
    <row r="83" spans="2:63"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Q83" s="3" t="str">
        <f>IF($A83="ADD",IF(NOT(ISBLANK(AP83)),_xlfn.XLOOKUP(AP83,ud_replacement_status[lookupValue],ud_replacement_status[lookupKey],"ERROR"),""), "")</f>
        <v/>
      </c>
      <c r="AR83" s="8"/>
      <c r="AT83" s="3" t="str">
        <f>IF($A83="ADD",IF(NOT(ISBLANK(AS83)),_xlfn.XLOOKUP(AS83,ar_replace_reason[lookupValue],ar_replace_reason[lookupKey],"ERROR"),""), "")</f>
        <v/>
      </c>
      <c r="AU83" s="3" t="str">
        <f t="shared" si="20"/>
        <v/>
      </c>
      <c r="AV83" s="3" t="str">
        <f>IF($A83="","",IF((AND($A83="ADD",OR(AU83="",AU83="Queenstown-Lakes District Council"))),"70",(_xlfn.XLOOKUP(AU83,ud_organisation_owner[lookupValue],ud_organisation_owner[lookupKey],""))))</f>
        <v/>
      </c>
      <c r="AW83" s="3" t="str">
        <f t="shared" si="21"/>
        <v/>
      </c>
      <c r="AX83" s="3" t="str">
        <f>IF($A83="","",IF((AND($A83="ADD",OR(AW83="",AW83="Queenstown-Lakes District Council"))),"70",(_xlfn.XLOOKUP(AW83,ud_organisation_owner[lookupValue],ud_organisation_owner[lookupKey],""))))</f>
        <v/>
      </c>
      <c r="AY83" s="3" t="str">
        <f t="shared" si="22"/>
        <v/>
      </c>
      <c r="AZ83" s="3" t="str">
        <f>IF($A83="","",IF((AND($A83="ADD",OR(AY83="",AY83="Local Authority"))),"17",(_xlfn.XLOOKUP(AY83,ud_sub_organisation[lookupValue],ud_sub_organisation[lookupKey],""))))</f>
        <v/>
      </c>
      <c r="BB83" s="3" t="str">
        <f>IF($A83="ADD",IF(NOT(ISBLANK(BA83)),_xlfn.XLOOKUP(BA83,ud_maintenance_organisation[lookupValue],ud_maintenance_organisation[lookupKey],"ERROR"),""), "")</f>
        <v/>
      </c>
      <c r="BC83" s="3" t="str">
        <f t="shared" si="23"/>
        <v/>
      </c>
      <c r="BD83" s="3" t="str">
        <f>IF($A83="","",IF((AND($A83="ADD",OR(BC83="",BC83="Vested Assets"))),"12",(_xlfn.XLOOKUP(BC83,ud_work_category[lookupValue],ud_work_category[lookupKey],""))))</f>
        <v/>
      </c>
      <c r="BE83" s="7"/>
      <c r="BF83" s="2" t="str">
        <f t="shared" si="24"/>
        <v/>
      </c>
      <c r="BG83" s="2" t="str">
        <f t="shared" si="25"/>
        <v/>
      </c>
      <c r="BH83" s="3" t="str">
        <f t="shared" si="26"/>
        <v/>
      </c>
      <c r="BI83" s="3" t="str">
        <f>IF($A83="","",IF((AND($A83="ADD",OR(BH83="",BH83="Excellent"))),"1",(_xlfn.XLOOKUP(BH83,condition[lookupValue],condition[lookupKey],""))))</f>
        <v/>
      </c>
      <c r="BJ83" s="8" t="str">
        <f t="shared" si="27"/>
        <v/>
      </c>
      <c r="BK83" s="9"/>
    </row>
    <row r="84" spans="2:63"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Q84" s="3" t="str">
        <f>IF($A84="ADD",IF(NOT(ISBLANK(AP84)),_xlfn.XLOOKUP(AP84,ud_replacement_status[lookupValue],ud_replacement_status[lookupKey],"ERROR"),""), "")</f>
        <v/>
      </c>
      <c r="AR84" s="8"/>
      <c r="AT84" s="3" t="str">
        <f>IF($A84="ADD",IF(NOT(ISBLANK(AS84)),_xlfn.XLOOKUP(AS84,ar_replace_reason[lookupValue],ar_replace_reason[lookupKey],"ERROR"),""), "")</f>
        <v/>
      </c>
      <c r="AU84" s="3" t="str">
        <f t="shared" si="20"/>
        <v/>
      </c>
      <c r="AV84" s="3" t="str">
        <f>IF($A84="","",IF((AND($A84="ADD",OR(AU84="",AU84="Queenstown-Lakes District Council"))),"70",(_xlfn.XLOOKUP(AU84,ud_organisation_owner[lookupValue],ud_organisation_owner[lookupKey],""))))</f>
        <v/>
      </c>
      <c r="AW84" s="3" t="str">
        <f t="shared" si="21"/>
        <v/>
      </c>
      <c r="AX84" s="3" t="str">
        <f>IF($A84="","",IF((AND($A84="ADD",OR(AW84="",AW84="Queenstown-Lakes District Council"))),"70",(_xlfn.XLOOKUP(AW84,ud_organisation_owner[lookupValue],ud_organisation_owner[lookupKey],""))))</f>
        <v/>
      </c>
      <c r="AY84" s="3" t="str">
        <f t="shared" si="22"/>
        <v/>
      </c>
      <c r="AZ84" s="3" t="str">
        <f>IF($A84="","",IF((AND($A84="ADD",OR(AY84="",AY84="Local Authority"))),"17",(_xlfn.XLOOKUP(AY84,ud_sub_organisation[lookupValue],ud_sub_organisation[lookupKey],""))))</f>
        <v/>
      </c>
      <c r="BB84" s="3" t="str">
        <f>IF($A84="ADD",IF(NOT(ISBLANK(BA84)),_xlfn.XLOOKUP(BA84,ud_maintenance_organisation[lookupValue],ud_maintenance_organisation[lookupKey],"ERROR"),""), "")</f>
        <v/>
      </c>
      <c r="BC84" s="3" t="str">
        <f t="shared" si="23"/>
        <v/>
      </c>
      <c r="BD84" s="3" t="str">
        <f>IF($A84="","",IF((AND($A84="ADD",OR(BC84="",BC84="Vested Assets"))),"12",(_xlfn.XLOOKUP(BC84,ud_work_category[lookupValue],ud_work_category[lookupKey],""))))</f>
        <v/>
      </c>
      <c r="BE84" s="7"/>
      <c r="BF84" s="2" t="str">
        <f t="shared" si="24"/>
        <v/>
      </c>
      <c r="BG84" s="2" t="str">
        <f t="shared" si="25"/>
        <v/>
      </c>
      <c r="BH84" s="3" t="str">
        <f t="shared" si="26"/>
        <v/>
      </c>
      <c r="BI84" s="3" t="str">
        <f>IF($A84="","",IF((AND($A84="ADD",OR(BH84="",BH84="Excellent"))),"1",(_xlfn.XLOOKUP(BH84,condition[lookupValue],condition[lookupKey],""))))</f>
        <v/>
      </c>
      <c r="BJ84" s="8" t="str">
        <f t="shared" si="27"/>
        <v/>
      </c>
      <c r="BK84" s="9"/>
    </row>
    <row r="85" spans="2:63"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Q85" s="3" t="str">
        <f>IF($A85="ADD",IF(NOT(ISBLANK(AP85)),_xlfn.XLOOKUP(AP85,ud_replacement_status[lookupValue],ud_replacement_status[lookupKey],"ERROR"),""), "")</f>
        <v/>
      </c>
      <c r="AR85" s="8"/>
      <c r="AT85" s="3" t="str">
        <f>IF($A85="ADD",IF(NOT(ISBLANK(AS85)),_xlfn.XLOOKUP(AS85,ar_replace_reason[lookupValue],ar_replace_reason[lookupKey],"ERROR"),""), "")</f>
        <v/>
      </c>
      <c r="AU85" s="3" t="str">
        <f t="shared" si="20"/>
        <v/>
      </c>
      <c r="AV85" s="3" t="str">
        <f>IF($A85="","",IF((AND($A85="ADD",OR(AU85="",AU85="Queenstown-Lakes District Council"))),"70",(_xlfn.XLOOKUP(AU85,ud_organisation_owner[lookupValue],ud_organisation_owner[lookupKey],""))))</f>
        <v/>
      </c>
      <c r="AW85" s="3" t="str">
        <f t="shared" si="21"/>
        <v/>
      </c>
      <c r="AX85" s="3" t="str">
        <f>IF($A85="","",IF((AND($A85="ADD",OR(AW85="",AW85="Queenstown-Lakes District Council"))),"70",(_xlfn.XLOOKUP(AW85,ud_organisation_owner[lookupValue],ud_organisation_owner[lookupKey],""))))</f>
        <v/>
      </c>
      <c r="AY85" s="3" t="str">
        <f t="shared" si="22"/>
        <v/>
      </c>
      <c r="AZ85" s="3" t="str">
        <f>IF($A85="","",IF((AND($A85="ADD",OR(AY85="",AY85="Local Authority"))),"17",(_xlfn.XLOOKUP(AY85,ud_sub_organisation[lookupValue],ud_sub_organisation[lookupKey],""))))</f>
        <v/>
      </c>
      <c r="BB85" s="3" t="str">
        <f>IF($A85="ADD",IF(NOT(ISBLANK(BA85)),_xlfn.XLOOKUP(BA85,ud_maintenance_organisation[lookupValue],ud_maintenance_organisation[lookupKey],"ERROR"),""), "")</f>
        <v/>
      </c>
      <c r="BC85" s="3" t="str">
        <f t="shared" si="23"/>
        <v/>
      </c>
      <c r="BD85" s="3" t="str">
        <f>IF($A85="","",IF((AND($A85="ADD",OR(BC85="",BC85="Vested Assets"))),"12",(_xlfn.XLOOKUP(BC85,ud_work_category[lookupValue],ud_work_category[lookupKey],""))))</f>
        <v/>
      </c>
      <c r="BE85" s="7"/>
      <c r="BF85" s="2" t="str">
        <f t="shared" si="24"/>
        <v/>
      </c>
      <c r="BG85" s="2" t="str">
        <f t="shared" si="25"/>
        <v/>
      </c>
      <c r="BH85" s="3" t="str">
        <f t="shared" si="26"/>
        <v/>
      </c>
      <c r="BI85" s="3" t="str">
        <f>IF($A85="","",IF((AND($A85="ADD",OR(BH85="",BH85="Excellent"))),"1",(_xlfn.XLOOKUP(BH85,condition[lookupValue],condition[lookupKey],""))))</f>
        <v/>
      </c>
      <c r="BJ85" s="8" t="str">
        <f t="shared" si="27"/>
        <v/>
      </c>
      <c r="BK85" s="9"/>
    </row>
    <row r="86" spans="2:63"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Q86" s="3" t="str">
        <f>IF($A86="ADD",IF(NOT(ISBLANK(AP86)),_xlfn.XLOOKUP(AP86,ud_replacement_status[lookupValue],ud_replacement_status[lookupKey],"ERROR"),""), "")</f>
        <v/>
      </c>
      <c r="AR86" s="8"/>
      <c r="AT86" s="3" t="str">
        <f>IF($A86="ADD",IF(NOT(ISBLANK(AS86)),_xlfn.XLOOKUP(AS86,ar_replace_reason[lookupValue],ar_replace_reason[lookupKey],"ERROR"),""), "")</f>
        <v/>
      </c>
      <c r="AU86" s="3" t="str">
        <f t="shared" si="20"/>
        <v/>
      </c>
      <c r="AV86" s="3" t="str">
        <f>IF($A86="","",IF((AND($A86="ADD",OR(AU86="",AU86="Queenstown-Lakes District Council"))),"70",(_xlfn.XLOOKUP(AU86,ud_organisation_owner[lookupValue],ud_organisation_owner[lookupKey],""))))</f>
        <v/>
      </c>
      <c r="AW86" s="3" t="str">
        <f t="shared" si="21"/>
        <v/>
      </c>
      <c r="AX86" s="3" t="str">
        <f>IF($A86="","",IF((AND($A86="ADD",OR(AW86="",AW86="Queenstown-Lakes District Council"))),"70",(_xlfn.XLOOKUP(AW86,ud_organisation_owner[lookupValue],ud_organisation_owner[lookupKey],""))))</f>
        <v/>
      </c>
      <c r="AY86" s="3" t="str">
        <f t="shared" si="22"/>
        <v/>
      </c>
      <c r="AZ86" s="3" t="str">
        <f>IF($A86="","",IF((AND($A86="ADD",OR(AY86="",AY86="Local Authority"))),"17",(_xlfn.XLOOKUP(AY86,ud_sub_organisation[lookupValue],ud_sub_organisation[lookupKey],""))))</f>
        <v/>
      </c>
      <c r="BB86" s="3" t="str">
        <f>IF($A86="ADD",IF(NOT(ISBLANK(BA86)),_xlfn.XLOOKUP(BA86,ud_maintenance_organisation[lookupValue],ud_maintenance_organisation[lookupKey],"ERROR"),""), "")</f>
        <v/>
      </c>
      <c r="BC86" s="3" t="str">
        <f t="shared" si="23"/>
        <v/>
      </c>
      <c r="BD86" s="3" t="str">
        <f>IF($A86="","",IF((AND($A86="ADD",OR(BC86="",BC86="Vested Assets"))),"12",(_xlfn.XLOOKUP(BC86,ud_work_category[lookupValue],ud_work_category[lookupKey],""))))</f>
        <v/>
      </c>
      <c r="BE86" s="7"/>
      <c r="BF86" s="2" t="str">
        <f t="shared" si="24"/>
        <v/>
      </c>
      <c r="BG86" s="2" t="str">
        <f t="shared" si="25"/>
        <v/>
      </c>
      <c r="BH86" s="3" t="str">
        <f t="shared" si="26"/>
        <v/>
      </c>
      <c r="BI86" s="3" t="str">
        <f>IF($A86="","",IF((AND($A86="ADD",OR(BH86="",BH86="Excellent"))),"1",(_xlfn.XLOOKUP(BH86,condition[lookupValue],condition[lookupKey],""))))</f>
        <v/>
      </c>
      <c r="BJ86" s="8" t="str">
        <f t="shared" si="27"/>
        <v/>
      </c>
      <c r="BK86" s="9"/>
    </row>
    <row r="87" spans="2:63"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Q87" s="3" t="str">
        <f>IF($A87="ADD",IF(NOT(ISBLANK(AP87)),_xlfn.XLOOKUP(AP87,ud_replacement_status[lookupValue],ud_replacement_status[lookupKey],"ERROR"),""), "")</f>
        <v/>
      </c>
      <c r="AR87" s="8"/>
      <c r="AT87" s="3" t="str">
        <f>IF($A87="ADD",IF(NOT(ISBLANK(AS87)),_xlfn.XLOOKUP(AS87,ar_replace_reason[lookupValue],ar_replace_reason[lookupKey],"ERROR"),""), "")</f>
        <v/>
      </c>
      <c r="AU87" s="3" t="str">
        <f t="shared" si="20"/>
        <v/>
      </c>
      <c r="AV87" s="3" t="str">
        <f>IF($A87="","",IF((AND($A87="ADD",OR(AU87="",AU87="Queenstown-Lakes District Council"))),"70",(_xlfn.XLOOKUP(AU87,ud_organisation_owner[lookupValue],ud_organisation_owner[lookupKey],""))))</f>
        <v/>
      </c>
      <c r="AW87" s="3" t="str">
        <f t="shared" si="21"/>
        <v/>
      </c>
      <c r="AX87" s="3" t="str">
        <f>IF($A87="","",IF((AND($A87="ADD",OR(AW87="",AW87="Queenstown-Lakes District Council"))),"70",(_xlfn.XLOOKUP(AW87,ud_organisation_owner[lookupValue],ud_organisation_owner[lookupKey],""))))</f>
        <v/>
      </c>
      <c r="AY87" s="3" t="str">
        <f t="shared" si="22"/>
        <v/>
      </c>
      <c r="AZ87" s="3" t="str">
        <f>IF($A87="","",IF((AND($A87="ADD",OR(AY87="",AY87="Local Authority"))),"17",(_xlfn.XLOOKUP(AY87,ud_sub_organisation[lookupValue],ud_sub_organisation[lookupKey],""))))</f>
        <v/>
      </c>
      <c r="BB87" s="3" t="str">
        <f>IF($A87="ADD",IF(NOT(ISBLANK(BA87)),_xlfn.XLOOKUP(BA87,ud_maintenance_organisation[lookupValue],ud_maintenance_organisation[lookupKey],"ERROR"),""), "")</f>
        <v/>
      </c>
      <c r="BC87" s="3" t="str">
        <f t="shared" si="23"/>
        <v/>
      </c>
      <c r="BD87" s="3" t="str">
        <f>IF($A87="","",IF((AND($A87="ADD",OR(BC87="",BC87="Vested Assets"))),"12",(_xlfn.XLOOKUP(BC87,ud_work_category[lookupValue],ud_work_category[lookupKey],""))))</f>
        <v/>
      </c>
      <c r="BE87" s="7"/>
      <c r="BF87" s="2" t="str">
        <f t="shared" si="24"/>
        <v/>
      </c>
      <c r="BG87" s="2" t="str">
        <f t="shared" si="25"/>
        <v/>
      </c>
      <c r="BH87" s="3" t="str">
        <f t="shared" si="26"/>
        <v/>
      </c>
      <c r="BI87" s="3" t="str">
        <f>IF($A87="","",IF((AND($A87="ADD",OR(BH87="",BH87="Excellent"))),"1",(_xlfn.XLOOKUP(BH87,condition[lookupValue],condition[lookupKey],""))))</f>
        <v/>
      </c>
      <c r="BJ87" s="8" t="str">
        <f t="shared" si="27"/>
        <v/>
      </c>
      <c r="BK87" s="9"/>
    </row>
    <row r="88" spans="2:63"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Q88" s="3" t="str">
        <f>IF($A88="ADD",IF(NOT(ISBLANK(AP88)),_xlfn.XLOOKUP(AP88,ud_replacement_status[lookupValue],ud_replacement_status[lookupKey],"ERROR"),""), "")</f>
        <v/>
      </c>
      <c r="AR88" s="8"/>
      <c r="AT88" s="3" t="str">
        <f>IF($A88="ADD",IF(NOT(ISBLANK(AS88)),_xlfn.XLOOKUP(AS88,ar_replace_reason[lookupValue],ar_replace_reason[lookupKey],"ERROR"),""), "")</f>
        <v/>
      </c>
      <c r="AU88" s="3" t="str">
        <f t="shared" si="20"/>
        <v/>
      </c>
      <c r="AV88" s="3" t="str">
        <f>IF($A88="","",IF((AND($A88="ADD",OR(AU88="",AU88="Queenstown-Lakes District Council"))),"70",(_xlfn.XLOOKUP(AU88,ud_organisation_owner[lookupValue],ud_organisation_owner[lookupKey],""))))</f>
        <v/>
      </c>
      <c r="AW88" s="3" t="str">
        <f t="shared" si="21"/>
        <v/>
      </c>
      <c r="AX88" s="3" t="str">
        <f>IF($A88="","",IF((AND($A88="ADD",OR(AW88="",AW88="Queenstown-Lakes District Council"))),"70",(_xlfn.XLOOKUP(AW88,ud_organisation_owner[lookupValue],ud_organisation_owner[lookupKey],""))))</f>
        <v/>
      </c>
      <c r="AY88" s="3" t="str">
        <f t="shared" si="22"/>
        <v/>
      </c>
      <c r="AZ88" s="3" t="str">
        <f>IF($A88="","",IF((AND($A88="ADD",OR(AY88="",AY88="Local Authority"))),"17",(_xlfn.XLOOKUP(AY88,ud_sub_organisation[lookupValue],ud_sub_organisation[lookupKey],""))))</f>
        <v/>
      </c>
      <c r="BB88" s="3" t="str">
        <f>IF($A88="ADD",IF(NOT(ISBLANK(BA88)),_xlfn.XLOOKUP(BA88,ud_maintenance_organisation[lookupValue],ud_maintenance_organisation[lookupKey],"ERROR"),""), "")</f>
        <v/>
      </c>
      <c r="BC88" s="3" t="str">
        <f t="shared" si="23"/>
        <v/>
      </c>
      <c r="BD88" s="3" t="str">
        <f>IF($A88="","",IF((AND($A88="ADD",OR(BC88="",BC88="Vested Assets"))),"12",(_xlfn.XLOOKUP(BC88,ud_work_category[lookupValue],ud_work_category[lookupKey],""))))</f>
        <v/>
      </c>
      <c r="BE88" s="7"/>
      <c r="BF88" s="2" t="str">
        <f t="shared" si="24"/>
        <v/>
      </c>
      <c r="BG88" s="2" t="str">
        <f t="shared" si="25"/>
        <v/>
      </c>
      <c r="BH88" s="3" t="str">
        <f t="shared" si="26"/>
        <v/>
      </c>
      <c r="BI88" s="3" t="str">
        <f>IF($A88="","",IF((AND($A88="ADD",OR(BH88="",BH88="Excellent"))),"1",(_xlfn.XLOOKUP(BH88,condition[lookupValue],condition[lookupKey],""))))</f>
        <v/>
      </c>
      <c r="BJ88" s="8" t="str">
        <f t="shared" si="27"/>
        <v/>
      </c>
      <c r="BK88" s="9"/>
    </row>
    <row r="89" spans="2:63"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Q89" s="3" t="str">
        <f>IF($A89="ADD",IF(NOT(ISBLANK(AP89)),_xlfn.XLOOKUP(AP89,ud_replacement_status[lookupValue],ud_replacement_status[lookupKey],"ERROR"),""), "")</f>
        <v/>
      </c>
      <c r="AR89" s="8"/>
      <c r="AT89" s="3" t="str">
        <f>IF($A89="ADD",IF(NOT(ISBLANK(AS89)),_xlfn.XLOOKUP(AS89,ar_replace_reason[lookupValue],ar_replace_reason[lookupKey],"ERROR"),""), "")</f>
        <v/>
      </c>
      <c r="AU89" s="3" t="str">
        <f t="shared" si="20"/>
        <v/>
      </c>
      <c r="AV89" s="3" t="str">
        <f>IF($A89="","",IF((AND($A89="ADD",OR(AU89="",AU89="Queenstown-Lakes District Council"))),"70",(_xlfn.XLOOKUP(AU89,ud_organisation_owner[lookupValue],ud_organisation_owner[lookupKey],""))))</f>
        <v/>
      </c>
      <c r="AW89" s="3" t="str">
        <f t="shared" si="21"/>
        <v/>
      </c>
      <c r="AX89" s="3" t="str">
        <f>IF($A89="","",IF((AND($A89="ADD",OR(AW89="",AW89="Queenstown-Lakes District Council"))),"70",(_xlfn.XLOOKUP(AW89,ud_organisation_owner[lookupValue],ud_organisation_owner[lookupKey],""))))</f>
        <v/>
      </c>
      <c r="AY89" s="3" t="str">
        <f t="shared" si="22"/>
        <v/>
      </c>
      <c r="AZ89" s="3" t="str">
        <f>IF($A89="","",IF((AND($A89="ADD",OR(AY89="",AY89="Local Authority"))),"17",(_xlfn.XLOOKUP(AY89,ud_sub_organisation[lookupValue],ud_sub_organisation[lookupKey],""))))</f>
        <v/>
      </c>
      <c r="BB89" s="3" t="str">
        <f>IF($A89="ADD",IF(NOT(ISBLANK(BA89)),_xlfn.XLOOKUP(BA89,ud_maintenance_organisation[lookupValue],ud_maintenance_organisation[lookupKey],"ERROR"),""), "")</f>
        <v/>
      </c>
      <c r="BC89" s="3" t="str">
        <f t="shared" si="23"/>
        <v/>
      </c>
      <c r="BD89" s="3" t="str">
        <f>IF($A89="","",IF((AND($A89="ADD",OR(BC89="",BC89="Vested Assets"))),"12",(_xlfn.XLOOKUP(BC89,ud_work_category[lookupValue],ud_work_category[lookupKey],""))))</f>
        <v/>
      </c>
      <c r="BE89" s="7"/>
      <c r="BF89" s="2" t="str">
        <f t="shared" si="24"/>
        <v/>
      </c>
      <c r="BG89" s="2" t="str">
        <f t="shared" si="25"/>
        <v/>
      </c>
      <c r="BH89" s="3" t="str">
        <f t="shared" si="26"/>
        <v/>
      </c>
      <c r="BI89" s="3" t="str">
        <f>IF($A89="","",IF((AND($A89="ADD",OR(BH89="",BH89="Excellent"))),"1",(_xlfn.XLOOKUP(BH89,condition[lookupValue],condition[lookupKey],""))))</f>
        <v/>
      </c>
      <c r="BJ89" s="8" t="str">
        <f t="shared" si="27"/>
        <v/>
      </c>
      <c r="BK89" s="9"/>
    </row>
    <row r="90" spans="2:63"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Q90" s="3" t="str">
        <f>IF($A90="ADD",IF(NOT(ISBLANK(AP90)),_xlfn.XLOOKUP(AP90,ud_replacement_status[lookupValue],ud_replacement_status[lookupKey],"ERROR"),""), "")</f>
        <v/>
      </c>
      <c r="AR90" s="8"/>
      <c r="AT90" s="3" t="str">
        <f>IF($A90="ADD",IF(NOT(ISBLANK(AS90)),_xlfn.XLOOKUP(AS90,ar_replace_reason[lookupValue],ar_replace_reason[lookupKey],"ERROR"),""), "")</f>
        <v/>
      </c>
      <c r="AU90" s="3" t="str">
        <f t="shared" si="20"/>
        <v/>
      </c>
      <c r="AV90" s="3" t="str">
        <f>IF($A90="","",IF((AND($A90="ADD",OR(AU90="",AU90="Queenstown-Lakes District Council"))),"70",(_xlfn.XLOOKUP(AU90,ud_organisation_owner[lookupValue],ud_organisation_owner[lookupKey],""))))</f>
        <v/>
      </c>
      <c r="AW90" s="3" t="str">
        <f t="shared" si="21"/>
        <v/>
      </c>
      <c r="AX90" s="3" t="str">
        <f>IF($A90="","",IF((AND($A90="ADD",OR(AW90="",AW90="Queenstown-Lakes District Council"))),"70",(_xlfn.XLOOKUP(AW90,ud_organisation_owner[lookupValue],ud_organisation_owner[lookupKey],""))))</f>
        <v/>
      </c>
      <c r="AY90" s="3" t="str">
        <f t="shared" si="22"/>
        <v/>
      </c>
      <c r="AZ90" s="3" t="str">
        <f>IF($A90="","",IF((AND($A90="ADD",OR(AY90="",AY90="Local Authority"))),"17",(_xlfn.XLOOKUP(AY90,ud_sub_organisation[lookupValue],ud_sub_organisation[lookupKey],""))))</f>
        <v/>
      </c>
      <c r="BB90" s="3" t="str">
        <f>IF($A90="ADD",IF(NOT(ISBLANK(BA90)),_xlfn.XLOOKUP(BA90,ud_maintenance_organisation[lookupValue],ud_maintenance_organisation[lookupKey],"ERROR"),""), "")</f>
        <v/>
      </c>
      <c r="BC90" s="3" t="str">
        <f t="shared" si="23"/>
        <v/>
      </c>
      <c r="BD90" s="3" t="str">
        <f>IF($A90="","",IF((AND($A90="ADD",OR(BC90="",BC90="Vested Assets"))),"12",(_xlfn.XLOOKUP(BC90,ud_work_category[lookupValue],ud_work_category[lookupKey],""))))</f>
        <v/>
      </c>
      <c r="BE90" s="7"/>
      <c r="BF90" s="2" t="str">
        <f t="shared" si="24"/>
        <v/>
      </c>
      <c r="BG90" s="2" t="str">
        <f t="shared" si="25"/>
        <v/>
      </c>
      <c r="BH90" s="3" t="str">
        <f t="shared" si="26"/>
        <v/>
      </c>
      <c r="BI90" s="3" t="str">
        <f>IF($A90="","",IF((AND($A90="ADD",OR(BH90="",BH90="Excellent"))),"1",(_xlfn.XLOOKUP(BH90,condition[lookupValue],condition[lookupKey],""))))</f>
        <v/>
      </c>
      <c r="BJ90" s="8" t="str">
        <f t="shared" si="27"/>
        <v/>
      </c>
      <c r="BK90" s="9"/>
    </row>
    <row r="91" spans="2:63"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Q91" s="3" t="str">
        <f>IF($A91="ADD",IF(NOT(ISBLANK(AP91)),_xlfn.XLOOKUP(AP91,ud_replacement_status[lookupValue],ud_replacement_status[lookupKey],"ERROR"),""), "")</f>
        <v/>
      </c>
      <c r="AR91" s="8"/>
      <c r="AT91" s="3" t="str">
        <f>IF($A91="ADD",IF(NOT(ISBLANK(AS91)),_xlfn.XLOOKUP(AS91,ar_replace_reason[lookupValue],ar_replace_reason[lookupKey],"ERROR"),""), "")</f>
        <v/>
      </c>
      <c r="AU91" s="3" t="str">
        <f t="shared" si="20"/>
        <v/>
      </c>
      <c r="AV91" s="3" t="str">
        <f>IF($A91="","",IF((AND($A91="ADD",OR(AU91="",AU91="Queenstown-Lakes District Council"))),"70",(_xlfn.XLOOKUP(AU91,ud_organisation_owner[lookupValue],ud_organisation_owner[lookupKey],""))))</f>
        <v/>
      </c>
      <c r="AW91" s="3" t="str">
        <f t="shared" si="21"/>
        <v/>
      </c>
      <c r="AX91" s="3" t="str">
        <f>IF($A91="","",IF((AND($A91="ADD",OR(AW91="",AW91="Queenstown-Lakes District Council"))),"70",(_xlfn.XLOOKUP(AW91,ud_organisation_owner[lookupValue],ud_organisation_owner[lookupKey],""))))</f>
        <v/>
      </c>
      <c r="AY91" s="3" t="str">
        <f t="shared" si="22"/>
        <v/>
      </c>
      <c r="AZ91" s="3" t="str">
        <f>IF($A91="","",IF((AND($A91="ADD",OR(AY91="",AY91="Local Authority"))),"17",(_xlfn.XLOOKUP(AY91,ud_sub_organisation[lookupValue],ud_sub_organisation[lookupKey],""))))</f>
        <v/>
      </c>
      <c r="BB91" s="3" t="str">
        <f>IF($A91="ADD",IF(NOT(ISBLANK(BA91)),_xlfn.XLOOKUP(BA91,ud_maintenance_organisation[lookupValue],ud_maintenance_organisation[lookupKey],"ERROR"),""), "")</f>
        <v/>
      </c>
      <c r="BC91" s="3" t="str">
        <f t="shared" si="23"/>
        <v/>
      </c>
      <c r="BD91" s="3" t="str">
        <f>IF($A91="","",IF((AND($A91="ADD",OR(BC91="",BC91="Vested Assets"))),"12",(_xlfn.XLOOKUP(BC91,ud_work_category[lookupValue],ud_work_category[lookupKey],""))))</f>
        <v/>
      </c>
      <c r="BE91" s="7"/>
      <c r="BF91" s="2" t="str">
        <f t="shared" si="24"/>
        <v/>
      </c>
      <c r="BG91" s="2" t="str">
        <f t="shared" si="25"/>
        <v/>
      </c>
      <c r="BH91" s="3" t="str">
        <f t="shared" si="26"/>
        <v/>
      </c>
      <c r="BI91" s="3" t="str">
        <f>IF($A91="","",IF((AND($A91="ADD",OR(BH91="",BH91="Excellent"))),"1",(_xlfn.XLOOKUP(BH91,condition[lookupValue],condition[lookupKey],""))))</f>
        <v/>
      </c>
      <c r="BJ91" s="8" t="str">
        <f t="shared" si="27"/>
        <v/>
      </c>
      <c r="BK91" s="9"/>
    </row>
    <row r="92" spans="2:63"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Q92" s="3" t="str">
        <f>IF($A92="ADD",IF(NOT(ISBLANK(AP92)),_xlfn.XLOOKUP(AP92,ud_replacement_status[lookupValue],ud_replacement_status[lookupKey],"ERROR"),""), "")</f>
        <v/>
      </c>
      <c r="AR92" s="8"/>
      <c r="AT92" s="3" t="str">
        <f>IF($A92="ADD",IF(NOT(ISBLANK(AS92)),_xlfn.XLOOKUP(AS92,ar_replace_reason[lookupValue],ar_replace_reason[lookupKey],"ERROR"),""), "")</f>
        <v/>
      </c>
      <c r="AU92" s="3" t="str">
        <f t="shared" si="20"/>
        <v/>
      </c>
      <c r="AV92" s="3" t="str">
        <f>IF($A92="","",IF((AND($A92="ADD",OR(AU92="",AU92="Queenstown-Lakes District Council"))),"70",(_xlfn.XLOOKUP(AU92,ud_organisation_owner[lookupValue],ud_organisation_owner[lookupKey],""))))</f>
        <v/>
      </c>
      <c r="AW92" s="3" t="str">
        <f t="shared" si="21"/>
        <v/>
      </c>
      <c r="AX92" s="3" t="str">
        <f>IF($A92="","",IF((AND($A92="ADD",OR(AW92="",AW92="Queenstown-Lakes District Council"))),"70",(_xlfn.XLOOKUP(AW92,ud_organisation_owner[lookupValue],ud_organisation_owner[lookupKey],""))))</f>
        <v/>
      </c>
      <c r="AY92" s="3" t="str">
        <f t="shared" si="22"/>
        <v/>
      </c>
      <c r="AZ92" s="3" t="str">
        <f>IF($A92="","",IF((AND($A92="ADD",OR(AY92="",AY92="Local Authority"))),"17",(_xlfn.XLOOKUP(AY92,ud_sub_organisation[lookupValue],ud_sub_organisation[lookupKey],""))))</f>
        <v/>
      </c>
      <c r="BB92" s="3" t="str">
        <f>IF($A92="ADD",IF(NOT(ISBLANK(BA92)),_xlfn.XLOOKUP(BA92,ud_maintenance_organisation[lookupValue],ud_maintenance_organisation[lookupKey],"ERROR"),""), "")</f>
        <v/>
      </c>
      <c r="BC92" s="3" t="str">
        <f t="shared" si="23"/>
        <v/>
      </c>
      <c r="BD92" s="3" t="str">
        <f>IF($A92="","",IF((AND($A92="ADD",OR(BC92="",BC92="Vested Assets"))),"12",(_xlfn.XLOOKUP(BC92,ud_work_category[lookupValue],ud_work_category[lookupKey],""))))</f>
        <v/>
      </c>
      <c r="BE92" s="7"/>
      <c r="BF92" s="2" t="str">
        <f t="shared" si="24"/>
        <v/>
      </c>
      <c r="BG92" s="2" t="str">
        <f t="shared" si="25"/>
        <v/>
      </c>
      <c r="BH92" s="3" t="str">
        <f t="shared" si="26"/>
        <v/>
      </c>
      <c r="BI92" s="3" t="str">
        <f>IF($A92="","",IF((AND($A92="ADD",OR(BH92="",BH92="Excellent"))),"1",(_xlfn.XLOOKUP(BH92,condition[lookupValue],condition[lookupKey],""))))</f>
        <v/>
      </c>
      <c r="BJ92" s="8" t="str">
        <f t="shared" si="27"/>
        <v/>
      </c>
      <c r="BK92" s="9"/>
    </row>
    <row r="93" spans="2:63"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Q93" s="3" t="str">
        <f>IF($A93="ADD",IF(NOT(ISBLANK(AP93)),_xlfn.XLOOKUP(AP93,ud_replacement_status[lookupValue],ud_replacement_status[lookupKey],"ERROR"),""), "")</f>
        <v/>
      </c>
      <c r="AR93" s="8"/>
      <c r="AT93" s="3" t="str">
        <f>IF($A93="ADD",IF(NOT(ISBLANK(AS93)),_xlfn.XLOOKUP(AS93,ar_replace_reason[lookupValue],ar_replace_reason[lookupKey],"ERROR"),""), "")</f>
        <v/>
      </c>
      <c r="AU93" s="3" t="str">
        <f t="shared" si="20"/>
        <v/>
      </c>
      <c r="AV93" s="3" t="str">
        <f>IF($A93="","",IF((AND($A93="ADD",OR(AU93="",AU93="Queenstown-Lakes District Council"))),"70",(_xlfn.XLOOKUP(AU93,ud_organisation_owner[lookupValue],ud_organisation_owner[lookupKey],""))))</f>
        <v/>
      </c>
      <c r="AW93" s="3" t="str">
        <f t="shared" si="21"/>
        <v/>
      </c>
      <c r="AX93" s="3" t="str">
        <f>IF($A93="","",IF((AND($A93="ADD",OR(AW93="",AW93="Queenstown-Lakes District Council"))),"70",(_xlfn.XLOOKUP(AW93,ud_organisation_owner[lookupValue],ud_organisation_owner[lookupKey],""))))</f>
        <v/>
      </c>
      <c r="AY93" s="3" t="str">
        <f t="shared" si="22"/>
        <v/>
      </c>
      <c r="AZ93" s="3" t="str">
        <f>IF($A93="","",IF((AND($A93="ADD",OR(AY93="",AY93="Local Authority"))),"17",(_xlfn.XLOOKUP(AY93,ud_sub_organisation[lookupValue],ud_sub_organisation[lookupKey],""))))</f>
        <v/>
      </c>
      <c r="BB93" s="3" t="str">
        <f>IF($A93="ADD",IF(NOT(ISBLANK(BA93)),_xlfn.XLOOKUP(BA93,ud_maintenance_organisation[lookupValue],ud_maintenance_organisation[lookupKey],"ERROR"),""), "")</f>
        <v/>
      </c>
      <c r="BC93" s="3" t="str">
        <f t="shared" si="23"/>
        <v/>
      </c>
      <c r="BD93" s="3" t="str">
        <f>IF($A93="","",IF((AND($A93="ADD",OR(BC93="",BC93="Vested Assets"))),"12",(_xlfn.XLOOKUP(BC93,ud_work_category[lookupValue],ud_work_category[lookupKey],""))))</f>
        <v/>
      </c>
      <c r="BE93" s="7"/>
      <c r="BF93" s="2" t="str">
        <f t="shared" si="24"/>
        <v/>
      </c>
      <c r="BG93" s="2" t="str">
        <f t="shared" si="25"/>
        <v/>
      </c>
      <c r="BH93" s="3" t="str">
        <f t="shared" si="26"/>
        <v/>
      </c>
      <c r="BI93" s="3" t="str">
        <f>IF($A93="","",IF((AND($A93="ADD",OR(BH93="",BH93="Excellent"))),"1",(_xlfn.XLOOKUP(BH93,condition[lookupValue],condition[lookupKey],""))))</f>
        <v/>
      </c>
      <c r="BJ93" s="8" t="str">
        <f t="shared" si="27"/>
        <v/>
      </c>
      <c r="BK93" s="9"/>
    </row>
    <row r="94" spans="2:63"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Q94" s="3" t="str">
        <f>IF($A94="ADD",IF(NOT(ISBLANK(AP94)),_xlfn.XLOOKUP(AP94,ud_replacement_status[lookupValue],ud_replacement_status[lookupKey],"ERROR"),""), "")</f>
        <v/>
      </c>
      <c r="AR94" s="8"/>
      <c r="AT94" s="3" t="str">
        <f>IF($A94="ADD",IF(NOT(ISBLANK(AS94)),_xlfn.XLOOKUP(AS94,ar_replace_reason[lookupValue],ar_replace_reason[lookupKey],"ERROR"),""), "")</f>
        <v/>
      </c>
      <c r="AU94" s="3" t="str">
        <f t="shared" si="20"/>
        <v/>
      </c>
      <c r="AV94" s="3" t="str">
        <f>IF($A94="","",IF((AND($A94="ADD",OR(AU94="",AU94="Queenstown-Lakes District Council"))),"70",(_xlfn.XLOOKUP(AU94,ud_organisation_owner[lookupValue],ud_organisation_owner[lookupKey],""))))</f>
        <v/>
      </c>
      <c r="AW94" s="3" t="str">
        <f t="shared" si="21"/>
        <v/>
      </c>
      <c r="AX94" s="3" t="str">
        <f>IF($A94="","",IF((AND($A94="ADD",OR(AW94="",AW94="Queenstown-Lakes District Council"))),"70",(_xlfn.XLOOKUP(AW94,ud_organisation_owner[lookupValue],ud_organisation_owner[lookupKey],""))))</f>
        <v/>
      </c>
      <c r="AY94" s="3" t="str">
        <f t="shared" si="22"/>
        <v/>
      </c>
      <c r="AZ94" s="3" t="str">
        <f>IF($A94="","",IF((AND($A94="ADD",OR(AY94="",AY94="Local Authority"))),"17",(_xlfn.XLOOKUP(AY94,ud_sub_organisation[lookupValue],ud_sub_organisation[lookupKey],""))))</f>
        <v/>
      </c>
      <c r="BB94" s="3" t="str">
        <f>IF($A94="ADD",IF(NOT(ISBLANK(BA94)),_xlfn.XLOOKUP(BA94,ud_maintenance_organisation[lookupValue],ud_maintenance_organisation[lookupKey],"ERROR"),""), "")</f>
        <v/>
      </c>
      <c r="BC94" s="3" t="str">
        <f t="shared" si="23"/>
        <v/>
      </c>
      <c r="BD94" s="3" t="str">
        <f>IF($A94="","",IF((AND($A94="ADD",OR(BC94="",BC94="Vested Assets"))),"12",(_xlfn.XLOOKUP(BC94,ud_work_category[lookupValue],ud_work_category[lookupKey],""))))</f>
        <v/>
      </c>
      <c r="BE94" s="7"/>
      <c r="BF94" s="2" t="str">
        <f t="shared" si="24"/>
        <v/>
      </c>
      <c r="BG94" s="2" t="str">
        <f t="shared" si="25"/>
        <v/>
      </c>
      <c r="BH94" s="3" t="str">
        <f t="shared" si="26"/>
        <v/>
      </c>
      <c r="BI94" s="3" t="str">
        <f>IF($A94="","",IF((AND($A94="ADD",OR(BH94="",BH94="Excellent"))),"1",(_xlfn.XLOOKUP(BH94,condition[lookupValue],condition[lookupKey],""))))</f>
        <v/>
      </c>
      <c r="BJ94" s="8" t="str">
        <f t="shared" si="27"/>
        <v/>
      </c>
      <c r="BK94" s="9"/>
    </row>
    <row r="95" spans="2:63"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Q95" s="3" t="str">
        <f>IF($A95="ADD",IF(NOT(ISBLANK(AP95)),_xlfn.XLOOKUP(AP95,ud_replacement_status[lookupValue],ud_replacement_status[lookupKey],"ERROR"),""), "")</f>
        <v/>
      </c>
      <c r="AR95" s="8"/>
      <c r="AT95" s="3" t="str">
        <f>IF($A95="ADD",IF(NOT(ISBLANK(AS95)),_xlfn.XLOOKUP(AS95,ar_replace_reason[lookupValue],ar_replace_reason[lookupKey],"ERROR"),""), "")</f>
        <v/>
      </c>
      <c r="AU95" s="3" t="str">
        <f t="shared" si="20"/>
        <v/>
      </c>
      <c r="AV95" s="3" t="str">
        <f>IF($A95="","",IF((AND($A95="ADD",OR(AU95="",AU95="Queenstown-Lakes District Council"))),"70",(_xlfn.XLOOKUP(AU95,ud_organisation_owner[lookupValue],ud_organisation_owner[lookupKey],""))))</f>
        <v/>
      </c>
      <c r="AW95" s="3" t="str">
        <f t="shared" si="21"/>
        <v/>
      </c>
      <c r="AX95" s="3" t="str">
        <f>IF($A95="","",IF((AND($A95="ADD",OR(AW95="",AW95="Queenstown-Lakes District Council"))),"70",(_xlfn.XLOOKUP(AW95,ud_organisation_owner[lookupValue],ud_organisation_owner[lookupKey],""))))</f>
        <v/>
      </c>
      <c r="AY95" s="3" t="str">
        <f t="shared" si="22"/>
        <v/>
      </c>
      <c r="AZ95" s="3" t="str">
        <f>IF($A95="","",IF((AND($A95="ADD",OR(AY95="",AY95="Local Authority"))),"17",(_xlfn.XLOOKUP(AY95,ud_sub_organisation[lookupValue],ud_sub_organisation[lookupKey],""))))</f>
        <v/>
      </c>
      <c r="BB95" s="3" t="str">
        <f>IF($A95="ADD",IF(NOT(ISBLANK(BA95)),_xlfn.XLOOKUP(BA95,ud_maintenance_organisation[lookupValue],ud_maintenance_organisation[lookupKey],"ERROR"),""), "")</f>
        <v/>
      </c>
      <c r="BC95" s="3" t="str">
        <f t="shared" si="23"/>
        <v/>
      </c>
      <c r="BD95" s="3" t="str">
        <f>IF($A95="","",IF((AND($A95="ADD",OR(BC95="",BC95="Vested Assets"))),"12",(_xlfn.XLOOKUP(BC95,ud_work_category[lookupValue],ud_work_category[lookupKey],""))))</f>
        <v/>
      </c>
      <c r="BE95" s="7"/>
      <c r="BF95" s="2" t="str">
        <f t="shared" si="24"/>
        <v/>
      </c>
      <c r="BG95" s="2" t="str">
        <f t="shared" si="25"/>
        <v/>
      </c>
      <c r="BH95" s="3" t="str">
        <f t="shared" si="26"/>
        <v/>
      </c>
      <c r="BI95" s="3" t="str">
        <f>IF($A95="","",IF((AND($A95="ADD",OR(BH95="",BH95="Excellent"))),"1",(_xlfn.XLOOKUP(BH95,condition[lookupValue],condition[lookupKey],""))))</f>
        <v/>
      </c>
      <c r="BJ95" s="8" t="str">
        <f t="shared" si="27"/>
        <v/>
      </c>
      <c r="BK95" s="9"/>
    </row>
    <row r="96" spans="2:63"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Q96" s="3" t="str">
        <f>IF($A96="ADD",IF(NOT(ISBLANK(AP96)),_xlfn.XLOOKUP(AP96,ud_replacement_status[lookupValue],ud_replacement_status[lookupKey],"ERROR"),""), "")</f>
        <v/>
      </c>
      <c r="AR96" s="8"/>
      <c r="AT96" s="3" t="str">
        <f>IF($A96="ADD",IF(NOT(ISBLANK(AS96)),_xlfn.XLOOKUP(AS96,ar_replace_reason[lookupValue],ar_replace_reason[lookupKey],"ERROR"),""), "")</f>
        <v/>
      </c>
      <c r="AU96" s="3" t="str">
        <f t="shared" si="20"/>
        <v/>
      </c>
      <c r="AV96" s="3" t="str">
        <f>IF($A96="","",IF((AND($A96="ADD",OR(AU96="",AU96="Queenstown-Lakes District Council"))),"70",(_xlfn.XLOOKUP(AU96,ud_organisation_owner[lookupValue],ud_organisation_owner[lookupKey],""))))</f>
        <v/>
      </c>
      <c r="AW96" s="3" t="str">
        <f t="shared" si="21"/>
        <v/>
      </c>
      <c r="AX96" s="3" t="str">
        <f>IF($A96="","",IF((AND($A96="ADD",OR(AW96="",AW96="Queenstown-Lakes District Council"))),"70",(_xlfn.XLOOKUP(AW96,ud_organisation_owner[lookupValue],ud_organisation_owner[lookupKey],""))))</f>
        <v/>
      </c>
      <c r="AY96" s="3" t="str">
        <f t="shared" si="22"/>
        <v/>
      </c>
      <c r="AZ96" s="3" t="str">
        <f>IF($A96="","",IF((AND($A96="ADD",OR(AY96="",AY96="Local Authority"))),"17",(_xlfn.XLOOKUP(AY96,ud_sub_organisation[lookupValue],ud_sub_organisation[lookupKey],""))))</f>
        <v/>
      </c>
      <c r="BB96" s="3" t="str">
        <f>IF($A96="ADD",IF(NOT(ISBLANK(BA96)),_xlfn.XLOOKUP(BA96,ud_maintenance_organisation[lookupValue],ud_maintenance_organisation[lookupKey],"ERROR"),""), "")</f>
        <v/>
      </c>
      <c r="BC96" s="3" t="str">
        <f t="shared" si="23"/>
        <v/>
      </c>
      <c r="BD96" s="3" t="str">
        <f>IF($A96="","",IF((AND($A96="ADD",OR(BC96="",BC96="Vested Assets"))),"12",(_xlfn.XLOOKUP(BC96,ud_work_category[lookupValue],ud_work_category[lookupKey],""))))</f>
        <v/>
      </c>
      <c r="BE96" s="7"/>
      <c r="BF96" s="2" t="str">
        <f t="shared" si="24"/>
        <v/>
      </c>
      <c r="BG96" s="2" t="str">
        <f t="shared" si="25"/>
        <v/>
      </c>
      <c r="BH96" s="3" t="str">
        <f t="shared" si="26"/>
        <v/>
      </c>
      <c r="BI96" s="3" t="str">
        <f>IF($A96="","",IF((AND($A96="ADD",OR(BH96="",BH96="Excellent"))),"1",(_xlfn.XLOOKUP(BH96,condition[lookupValue],condition[lookupKey],""))))</f>
        <v/>
      </c>
      <c r="BJ96" s="8" t="str">
        <f t="shared" si="27"/>
        <v/>
      </c>
      <c r="BK96" s="9"/>
    </row>
    <row r="97" spans="2:63"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Q97" s="3" t="str">
        <f>IF($A97="ADD",IF(NOT(ISBLANK(AP97)),_xlfn.XLOOKUP(AP97,ud_replacement_status[lookupValue],ud_replacement_status[lookupKey],"ERROR"),""), "")</f>
        <v/>
      </c>
      <c r="AR97" s="8"/>
      <c r="AT97" s="3" t="str">
        <f>IF($A97="ADD",IF(NOT(ISBLANK(AS97)),_xlfn.XLOOKUP(AS97,ar_replace_reason[lookupValue],ar_replace_reason[lookupKey],"ERROR"),""), "")</f>
        <v/>
      </c>
      <c r="AU97" s="3" t="str">
        <f t="shared" si="20"/>
        <v/>
      </c>
      <c r="AV97" s="3" t="str">
        <f>IF($A97="","",IF((AND($A97="ADD",OR(AU97="",AU97="Queenstown-Lakes District Council"))),"70",(_xlfn.XLOOKUP(AU97,ud_organisation_owner[lookupValue],ud_organisation_owner[lookupKey],""))))</f>
        <v/>
      </c>
      <c r="AW97" s="3" t="str">
        <f t="shared" si="21"/>
        <v/>
      </c>
      <c r="AX97" s="3" t="str">
        <f>IF($A97="","",IF((AND($A97="ADD",OR(AW97="",AW97="Queenstown-Lakes District Council"))),"70",(_xlfn.XLOOKUP(AW97,ud_organisation_owner[lookupValue],ud_organisation_owner[lookupKey],""))))</f>
        <v/>
      </c>
      <c r="AY97" s="3" t="str">
        <f t="shared" si="22"/>
        <v/>
      </c>
      <c r="AZ97" s="3" t="str">
        <f>IF($A97="","",IF((AND($A97="ADD",OR(AY97="",AY97="Local Authority"))),"17",(_xlfn.XLOOKUP(AY97,ud_sub_organisation[lookupValue],ud_sub_organisation[lookupKey],""))))</f>
        <v/>
      </c>
      <c r="BB97" s="3" t="str">
        <f>IF($A97="ADD",IF(NOT(ISBLANK(BA97)),_xlfn.XLOOKUP(BA97,ud_maintenance_organisation[lookupValue],ud_maintenance_organisation[lookupKey],"ERROR"),""), "")</f>
        <v/>
      </c>
      <c r="BC97" s="3" t="str">
        <f t="shared" si="23"/>
        <v/>
      </c>
      <c r="BD97" s="3" t="str">
        <f>IF($A97="","",IF((AND($A97="ADD",OR(BC97="",BC97="Vested Assets"))),"12",(_xlfn.XLOOKUP(BC97,ud_work_category[lookupValue],ud_work_category[lookupKey],""))))</f>
        <v/>
      </c>
      <c r="BE97" s="7"/>
      <c r="BF97" s="2" t="str">
        <f t="shared" si="24"/>
        <v/>
      </c>
      <c r="BG97" s="2" t="str">
        <f t="shared" si="25"/>
        <v/>
      </c>
      <c r="BH97" s="3" t="str">
        <f t="shared" si="26"/>
        <v/>
      </c>
      <c r="BI97" s="3" t="str">
        <f>IF($A97="","",IF((AND($A97="ADD",OR(BH97="",BH97="Excellent"))),"1",(_xlfn.XLOOKUP(BH97,condition[lookupValue],condition[lookupKey],""))))</f>
        <v/>
      </c>
      <c r="BJ97" s="8" t="str">
        <f t="shared" si="27"/>
        <v/>
      </c>
      <c r="BK97" s="9"/>
    </row>
    <row r="98" spans="2:63"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Q98" s="3" t="str">
        <f>IF($A98="ADD",IF(NOT(ISBLANK(AP98)),_xlfn.XLOOKUP(AP98,ud_replacement_status[lookupValue],ud_replacement_status[lookupKey],"ERROR"),""), "")</f>
        <v/>
      </c>
      <c r="AR98" s="8"/>
      <c r="AT98" s="3" t="str">
        <f>IF($A98="ADD",IF(NOT(ISBLANK(AS98)),_xlfn.XLOOKUP(AS98,ar_replace_reason[lookupValue],ar_replace_reason[lookupKey],"ERROR"),""), "")</f>
        <v/>
      </c>
      <c r="AU98" s="3" t="str">
        <f t="shared" si="20"/>
        <v/>
      </c>
      <c r="AV98" s="3" t="str">
        <f>IF($A98="","",IF((AND($A98="ADD",OR(AU98="",AU98="Queenstown-Lakes District Council"))),"70",(_xlfn.XLOOKUP(AU98,ud_organisation_owner[lookupValue],ud_organisation_owner[lookupKey],""))))</f>
        <v/>
      </c>
      <c r="AW98" s="3" t="str">
        <f t="shared" si="21"/>
        <v/>
      </c>
      <c r="AX98" s="3" t="str">
        <f>IF($A98="","",IF((AND($A98="ADD",OR(AW98="",AW98="Queenstown-Lakes District Council"))),"70",(_xlfn.XLOOKUP(AW98,ud_organisation_owner[lookupValue],ud_organisation_owner[lookupKey],""))))</f>
        <v/>
      </c>
      <c r="AY98" s="3" t="str">
        <f t="shared" si="22"/>
        <v/>
      </c>
      <c r="AZ98" s="3" t="str">
        <f>IF($A98="","",IF((AND($A98="ADD",OR(AY98="",AY98="Local Authority"))),"17",(_xlfn.XLOOKUP(AY98,ud_sub_organisation[lookupValue],ud_sub_organisation[lookupKey],""))))</f>
        <v/>
      </c>
      <c r="BB98" s="3" t="str">
        <f>IF($A98="ADD",IF(NOT(ISBLANK(BA98)),_xlfn.XLOOKUP(BA98,ud_maintenance_organisation[lookupValue],ud_maintenance_organisation[lookupKey],"ERROR"),""), "")</f>
        <v/>
      </c>
      <c r="BC98" s="3" t="str">
        <f t="shared" si="23"/>
        <v/>
      </c>
      <c r="BD98" s="3" t="str">
        <f>IF($A98="","",IF((AND($A98="ADD",OR(BC98="",BC98="Vested Assets"))),"12",(_xlfn.XLOOKUP(BC98,ud_work_category[lookupValue],ud_work_category[lookupKey],""))))</f>
        <v/>
      </c>
      <c r="BE98" s="7"/>
      <c r="BF98" s="2" t="str">
        <f t="shared" si="24"/>
        <v/>
      </c>
      <c r="BG98" s="2" t="str">
        <f t="shared" si="25"/>
        <v/>
      </c>
      <c r="BH98" s="3" t="str">
        <f t="shared" si="26"/>
        <v/>
      </c>
      <c r="BI98" s="3" t="str">
        <f>IF($A98="","",IF((AND($A98="ADD",OR(BH98="",BH98="Excellent"))),"1",(_xlfn.XLOOKUP(BH98,condition[lookupValue],condition[lookupKey],""))))</f>
        <v/>
      </c>
      <c r="BJ98" s="8" t="str">
        <f t="shared" si="27"/>
        <v/>
      </c>
      <c r="BK98" s="9"/>
    </row>
    <row r="99" spans="2:63"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Q99" s="3" t="str">
        <f>IF($A99="ADD",IF(NOT(ISBLANK(AP99)),_xlfn.XLOOKUP(AP99,ud_replacement_status[lookupValue],ud_replacement_status[lookupKey],"ERROR"),""), "")</f>
        <v/>
      </c>
      <c r="AR99" s="8"/>
      <c r="AT99" s="3" t="str">
        <f>IF($A99="ADD",IF(NOT(ISBLANK(AS99)),_xlfn.XLOOKUP(AS99,ar_replace_reason[lookupValue],ar_replace_reason[lookupKey],"ERROR"),""), "")</f>
        <v/>
      </c>
      <c r="AU99" s="3" t="str">
        <f t="shared" si="20"/>
        <v/>
      </c>
      <c r="AV99" s="3" t="str">
        <f>IF($A99="","",IF((AND($A99="ADD",OR(AU99="",AU99="Queenstown-Lakes District Council"))),"70",(_xlfn.XLOOKUP(AU99,ud_organisation_owner[lookupValue],ud_organisation_owner[lookupKey],""))))</f>
        <v/>
      </c>
      <c r="AW99" s="3" t="str">
        <f t="shared" si="21"/>
        <v/>
      </c>
      <c r="AX99" s="3" t="str">
        <f>IF($A99="","",IF((AND($A99="ADD",OR(AW99="",AW99="Queenstown-Lakes District Council"))),"70",(_xlfn.XLOOKUP(AW99,ud_organisation_owner[lookupValue],ud_organisation_owner[lookupKey],""))))</f>
        <v/>
      </c>
      <c r="AY99" s="3" t="str">
        <f t="shared" si="22"/>
        <v/>
      </c>
      <c r="AZ99" s="3" t="str">
        <f>IF($A99="","",IF((AND($A99="ADD",OR(AY99="",AY99="Local Authority"))),"17",(_xlfn.XLOOKUP(AY99,ud_sub_organisation[lookupValue],ud_sub_organisation[lookupKey],""))))</f>
        <v/>
      </c>
      <c r="BB99" s="3" t="str">
        <f>IF($A99="ADD",IF(NOT(ISBLANK(BA99)),_xlfn.XLOOKUP(BA99,ud_maintenance_organisation[lookupValue],ud_maintenance_organisation[lookupKey],"ERROR"),""), "")</f>
        <v/>
      </c>
      <c r="BC99" s="3" t="str">
        <f t="shared" si="23"/>
        <v/>
      </c>
      <c r="BD99" s="3" t="str">
        <f>IF($A99="","",IF((AND($A99="ADD",OR(BC99="",BC99="Vested Assets"))),"12",(_xlfn.XLOOKUP(BC99,ud_work_category[lookupValue],ud_work_category[lookupKey],""))))</f>
        <v/>
      </c>
      <c r="BE99" s="7"/>
      <c r="BF99" s="2" t="str">
        <f t="shared" si="24"/>
        <v/>
      </c>
      <c r="BG99" s="2" t="str">
        <f t="shared" si="25"/>
        <v/>
      </c>
      <c r="BH99" s="3" t="str">
        <f t="shared" si="26"/>
        <v/>
      </c>
      <c r="BI99" s="3" t="str">
        <f>IF($A99="","",IF((AND($A99="ADD",OR(BH99="",BH99="Excellent"))),"1",(_xlfn.XLOOKUP(BH99,condition[lookupValue],condition[lookupKey],""))))</f>
        <v/>
      </c>
      <c r="BJ99" s="8" t="str">
        <f t="shared" si="27"/>
        <v/>
      </c>
      <c r="BK99" s="9"/>
    </row>
    <row r="100" spans="2:63"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Q100" s="3" t="str">
        <f>IF($A100="ADD",IF(NOT(ISBLANK(AP100)),_xlfn.XLOOKUP(AP100,ud_replacement_status[lookupValue],ud_replacement_status[lookupKey],"ERROR"),""), "")</f>
        <v/>
      </c>
      <c r="AR100" s="8"/>
      <c r="AT100" s="3" t="str">
        <f>IF($A100="ADD",IF(NOT(ISBLANK(AS100)),_xlfn.XLOOKUP(AS100,ar_replace_reason[lookupValue],ar_replace_reason[lookupKey],"ERROR"),""), "")</f>
        <v/>
      </c>
      <c r="AU100" s="3" t="str">
        <f t="shared" si="20"/>
        <v/>
      </c>
      <c r="AV100" s="3" t="str">
        <f>IF($A100="","",IF((AND($A100="ADD",OR(AU100="",AU100="Queenstown-Lakes District Council"))),"70",(_xlfn.XLOOKUP(AU100,ud_organisation_owner[lookupValue],ud_organisation_owner[lookupKey],""))))</f>
        <v/>
      </c>
      <c r="AW100" s="3" t="str">
        <f t="shared" si="21"/>
        <v/>
      </c>
      <c r="AX100" s="3" t="str">
        <f>IF($A100="","",IF((AND($A100="ADD",OR(AW100="",AW100="Queenstown-Lakes District Council"))),"70",(_xlfn.XLOOKUP(AW100,ud_organisation_owner[lookupValue],ud_organisation_owner[lookupKey],""))))</f>
        <v/>
      </c>
      <c r="AY100" s="3" t="str">
        <f t="shared" si="22"/>
        <v/>
      </c>
      <c r="AZ100" s="3" t="str">
        <f>IF($A100="","",IF((AND($A100="ADD",OR(AY100="",AY100="Local Authority"))),"17",(_xlfn.XLOOKUP(AY100,ud_sub_organisation[lookupValue],ud_sub_organisation[lookupKey],""))))</f>
        <v/>
      </c>
      <c r="BB100" s="3" t="str">
        <f>IF($A100="ADD",IF(NOT(ISBLANK(BA100)),_xlfn.XLOOKUP(BA100,ud_maintenance_organisation[lookupValue],ud_maintenance_organisation[lookupKey],"ERROR"),""), "")</f>
        <v/>
      </c>
      <c r="BC100" s="3" t="str">
        <f t="shared" si="23"/>
        <v/>
      </c>
      <c r="BD100" s="3" t="str">
        <f>IF($A100="","",IF((AND($A100="ADD",OR(BC100="",BC100="Vested Assets"))),"12",(_xlfn.XLOOKUP(BC100,ud_work_category[lookupValue],ud_work_category[lookupKey],""))))</f>
        <v/>
      </c>
      <c r="BE100" s="7"/>
      <c r="BF100" s="2" t="str">
        <f t="shared" si="24"/>
        <v/>
      </c>
      <c r="BG100" s="2" t="str">
        <f t="shared" si="25"/>
        <v/>
      </c>
      <c r="BH100" s="3" t="str">
        <f t="shared" si="26"/>
        <v/>
      </c>
      <c r="BI100" s="3" t="str">
        <f>IF($A100="","",IF((AND($A100="ADD",OR(BH100="",BH100="Excellent"))),"1",(_xlfn.XLOOKUP(BH100,condition[lookupValue],condition[lookupKey],""))))</f>
        <v/>
      </c>
      <c r="BJ100" s="8" t="str">
        <f t="shared" si="27"/>
        <v/>
      </c>
      <c r="BK100" s="9"/>
    </row>
    <row r="101" spans="2:63"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Q101" s="3" t="str">
        <f>IF($A101="ADD",IF(NOT(ISBLANK(AP101)),_xlfn.XLOOKUP(AP101,ud_replacement_status[lookupValue],ud_replacement_status[lookupKey],"ERROR"),""), "")</f>
        <v/>
      </c>
      <c r="AR101" s="8"/>
      <c r="AT101" s="3" t="str">
        <f>IF($A101="ADD",IF(NOT(ISBLANK(AS101)),_xlfn.XLOOKUP(AS101,ar_replace_reason[lookupValue],ar_replace_reason[lookupKey],"ERROR"),""), "")</f>
        <v/>
      </c>
      <c r="AU101" s="3" t="str">
        <f t="shared" si="20"/>
        <v/>
      </c>
      <c r="AV101" s="3" t="str">
        <f>IF($A101="","",IF((AND($A101="ADD",OR(AU101="",AU101="Queenstown-Lakes District Council"))),"70",(_xlfn.XLOOKUP(AU101,ud_organisation_owner[lookupValue],ud_organisation_owner[lookupKey],""))))</f>
        <v/>
      </c>
      <c r="AW101" s="3" t="str">
        <f t="shared" si="21"/>
        <v/>
      </c>
      <c r="AX101" s="3" t="str">
        <f>IF($A101="","",IF((AND($A101="ADD",OR(AW101="",AW101="Queenstown-Lakes District Council"))),"70",(_xlfn.XLOOKUP(AW101,ud_organisation_owner[lookupValue],ud_organisation_owner[lookupKey],""))))</f>
        <v/>
      </c>
      <c r="AY101" s="3" t="str">
        <f t="shared" si="22"/>
        <v/>
      </c>
      <c r="AZ101" s="3" t="str">
        <f>IF($A101="","",IF((AND($A101="ADD",OR(AY101="",AY101="Local Authority"))),"17",(_xlfn.XLOOKUP(AY101,ud_sub_organisation[lookupValue],ud_sub_organisation[lookupKey],""))))</f>
        <v/>
      </c>
      <c r="BB101" s="3" t="str">
        <f>IF($A101="ADD",IF(NOT(ISBLANK(BA101)),_xlfn.XLOOKUP(BA101,ud_maintenance_organisation[lookupValue],ud_maintenance_organisation[lookupKey],"ERROR"),""), "")</f>
        <v/>
      </c>
      <c r="BC101" s="3" t="str">
        <f t="shared" si="23"/>
        <v/>
      </c>
      <c r="BD101" s="3" t="str">
        <f>IF($A101="","",IF((AND($A101="ADD",OR(BC101="",BC101="Vested Assets"))),"12",(_xlfn.XLOOKUP(BC101,ud_work_category[lookupValue],ud_work_category[lookupKey],""))))</f>
        <v/>
      </c>
      <c r="BE101" s="7"/>
      <c r="BF101" s="2" t="str">
        <f t="shared" si="24"/>
        <v/>
      </c>
      <c r="BG101" s="2" t="str">
        <f t="shared" si="25"/>
        <v/>
      </c>
      <c r="BH101" s="3" t="str">
        <f t="shared" si="26"/>
        <v/>
      </c>
      <c r="BI101" s="3" t="str">
        <f>IF($A101="","",IF((AND($A101="ADD",OR(BH101="",BH101="Excellent"))),"1",(_xlfn.XLOOKUP(BH101,condition[lookupValue],condition[lookupKey],""))))</f>
        <v/>
      </c>
      <c r="BJ101" s="8" t="str">
        <f t="shared" si="27"/>
        <v/>
      </c>
      <c r="BK101" s="9"/>
    </row>
    <row r="102" spans="2:63"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Q102" s="3" t="str">
        <f>IF($A102="ADD",IF(NOT(ISBLANK(AP102)),_xlfn.XLOOKUP(AP102,ud_replacement_status[lookupValue],ud_replacement_status[lookupKey],"ERROR"),""), "")</f>
        <v/>
      </c>
      <c r="AR102" s="8"/>
      <c r="AT102" s="3" t="str">
        <f>IF($A102="ADD",IF(NOT(ISBLANK(AS102)),_xlfn.XLOOKUP(AS102,ar_replace_reason[lookupValue],ar_replace_reason[lookupKey],"ERROR"),""), "")</f>
        <v/>
      </c>
      <c r="AU102" s="3" t="str">
        <f t="shared" si="20"/>
        <v/>
      </c>
      <c r="AV102" s="3" t="str">
        <f>IF($A102="","",IF((AND($A102="ADD",OR(AU102="",AU102="Queenstown-Lakes District Council"))),"70",(_xlfn.XLOOKUP(AU102,ud_organisation_owner[lookupValue],ud_organisation_owner[lookupKey],""))))</f>
        <v/>
      </c>
      <c r="AW102" s="3" t="str">
        <f t="shared" si="21"/>
        <v/>
      </c>
      <c r="AX102" s="3" t="str">
        <f>IF($A102="","",IF((AND($A102="ADD",OR(AW102="",AW102="Queenstown-Lakes District Council"))),"70",(_xlfn.XLOOKUP(AW102,ud_organisation_owner[lookupValue],ud_organisation_owner[lookupKey],""))))</f>
        <v/>
      </c>
      <c r="AY102" s="3" t="str">
        <f t="shared" si="22"/>
        <v/>
      </c>
      <c r="AZ102" s="3" t="str">
        <f>IF($A102="","",IF((AND($A102="ADD",OR(AY102="",AY102="Local Authority"))),"17",(_xlfn.XLOOKUP(AY102,ud_sub_organisation[lookupValue],ud_sub_organisation[lookupKey],""))))</f>
        <v/>
      </c>
      <c r="BB102" s="3" t="str">
        <f>IF($A102="ADD",IF(NOT(ISBLANK(BA102)),_xlfn.XLOOKUP(BA102,ud_maintenance_organisation[lookupValue],ud_maintenance_organisation[lookupKey],"ERROR"),""), "")</f>
        <v/>
      </c>
      <c r="BC102" s="3" t="str">
        <f t="shared" si="23"/>
        <v/>
      </c>
      <c r="BD102" s="3" t="str">
        <f>IF($A102="","",IF((AND($A102="ADD",OR(BC102="",BC102="Vested Assets"))),"12",(_xlfn.XLOOKUP(BC102,ud_work_category[lookupValue],ud_work_category[lookupKey],""))))</f>
        <v/>
      </c>
      <c r="BE102" s="7"/>
      <c r="BF102" s="2" t="str">
        <f t="shared" si="24"/>
        <v/>
      </c>
      <c r="BG102" s="2" t="str">
        <f t="shared" si="25"/>
        <v/>
      </c>
      <c r="BH102" s="3" t="str">
        <f t="shared" si="26"/>
        <v/>
      </c>
      <c r="BI102" s="3" t="str">
        <f>IF($A102="","",IF((AND($A102="ADD",OR(BH102="",BH102="Excellent"))),"1",(_xlfn.XLOOKUP(BH102,condition[lookupValue],condition[lookupKey],""))))</f>
        <v/>
      </c>
      <c r="BJ102" s="8" t="str">
        <f t="shared" si="27"/>
        <v/>
      </c>
      <c r="BK102" s="9"/>
    </row>
    <row r="103" spans="2:63"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Q103" s="3" t="str">
        <f>IF($A103="ADD",IF(NOT(ISBLANK(AP103)),_xlfn.XLOOKUP(AP103,ud_replacement_status[lookupValue],ud_replacement_status[lookupKey],"ERROR"),""), "")</f>
        <v/>
      </c>
      <c r="AR103" s="8"/>
      <c r="AT103" s="3" t="str">
        <f>IF($A103="ADD",IF(NOT(ISBLANK(AS103)),_xlfn.XLOOKUP(AS103,ar_replace_reason[lookupValue],ar_replace_reason[lookupKey],"ERROR"),""), "")</f>
        <v/>
      </c>
      <c r="AU103" s="3" t="str">
        <f t="shared" si="20"/>
        <v/>
      </c>
      <c r="AV103" s="3" t="str">
        <f>IF($A103="","",IF((AND($A103="ADD",OR(AU103="",AU103="Queenstown-Lakes District Council"))),"70",(_xlfn.XLOOKUP(AU103,ud_organisation_owner[lookupValue],ud_organisation_owner[lookupKey],""))))</f>
        <v/>
      </c>
      <c r="AW103" s="3" t="str">
        <f t="shared" si="21"/>
        <v/>
      </c>
      <c r="AX103" s="3" t="str">
        <f>IF($A103="","",IF((AND($A103="ADD",OR(AW103="",AW103="Queenstown-Lakes District Council"))),"70",(_xlfn.XLOOKUP(AW103,ud_organisation_owner[lookupValue],ud_organisation_owner[lookupKey],""))))</f>
        <v/>
      </c>
      <c r="AY103" s="3" t="str">
        <f t="shared" si="22"/>
        <v/>
      </c>
      <c r="AZ103" s="3" t="str">
        <f>IF($A103="","",IF((AND($A103="ADD",OR(AY103="",AY103="Local Authority"))),"17",(_xlfn.XLOOKUP(AY103,ud_sub_organisation[lookupValue],ud_sub_organisation[lookupKey],""))))</f>
        <v/>
      </c>
      <c r="BB103" s="3" t="str">
        <f>IF($A103="ADD",IF(NOT(ISBLANK(BA103)),_xlfn.XLOOKUP(BA103,ud_maintenance_organisation[lookupValue],ud_maintenance_organisation[lookupKey],"ERROR"),""), "")</f>
        <v/>
      </c>
      <c r="BC103" s="3" t="str">
        <f t="shared" si="23"/>
        <v/>
      </c>
      <c r="BD103" s="3" t="str">
        <f>IF($A103="","",IF((AND($A103="ADD",OR(BC103="",BC103="Vested Assets"))),"12",(_xlfn.XLOOKUP(BC103,ud_work_category[lookupValue],ud_work_category[lookupKey],""))))</f>
        <v/>
      </c>
      <c r="BE103" s="7"/>
      <c r="BF103" s="2" t="str">
        <f t="shared" si="24"/>
        <v/>
      </c>
      <c r="BG103" s="2" t="str">
        <f t="shared" si="25"/>
        <v/>
      </c>
      <c r="BH103" s="3" t="str">
        <f t="shared" si="26"/>
        <v/>
      </c>
      <c r="BI103" s="3" t="str">
        <f>IF($A103="","",IF((AND($A103="ADD",OR(BH103="",BH103="Excellent"))),"1",(_xlfn.XLOOKUP(BH103,condition[lookupValue],condition[lookupKey],""))))</f>
        <v/>
      </c>
      <c r="BJ103" s="8" t="str">
        <f t="shared" si="27"/>
        <v/>
      </c>
      <c r="BK103" s="9"/>
    </row>
    <row r="104" spans="2:63"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Q104" s="3" t="str">
        <f>IF($A104="ADD",IF(NOT(ISBLANK(AP104)),_xlfn.XLOOKUP(AP104,ud_replacement_status[lookupValue],ud_replacement_status[lookupKey],"ERROR"),""), "")</f>
        <v/>
      </c>
      <c r="AR104" s="8"/>
      <c r="AT104" s="3" t="str">
        <f>IF($A104="ADD",IF(NOT(ISBLANK(AS104)),_xlfn.XLOOKUP(AS104,ar_replace_reason[lookupValue],ar_replace_reason[lookupKey],"ERROR"),""), "")</f>
        <v/>
      </c>
      <c r="AU104" s="3" t="str">
        <f t="shared" si="20"/>
        <v/>
      </c>
      <c r="AV104" s="3" t="str">
        <f>IF($A104="","",IF((AND($A104="ADD",OR(AU104="",AU104="Queenstown-Lakes District Council"))),"70",(_xlfn.XLOOKUP(AU104,ud_organisation_owner[lookupValue],ud_organisation_owner[lookupKey],""))))</f>
        <v/>
      </c>
      <c r="AW104" s="3" t="str">
        <f t="shared" si="21"/>
        <v/>
      </c>
      <c r="AX104" s="3" t="str">
        <f>IF($A104="","",IF((AND($A104="ADD",OR(AW104="",AW104="Queenstown-Lakes District Council"))),"70",(_xlfn.XLOOKUP(AW104,ud_organisation_owner[lookupValue],ud_organisation_owner[lookupKey],""))))</f>
        <v/>
      </c>
      <c r="AY104" s="3" t="str">
        <f t="shared" si="22"/>
        <v/>
      </c>
      <c r="AZ104" s="3" t="str">
        <f>IF($A104="","",IF((AND($A104="ADD",OR(AY104="",AY104="Local Authority"))),"17",(_xlfn.XLOOKUP(AY104,ud_sub_organisation[lookupValue],ud_sub_organisation[lookupKey],""))))</f>
        <v/>
      </c>
      <c r="BB104" s="3" t="str">
        <f>IF($A104="ADD",IF(NOT(ISBLANK(BA104)),_xlfn.XLOOKUP(BA104,ud_maintenance_organisation[lookupValue],ud_maintenance_organisation[lookupKey],"ERROR"),""), "")</f>
        <v/>
      </c>
      <c r="BC104" s="3" t="str">
        <f t="shared" si="23"/>
        <v/>
      </c>
      <c r="BD104" s="3" t="str">
        <f>IF($A104="","",IF((AND($A104="ADD",OR(BC104="",BC104="Vested Assets"))),"12",(_xlfn.XLOOKUP(BC104,ud_work_category[lookupValue],ud_work_category[lookupKey],""))))</f>
        <v/>
      </c>
      <c r="BE104" s="7"/>
      <c r="BF104" s="2" t="str">
        <f t="shared" si="24"/>
        <v/>
      </c>
      <c r="BG104" s="2" t="str">
        <f t="shared" si="25"/>
        <v/>
      </c>
      <c r="BH104" s="3" t="str">
        <f t="shared" si="26"/>
        <v/>
      </c>
      <c r="BI104" s="3" t="str">
        <f>IF($A104="","",IF((AND($A104="ADD",OR(BH104="",BH104="Excellent"))),"1",(_xlfn.XLOOKUP(BH104,condition[lookupValue],condition[lookupKey],""))))</f>
        <v/>
      </c>
      <c r="BJ104" s="8" t="str">
        <f t="shared" si="27"/>
        <v/>
      </c>
      <c r="BK104" s="9"/>
    </row>
    <row r="105" spans="2:63"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Q105" s="3" t="str">
        <f>IF($A105="ADD",IF(NOT(ISBLANK(AP105)),_xlfn.XLOOKUP(AP105,ud_replacement_status[lookupValue],ud_replacement_status[lookupKey],"ERROR"),""), "")</f>
        <v/>
      </c>
      <c r="AR105" s="8"/>
      <c r="AT105" s="3" t="str">
        <f>IF($A105="ADD",IF(NOT(ISBLANK(AS105)),_xlfn.XLOOKUP(AS105,ar_replace_reason[lookupValue],ar_replace_reason[lookupKey],"ERROR"),""), "")</f>
        <v/>
      </c>
      <c r="AU105" s="3" t="str">
        <f t="shared" si="20"/>
        <v/>
      </c>
      <c r="AV105" s="3" t="str">
        <f>IF($A105="","",IF((AND($A105="ADD",OR(AU105="",AU105="Queenstown-Lakes District Council"))),"70",(_xlfn.XLOOKUP(AU105,ud_organisation_owner[lookupValue],ud_organisation_owner[lookupKey],""))))</f>
        <v/>
      </c>
      <c r="AW105" s="3" t="str">
        <f t="shared" si="21"/>
        <v/>
      </c>
      <c r="AX105" s="3" t="str">
        <f>IF($A105="","",IF((AND($A105="ADD",OR(AW105="",AW105="Queenstown-Lakes District Council"))),"70",(_xlfn.XLOOKUP(AW105,ud_organisation_owner[lookupValue],ud_organisation_owner[lookupKey],""))))</f>
        <v/>
      </c>
      <c r="AY105" s="3" t="str">
        <f t="shared" si="22"/>
        <v/>
      </c>
      <c r="AZ105" s="3" t="str">
        <f>IF($A105="","",IF((AND($A105="ADD",OR(AY105="",AY105="Local Authority"))),"17",(_xlfn.XLOOKUP(AY105,ud_sub_organisation[lookupValue],ud_sub_organisation[lookupKey],""))))</f>
        <v/>
      </c>
      <c r="BB105" s="3" t="str">
        <f>IF($A105="ADD",IF(NOT(ISBLANK(BA105)),_xlfn.XLOOKUP(BA105,ud_maintenance_organisation[lookupValue],ud_maintenance_organisation[lookupKey],"ERROR"),""), "")</f>
        <v/>
      </c>
      <c r="BC105" s="3" t="str">
        <f t="shared" si="23"/>
        <v/>
      </c>
      <c r="BD105" s="3" t="str">
        <f>IF($A105="","",IF((AND($A105="ADD",OR(BC105="",BC105="Vested Assets"))),"12",(_xlfn.XLOOKUP(BC105,ud_work_category[lookupValue],ud_work_category[lookupKey],""))))</f>
        <v/>
      </c>
      <c r="BE105" s="7"/>
      <c r="BF105" s="2" t="str">
        <f t="shared" si="24"/>
        <v/>
      </c>
      <c r="BG105" s="2" t="str">
        <f t="shared" si="25"/>
        <v/>
      </c>
      <c r="BH105" s="3" t="str">
        <f t="shared" si="26"/>
        <v/>
      </c>
      <c r="BI105" s="3" t="str">
        <f>IF($A105="","",IF((AND($A105="ADD",OR(BH105="",BH105="Excellent"))),"1",(_xlfn.XLOOKUP(BH105,condition[lookupValue],condition[lookupKey],""))))</f>
        <v/>
      </c>
      <c r="BJ105" s="8" t="str">
        <f t="shared" si="27"/>
        <v/>
      </c>
      <c r="BK105" s="9"/>
    </row>
    <row r="106" spans="2:63"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Q106" s="3" t="str">
        <f>IF($A106="ADD",IF(NOT(ISBLANK(AP106)),_xlfn.XLOOKUP(AP106,ud_replacement_status[lookupValue],ud_replacement_status[lookupKey],"ERROR"),""), "")</f>
        <v/>
      </c>
      <c r="AR106" s="8"/>
      <c r="AT106" s="3" t="str">
        <f>IF($A106="ADD",IF(NOT(ISBLANK(AS106)),_xlfn.XLOOKUP(AS106,ar_replace_reason[lookupValue],ar_replace_reason[lookupKey],"ERROR"),""), "")</f>
        <v/>
      </c>
      <c r="AU106" s="3" t="str">
        <f t="shared" si="20"/>
        <v/>
      </c>
      <c r="AV106" s="3" t="str">
        <f>IF($A106="","",IF((AND($A106="ADD",OR(AU106="",AU106="Queenstown-Lakes District Council"))),"70",(_xlfn.XLOOKUP(AU106,ud_organisation_owner[lookupValue],ud_organisation_owner[lookupKey],""))))</f>
        <v/>
      </c>
      <c r="AW106" s="3" t="str">
        <f t="shared" si="21"/>
        <v/>
      </c>
      <c r="AX106" s="3" t="str">
        <f>IF($A106="","",IF((AND($A106="ADD",OR(AW106="",AW106="Queenstown-Lakes District Council"))),"70",(_xlfn.XLOOKUP(AW106,ud_organisation_owner[lookupValue],ud_organisation_owner[lookupKey],""))))</f>
        <v/>
      </c>
      <c r="AY106" s="3" t="str">
        <f t="shared" si="22"/>
        <v/>
      </c>
      <c r="AZ106" s="3" t="str">
        <f>IF($A106="","",IF((AND($A106="ADD",OR(AY106="",AY106="Local Authority"))),"17",(_xlfn.XLOOKUP(AY106,ud_sub_organisation[lookupValue],ud_sub_organisation[lookupKey],""))))</f>
        <v/>
      </c>
      <c r="BB106" s="3" t="str">
        <f>IF($A106="ADD",IF(NOT(ISBLANK(BA106)),_xlfn.XLOOKUP(BA106,ud_maintenance_organisation[lookupValue],ud_maintenance_organisation[lookupKey],"ERROR"),""), "")</f>
        <v/>
      </c>
      <c r="BC106" s="3" t="str">
        <f t="shared" si="23"/>
        <v/>
      </c>
      <c r="BD106" s="3" t="str">
        <f>IF($A106="","",IF((AND($A106="ADD",OR(BC106="",BC106="Vested Assets"))),"12",(_xlfn.XLOOKUP(BC106,ud_work_category[lookupValue],ud_work_category[lookupKey],""))))</f>
        <v/>
      </c>
      <c r="BE106" s="7"/>
      <c r="BF106" s="2" t="str">
        <f t="shared" si="24"/>
        <v/>
      </c>
      <c r="BG106" s="2" t="str">
        <f t="shared" si="25"/>
        <v/>
      </c>
      <c r="BH106" s="3" t="str">
        <f t="shared" si="26"/>
        <v/>
      </c>
      <c r="BI106" s="3" t="str">
        <f>IF($A106="","",IF((AND($A106="ADD",OR(BH106="",BH106="Excellent"))),"1",(_xlfn.XLOOKUP(BH106,condition[lookupValue],condition[lookupKey],""))))</f>
        <v/>
      </c>
      <c r="BJ106" s="8" t="str">
        <f t="shared" si="27"/>
        <v/>
      </c>
      <c r="BK106" s="9"/>
    </row>
    <row r="107" spans="2:63"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Q107" s="3" t="str">
        <f>IF($A107="ADD",IF(NOT(ISBLANK(AP107)),_xlfn.XLOOKUP(AP107,ud_replacement_status[lookupValue],ud_replacement_status[lookupKey],"ERROR"),""), "")</f>
        <v/>
      </c>
      <c r="AR107" s="8"/>
      <c r="AT107" s="3" t="str">
        <f>IF($A107="ADD",IF(NOT(ISBLANK(AS107)),_xlfn.XLOOKUP(AS107,ar_replace_reason[lookupValue],ar_replace_reason[lookupKey],"ERROR"),""), "")</f>
        <v/>
      </c>
      <c r="AU107" s="3" t="str">
        <f t="shared" si="20"/>
        <v/>
      </c>
      <c r="AV107" s="3" t="str">
        <f>IF($A107="","",IF((AND($A107="ADD",OR(AU107="",AU107="Queenstown-Lakes District Council"))),"70",(_xlfn.XLOOKUP(AU107,ud_organisation_owner[lookupValue],ud_organisation_owner[lookupKey],""))))</f>
        <v/>
      </c>
      <c r="AW107" s="3" t="str">
        <f t="shared" si="21"/>
        <v/>
      </c>
      <c r="AX107" s="3" t="str">
        <f>IF($A107="","",IF((AND($A107="ADD",OR(AW107="",AW107="Queenstown-Lakes District Council"))),"70",(_xlfn.XLOOKUP(AW107,ud_organisation_owner[lookupValue],ud_organisation_owner[lookupKey],""))))</f>
        <v/>
      </c>
      <c r="AY107" s="3" t="str">
        <f t="shared" si="22"/>
        <v/>
      </c>
      <c r="AZ107" s="3" t="str">
        <f>IF($A107="","",IF((AND($A107="ADD",OR(AY107="",AY107="Local Authority"))),"17",(_xlfn.XLOOKUP(AY107,ud_sub_organisation[lookupValue],ud_sub_organisation[lookupKey],""))))</f>
        <v/>
      </c>
      <c r="BB107" s="3" t="str">
        <f>IF($A107="ADD",IF(NOT(ISBLANK(BA107)),_xlfn.XLOOKUP(BA107,ud_maintenance_organisation[lookupValue],ud_maintenance_organisation[lookupKey],"ERROR"),""), "")</f>
        <v/>
      </c>
      <c r="BC107" s="3" t="str">
        <f t="shared" si="23"/>
        <v/>
      </c>
      <c r="BD107" s="3" t="str">
        <f>IF($A107="","",IF((AND($A107="ADD",OR(BC107="",BC107="Vested Assets"))),"12",(_xlfn.XLOOKUP(BC107,ud_work_category[lookupValue],ud_work_category[lookupKey],""))))</f>
        <v/>
      </c>
      <c r="BE107" s="7"/>
      <c r="BF107" s="2" t="str">
        <f t="shared" si="24"/>
        <v/>
      </c>
      <c r="BG107" s="2" t="str">
        <f t="shared" si="25"/>
        <v/>
      </c>
      <c r="BH107" s="3" t="str">
        <f t="shared" si="26"/>
        <v/>
      </c>
      <c r="BI107" s="3" t="str">
        <f>IF($A107="","",IF((AND($A107="ADD",OR(BH107="",BH107="Excellent"))),"1",(_xlfn.XLOOKUP(BH107,condition[lookupValue],condition[lookupKey],""))))</f>
        <v/>
      </c>
      <c r="BJ107" s="8" t="str">
        <f t="shared" si="27"/>
        <v/>
      </c>
      <c r="BK107" s="9"/>
    </row>
    <row r="108" spans="2:63"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Q108" s="3" t="str">
        <f>IF($A108="ADD",IF(NOT(ISBLANK(AP108)),_xlfn.XLOOKUP(AP108,ud_replacement_status[lookupValue],ud_replacement_status[lookupKey],"ERROR"),""), "")</f>
        <v/>
      </c>
      <c r="AR108" s="8"/>
      <c r="AT108" s="3" t="str">
        <f>IF($A108="ADD",IF(NOT(ISBLANK(AS108)),_xlfn.XLOOKUP(AS108,ar_replace_reason[lookupValue],ar_replace_reason[lookupKey],"ERROR"),""), "")</f>
        <v/>
      </c>
      <c r="AU108" s="3" t="str">
        <f t="shared" si="20"/>
        <v/>
      </c>
      <c r="AV108" s="3" t="str">
        <f>IF($A108="","",IF((AND($A108="ADD",OR(AU108="",AU108="Queenstown-Lakes District Council"))),"70",(_xlfn.XLOOKUP(AU108,ud_organisation_owner[lookupValue],ud_organisation_owner[lookupKey],""))))</f>
        <v/>
      </c>
      <c r="AW108" s="3" t="str">
        <f t="shared" si="21"/>
        <v/>
      </c>
      <c r="AX108" s="3" t="str">
        <f>IF($A108="","",IF((AND($A108="ADD",OR(AW108="",AW108="Queenstown-Lakes District Council"))),"70",(_xlfn.XLOOKUP(AW108,ud_organisation_owner[lookupValue],ud_organisation_owner[lookupKey],""))))</f>
        <v/>
      </c>
      <c r="AY108" s="3" t="str">
        <f t="shared" si="22"/>
        <v/>
      </c>
      <c r="AZ108" s="3" t="str">
        <f>IF($A108="","",IF((AND($A108="ADD",OR(AY108="",AY108="Local Authority"))),"17",(_xlfn.XLOOKUP(AY108,ud_sub_organisation[lookupValue],ud_sub_organisation[lookupKey],""))))</f>
        <v/>
      </c>
      <c r="BB108" s="3" t="str">
        <f>IF($A108="ADD",IF(NOT(ISBLANK(BA108)),_xlfn.XLOOKUP(BA108,ud_maintenance_organisation[lookupValue],ud_maintenance_organisation[lookupKey],"ERROR"),""), "")</f>
        <v/>
      </c>
      <c r="BC108" s="3" t="str">
        <f t="shared" si="23"/>
        <v/>
      </c>
      <c r="BD108" s="3" t="str">
        <f>IF($A108="","",IF((AND($A108="ADD",OR(BC108="",BC108="Vested Assets"))),"12",(_xlfn.XLOOKUP(BC108,ud_work_category[lookupValue],ud_work_category[lookupKey],""))))</f>
        <v/>
      </c>
      <c r="BE108" s="7"/>
      <c r="BF108" s="2" t="str">
        <f t="shared" si="24"/>
        <v/>
      </c>
      <c r="BG108" s="2" t="str">
        <f t="shared" si="25"/>
        <v/>
      </c>
      <c r="BH108" s="3" t="str">
        <f t="shared" si="26"/>
        <v/>
      </c>
      <c r="BI108" s="3" t="str">
        <f>IF($A108="","",IF((AND($A108="ADD",OR(BH108="",BH108="Excellent"))),"1",(_xlfn.XLOOKUP(BH108,condition[lookupValue],condition[lookupKey],""))))</f>
        <v/>
      </c>
      <c r="BJ108" s="8" t="str">
        <f t="shared" si="27"/>
        <v/>
      </c>
      <c r="BK108" s="9"/>
    </row>
    <row r="109" spans="2:63"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Q109" s="3" t="str">
        <f>IF($A109="ADD",IF(NOT(ISBLANK(AP109)),_xlfn.XLOOKUP(AP109,ud_replacement_status[lookupValue],ud_replacement_status[lookupKey],"ERROR"),""), "")</f>
        <v/>
      </c>
      <c r="AR109" s="8"/>
      <c r="AT109" s="3" t="str">
        <f>IF($A109="ADD",IF(NOT(ISBLANK(AS109)),_xlfn.XLOOKUP(AS109,ar_replace_reason[lookupValue],ar_replace_reason[lookupKey],"ERROR"),""), "")</f>
        <v/>
      </c>
      <c r="AU109" s="3" t="str">
        <f t="shared" si="20"/>
        <v/>
      </c>
      <c r="AV109" s="3" t="str">
        <f>IF($A109="","",IF((AND($A109="ADD",OR(AU109="",AU109="Queenstown-Lakes District Council"))),"70",(_xlfn.XLOOKUP(AU109,ud_organisation_owner[lookupValue],ud_organisation_owner[lookupKey],""))))</f>
        <v/>
      </c>
      <c r="AW109" s="3" t="str">
        <f t="shared" si="21"/>
        <v/>
      </c>
      <c r="AX109" s="3" t="str">
        <f>IF($A109="","",IF((AND($A109="ADD",OR(AW109="",AW109="Queenstown-Lakes District Council"))),"70",(_xlfn.XLOOKUP(AW109,ud_organisation_owner[lookupValue],ud_organisation_owner[lookupKey],""))))</f>
        <v/>
      </c>
      <c r="AY109" s="3" t="str">
        <f t="shared" si="22"/>
        <v/>
      </c>
      <c r="AZ109" s="3" t="str">
        <f>IF($A109="","",IF((AND($A109="ADD",OR(AY109="",AY109="Local Authority"))),"17",(_xlfn.XLOOKUP(AY109,ud_sub_organisation[lookupValue],ud_sub_organisation[lookupKey],""))))</f>
        <v/>
      </c>
      <c r="BB109" s="3" t="str">
        <f>IF($A109="ADD",IF(NOT(ISBLANK(BA109)),_xlfn.XLOOKUP(BA109,ud_maintenance_organisation[lookupValue],ud_maintenance_organisation[lookupKey],"ERROR"),""), "")</f>
        <v/>
      </c>
      <c r="BC109" s="3" t="str">
        <f t="shared" si="23"/>
        <v/>
      </c>
      <c r="BD109" s="3" t="str">
        <f>IF($A109="","",IF((AND($A109="ADD",OR(BC109="",BC109="Vested Assets"))),"12",(_xlfn.XLOOKUP(BC109,ud_work_category[lookupValue],ud_work_category[lookupKey],""))))</f>
        <v/>
      </c>
      <c r="BE109" s="7"/>
      <c r="BF109" s="2" t="str">
        <f t="shared" si="24"/>
        <v/>
      </c>
      <c r="BG109" s="2" t="str">
        <f t="shared" si="25"/>
        <v/>
      </c>
      <c r="BH109" s="3" t="str">
        <f t="shared" si="26"/>
        <v/>
      </c>
      <c r="BI109" s="3" t="str">
        <f>IF($A109="","",IF((AND($A109="ADD",OR(BH109="",BH109="Excellent"))),"1",(_xlfn.XLOOKUP(BH109,condition[lookupValue],condition[lookupKey],""))))</f>
        <v/>
      </c>
      <c r="BJ109" s="8" t="str">
        <f t="shared" si="27"/>
        <v/>
      </c>
      <c r="BK109" s="9"/>
    </row>
    <row r="110" spans="2:63"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Q110" s="3" t="str">
        <f>IF($A110="ADD",IF(NOT(ISBLANK(AP110)),_xlfn.XLOOKUP(AP110,ud_replacement_status[lookupValue],ud_replacement_status[lookupKey],"ERROR"),""), "")</f>
        <v/>
      </c>
      <c r="AR110" s="8"/>
      <c r="AT110" s="3" t="str">
        <f>IF($A110="ADD",IF(NOT(ISBLANK(AS110)),_xlfn.XLOOKUP(AS110,ar_replace_reason[lookupValue],ar_replace_reason[lookupKey],"ERROR"),""), "")</f>
        <v/>
      </c>
      <c r="AU110" s="3" t="str">
        <f t="shared" si="20"/>
        <v/>
      </c>
      <c r="AV110" s="3" t="str">
        <f>IF($A110="","",IF((AND($A110="ADD",OR(AU110="",AU110="Queenstown-Lakes District Council"))),"70",(_xlfn.XLOOKUP(AU110,ud_organisation_owner[lookupValue],ud_organisation_owner[lookupKey],""))))</f>
        <v/>
      </c>
      <c r="AW110" s="3" t="str">
        <f t="shared" si="21"/>
        <v/>
      </c>
      <c r="AX110" s="3" t="str">
        <f>IF($A110="","",IF((AND($A110="ADD",OR(AW110="",AW110="Queenstown-Lakes District Council"))),"70",(_xlfn.XLOOKUP(AW110,ud_organisation_owner[lookupValue],ud_organisation_owner[lookupKey],""))))</f>
        <v/>
      </c>
      <c r="AY110" s="3" t="str">
        <f t="shared" si="22"/>
        <v/>
      </c>
      <c r="AZ110" s="3" t="str">
        <f>IF($A110="","",IF((AND($A110="ADD",OR(AY110="",AY110="Local Authority"))),"17",(_xlfn.XLOOKUP(AY110,ud_sub_organisation[lookupValue],ud_sub_organisation[lookupKey],""))))</f>
        <v/>
      </c>
      <c r="BB110" s="3" t="str">
        <f>IF($A110="ADD",IF(NOT(ISBLANK(BA110)),_xlfn.XLOOKUP(BA110,ud_maintenance_organisation[lookupValue],ud_maintenance_organisation[lookupKey],"ERROR"),""), "")</f>
        <v/>
      </c>
      <c r="BC110" s="3" t="str">
        <f t="shared" si="23"/>
        <v/>
      </c>
      <c r="BD110" s="3" t="str">
        <f>IF($A110="","",IF((AND($A110="ADD",OR(BC110="",BC110="Vested Assets"))),"12",(_xlfn.XLOOKUP(BC110,ud_work_category[lookupValue],ud_work_category[lookupKey],""))))</f>
        <v/>
      </c>
      <c r="BE110" s="7"/>
      <c r="BF110" s="2" t="str">
        <f t="shared" si="24"/>
        <v/>
      </c>
      <c r="BG110" s="2" t="str">
        <f t="shared" si="25"/>
        <v/>
      </c>
      <c r="BH110" s="3" t="str">
        <f t="shared" si="26"/>
        <v/>
      </c>
      <c r="BI110" s="3" t="str">
        <f>IF($A110="","",IF((AND($A110="ADD",OR(BH110="",BH110="Excellent"))),"1",(_xlfn.XLOOKUP(BH110,condition[lookupValue],condition[lookupKey],""))))</f>
        <v/>
      </c>
      <c r="BJ110" s="8" t="str">
        <f t="shared" si="27"/>
        <v/>
      </c>
      <c r="BK110" s="9"/>
    </row>
    <row r="111" spans="2:63"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Q111" s="3" t="str">
        <f>IF($A111="ADD",IF(NOT(ISBLANK(AP111)),_xlfn.XLOOKUP(AP111,ud_replacement_status[lookupValue],ud_replacement_status[lookupKey],"ERROR"),""), "")</f>
        <v/>
      </c>
      <c r="AR111" s="8"/>
      <c r="AT111" s="3" t="str">
        <f>IF($A111="ADD",IF(NOT(ISBLANK(AS111)),_xlfn.XLOOKUP(AS111,ar_replace_reason[lookupValue],ar_replace_reason[lookupKey],"ERROR"),""), "")</f>
        <v/>
      </c>
      <c r="AU111" s="3" t="str">
        <f t="shared" si="20"/>
        <v/>
      </c>
      <c r="AV111" s="3" t="str">
        <f>IF($A111="","",IF((AND($A111="ADD",OR(AU111="",AU111="Queenstown-Lakes District Council"))),"70",(_xlfn.XLOOKUP(AU111,ud_organisation_owner[lookupValue],ud_organisation_owner[lookupKey],""))))</f>
        <v/>
      </c>
      <c r="AW111" s="3" t="str">
        <f t="shared" si="21"/>
        <v/>
      </c>
      <c r="AX111" s="3" t="str">
        <f>IF($A111="","",IF((AND($A111="ADD",OR(AW111="",AW111="Queenstown-Lakes District Council"))),"70",(_xlfn.XLOOKUP(AW111,ud_organisation_owner[lookupValue],ud_organisation_owner[lookupKey],""))))</f>
        <v/>
      </c>
      <c r="AY111" s="3" t="str">
        <f t="shared" si="22"/>
        <v/>
      </c>
      <c r="AZ111" s="3" t="str">
        <f>IF($A111="","",IF((AND($A111="ADD",OR(AY111="",AY111="Local Authority"))),"17",(_xlfn.XLOOKUP(AY111,ud_sub_organisation[lookupValue],ud_sub_organisation[lookupKey],""))))</f>
        <v/>
      </c>
      <c r="BB111" s="3" t="str">
        <f>IF($A111="ADD",IF(NOT(ISBLANK(BA111)),_xlfn.XLOOKUP(BA111,ud_maintenance_organisation[lookupValue],ud_maintenance_organisation[lookupKey],"ERROR"),""), "")</f>
        <v/>
      </c>
      <c r="BC111" s="3" t="str">
        <f t="shared" si="23"/>
        <v/>
      </c>
      <c r="BD111" s="3" t="str">
        <f>IF($A111="","",IF((AND($A111="ADD",OR(BC111="",BC111="Vested Assets"))),"12",(_xlfn.XLOOKUP(BC111,ud_work_category[lookupValue],ud_work_category[lookupKey],""))))</f>
        <v/>
      </c>
      <c r="BE111" s="7"/>
      <c r="BF111" s="2" t="str">
        <f t="shared" si="24"/>
        <v/>
      </c>
      <c r="BG111" s="2" t="str">
        <f t="shared" si="25"/>
        <v/>
      </c>
      <c r="BH111" s="3" t="str">
        <f t="shared" si="26"/>
        <v/>
      </c>
      <c r="BI111" s="3" t="str">
        <f>IF($A111="","",IF((AND($A111="ADD",OR(BH111="",BH111="Excellent"))),"1",(_xlfn.XLOOKUP(BH111,condition[lookupValue],condition[lookupKey],""))))</f>
        <v/>
      </c>
      <c r="BJ111" s="8" t="str">
        <f t="shared" si="27"/>
        <v/>
      </c>
      <c r="BK111" s="9"/>
    </row>
    <row r="112" spans="2:63"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Q112" s="3" t="str">
        <f>IF($A112="ADD",IF(NOT(ISBLANK(AP112)),_xlfn.XLOOKUP(AP112,ud_replacement_status[lookupValue],ud_replacement_status[lookupKey],"ERROR"),""), "")</f>
        <v/>
      </c>
      <c r="AR112" s="8"/>
      <c r="AT112" s="3" t="str">
        <f>IF($A112="ADD",IF(NOT(ISBLANK(AS112)),_xlfn.XLOOKUP(AS112,ar_replace_reason[lookupValue],ar_replace_reason[lookupKey],"ERROR"),""), "")</f>
        <v/>
      </c>
      <c r="AU112" s="3" t="str">
        <f t="shared" si="20"/>
        <v/>
      </c>
      <c r="AV112" s="3" t="str">
        <f>IF($A112="","",IF((AND($A112="ADD",OR(AU112="",AU112="Queenstown-Lakes District Council"))),"70",(_xlfn.XLOOKUP(AU112,ud_organisation_owner[lookupValue],ud_organisation_owner[lookupKey],""))))</f>
        <v/>
      </c>
      <c r="AW112" s="3" t="str">
        <f t="shared" si="21"/>
        <v/>
      </c>
      <c r="AX112" s="3" t="str">
        <f>IF($A112="","",IF((AND($A112="ADD",OR(AW112="",AW112="Queenstown-Lakes District Council"))),"70",(_xlfn.XLOOKUP(AW112,ud_organisation_owner[lookupValue],ud_organisation_owner[lookupKey],""))))</f>
        <v/>
      </c>
      <c r="AY112" s="3" t="str">
        <f t="shared" si="22"/>
        <v/>
      </c>
      <c r="AZ112" s="3" t="str">
        <f>IF($A112="","",IF((AND($A112="ADD",OR(AY112="",AY112="Local Authority"))),"17",(_xlfn.XLOOKUP(AY112,ud_sub_organisation[lookupValue],ud_sub_organisation[lookupKey],""))))</f>
        <v/>
      </c>
      <c r="BB112" s="3" t="str">
        <f>IF($A112="ADD",IF(NOT(ISBLANK(BA112)),_xlfn.XLOOKUP(BA112,ud_maintenance_organisation[lookupValue],ud_maintenance_organisation[lookupKey],"ERROR"),""), "")</f>
        <v/>
      </c>
      <c r="BC112" s="3" t="str">
        <f t="shared" si="23"/>
        <v/>
      </c>
      <c r="BD112" s="3" t="str">
        <f>IF($A112="","",IF((AND($A112="ADD",OR(BC112="",BC112="Vested Assets"))),"12",(_xlfn.XLOOKUP(BC112,ud_work_category[lookupValue],ud_work_category[lookupKey],""))))</f>
        <v/>
      </c>
      <c r="BE112" s="7"/>
      <c r="BF112" s="2" t="str">
        <f t="shared" si="24"/>
        <v/>
      </c>
      <c r="BG112" s="2" t="str">
        <f t="shared" si="25"/>
        <v/>
      </c>
      <c r="BH112" s="3" t="str">
        <f t="shared" si="26"/>
        <v/>
      </c>
      <c r="BI112" s="3" t="str">
        <f>IF($A112="","",IF((AND($A112="ADD",OR(BH112="",BH112="Excellent"))),"1",(_xlfn.XLOOKUP(BH112,condition[lookupValue],condition[lookupKey],""))))</f>
        <v/>
      </c>
      <c r="BJ112" s="8" t="str">
        <f t="shared" si="27"/>
        <v/>
      </c>
      <c r="BK112" s="9"/>
    </row>
    <row r="113" spans="2:63"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Q113" s="3" t="str">
        <f>IF($A113="ADD",IF(NOT(ISBLANK(AP113)),_xlfn.XLOOKUP(AP113,ud_replacement_status[lookupValue],ud_replacement_status[lookupKey],"ERROR"),""), "")</f>
        <v/>
      </c>
      <c r="AR113" s="8"/>
      <c r="AT113" s="3" t="str">
        <f>IF($A113="ADD",IF(NOT(ISBLANK(AS113)),_xlfn.XLOOKUP(AS113,ar_replace_reason[lookupValue],ar_replace_reason[lookupKey],"ERROR"),""), "")</f>
        <v/>
      </c>
      <c r="AU113" s="3" t="str">
        <f t="shared" si="20"/>
        <v/>
      </c>
      <c r="AV113" s="3" t="str">
        <f>IF($A113="","",IF((AND($A113="ADD",OR(AU113="",AU113="Queenstown-Lakes District Council"))),"70",(_xlfn.XLOOKUP(AU113,ud_organisation_owner[lookupValue],ud_organisation_owner[lookupKey],""))))</f>
        <v/>
      </c>
      <c r="AW113" s="3" t="str">
        <f t="shared" si="21"/>
        <v/>
      </c>
      <c r="AX113" s="3" t="str">
        <f>IF($A113="","",IF((AND($A113="ADD",OR(AW113="",AW113="Queenstown-Lakes District Council"))),"70",(_xlfn.XLOOKUP(AW113,ud_organisation_owner[lookupValue],ud_organisation_owner[lookupKey],""))))</f>
        <v/>
      </c>
      <c r="AY113" s="3" t="str">
        <f t="shared" si="22"/>
        <v/>
      </c>
      <c r="AZ113" s="3" t="str">
        <f>IF($A113="","",IF((AND($A113="ADD",OR(AY113="",AY113="Local Authority"))),"17",(_xlfn.XLOOKUP(AY113,ud_sub_organisation[lookupValue],ud_sub_organisation[lookupKey],""))))</f>
        <v/>
      </c>
      <c r="BB113" s="3" t="str">
        <f>IF($A113="ADD",IF(NOT(ISBLANK(BA113)),_xlfn.XLOOKUP(BA113,ud_maintenance_organisation[lookupValue],ud_maintenance_organisation[lookupKey],"ERROR"),""), "")</f>
        <v/>
      </c>
      <c r="BC113" s="3" t="str">
        <f t="shared" si="23"/>
        <v/>
      </c>
      <c r="BD113" s="3" t="str">
        <f>IF($A113="","",IF((AND($A113="ADD",OR(BC113="",BC113="Vested Assets"))),"12",(_xlfn.XLOOKUP(BC113,ud_work_category[lookupValue],ud_work_category[lookupKey],""))))</f>
        <v/>
      </c>
      <c r="BE113" s="7"/>
      <c r="BF113" s="2" t="str">
        <f t="shared" si="24"/>
        <v/>
      </c>
      <c r="BG113" s="2" t="str">
        <f t="shared" si="25"/>
        <v/>
      </c>
      <c r="BH113" s="3" t="str">
        <f t="shared" si="26"/>
        <v/>
      </c>
      <c r="BI113" s="3" t="str">
        <f>IF($A113="","",IF((AND($A113="ADD",OR(BH113="",BH113="Excellent"))),"1",(_xlfn.XLOOKUP(BH113,condition[lookupValue],condition[lookupKey],""))))</f>
        <v/>
      </c>
      <c r="BJ113" s="8" t="str">
        <f t="shared" si="27"/>
        <v/>
      </c>
      <c r="BK113" s="9"/>
    </row>
    <row r="114" spans="2:63"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Q114" s="3" t="str">
        <f>IF($A114="ADD",IF(NOT(ISBLANK(AP114)),_xlfn.XLOOKUP(AP114,ud_replacement_status[lookupValue],ud_replacement_status[lookupKey],"ERROR"),""), "")</f>
        <v/>
      </c>
      <c r="AR114" s="8"/>
      <c r="AT114" s="3" t="str">
        <f>IF($A114="ADD",IF(NOT(ISBLANK(AS114)),_xlfn.XLOOKUP(AS114,ar_replace_reason[lookupValue],ar_replace_reason[lookupKey],"ERROR"),""), "")</f>
        <v/>
      </c>
      <c r="AU114" s="3" t="str">
        <f t="shared" si="20"/>
        <v/>
      </c>
      <c r="AV114" s="3" t="str">
        <f>IF($A114="","",IF((AND($A114="ADD",OR(AU114="",AU114="Queenstown-Lakes District Council"))),"70",(_xlfn.XLOOKUP(AU114,ud_organisation_owner[lookupValue],ud_organisation_owner[lookupKey],""))))</f>
        <v/>
      </c>
      <c r="AW114" s="3" t="str">
        <f t="shared" si="21"/>
        <v/>
      </c>
      <c r="AX114" s="3" t="str">
        <f>IF($A114="","",IF((AND($A114="ADD",OR(AW114="",AW114="Queenstown-Lakes District Council"))),"70",(_xlfn.XLOOKUP(AW114,ud_organisation_owner[lookupValue],ud_organisation_owner[lookupKey],""))))</f>
        <v/>
      </c>
      <c r="AY114" s="3" t="str">
        <f t="shared" si="22"/>
        <v/>
      </c>
      <c r="AZ114" s="3" t="str">
        <f>IF($A114="","",IF((AND($A114="ADD",OR(AY114="",AY114="Local Authority"))),"17",(_xlfn.XLOOKUP(AY114,ud_sub_organisation[lookupValue],ud_sub_organisation[lookupKey],""))))</f>
        <v/>
      </c>
      <c r="BB114" s="3" t="str">
        <f>IF($A114="ADD",IF(NOT(ISBLANK(BA114)),_xlfn.XLOOKUP(BA114,ud_maintenance_organisation[lookupValue],ud_maintenance_organisation[lookupKey],"ERROR"),""), "")</f>
        <v/>
      </c>
      <c r="BC114" s="3" t="str">
        <f t="shared" si="23"/>
        <v/>
      </c>
      <c r="BD114" s="3" t="str">
        <f>IF($A114="","",IF((AND($A114="ADD",OR(BC114="",BC114="Vested Assets"))),"12",(_xlfn.XLOOKUP(BC114,ud_work_category[lookupValue],ud_work_category[lookupKey],""))))</f>
        <v/>
      </c>
      <c r="BE114" s="7"/>
      <c r="BF114" s="2" t="str">
        <f t="shared" si="24"/>
        <v/>
      </c>
      <c r="BG114" s="2" t="str">
        <f t="shared" si="25"/>
        <v/>
      </c>
      <c r="BH114" s="3" t="str">
        <f t="shared" si="26"/>
        <v/>
      </c>
      <c r="BI114" s="3" t="str">
        <f>IF($A114="","",IF((AND($A114="ADD",OR(BH114="",BH114="Excellent"))),"1",(_xlfn.XLOOKUP(BH114,condition[lookupValue],condition[lookupKey],""))))</f>
        <v/>
      </c>
      <c r="BJ114" s="8" t="str">
        <f t="shared" si="27"/>
        <v/>
      </c>
      <c r="BK114" s="9"/>
    </row>
    <row r="115" spans="2:63"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Q115" s="3" t="str">
        <f>IF($A115="ADD",IF(NOT(ISBLANK(AP115)),_xlfn.XLOOKUP(AP115,ud_replacement_status[lookupValue],ud_replacement_status[lookupKey],"ERROR"),""), "")</f>
        <v/>
      </c>
      <c r="AR115" s="8"/>
      <c r="AT115" s="3" t="str">
        <f>IF($A115="ADD",IF(NOT(ISBLANK(AS115)),_xlfn.XLOOKUP(AS115,ar_replace_reason[lookupValue],ar_replace_reason[lookupKey],"ERROR"),""), "")</f>
        <v/>
      </c>
      <c r="AU115" s="3" t="str">
        <f t="shared" si="20"/>
        <v/>
      </c>
      <c r="AV115" s="3" t="str">
        <f>IF($A115="","",IF((AND($A115="ADD",OR(AU115="",AU115="Queenstown-Lakes District Council"))),"70",(_xlfn.XLOOKUP(AU115,ud_organisation_owner[lookupValue],ud_organisation_owner[lookupKey],""))))</f>
        <v/>
      </c>
      <c r="AW115" s="3" t="str">
        <f t="shared" si="21"/>
        <v/>
      </c>
      <c r="AX115" s="3" t="str">
        <f>IF($A115="","",IF((AND($A115="ADD",OR(AW115="",AW115="Queenstown-Lakes District Council"))),"70",(_xlfn.XLOOKUP(AW115,ud_organisation_owner[lookupValue],ud_organisation_owner[lookupKey],""))))</f>
        <v/>
      </c>
      <c r="AY115" s="3" t="str">
        <f t="shared" si="22"/>
        <v/>
      </c>
      <c r="AZ115" s="3" t="str">
        <f>IF($A115="","",IF((AND($A115="ADD",OR(AY115="",AY115="Local Authority"))),"17",(_xlfn.XLOOKUP(AY115,ud_sub_organisation[lookupValue],ud_sub_organisation[lookupKey],""))))</f>
        <v/>
      </c>
      <c r="BB115" s="3" t="str">
        <f>IF($A115="ADD",IF(NOT(ISBLANK(BA115)),_xlfn.XLOOKUP(BA115,ud_maintenance_organisation[lookupValue],ud_maintenance_organisation[lookupKey],"ERROR"),""), "")</f>
        <v/>
      </c>
      <c r="BC115" s="3" t="str">
        <f t="shared" si="23"/>
        <v/>
      </c>
      <c r="BD115" s="3" t="str">
        <f>IF($A115="","",IF((AND($A115="ADD",OR(BC115="",BC115="Vested Assets"))),"12",(_xlfn.XLOOKUP(BC115,ud_work_category[lookupValue],ud_work_category[lookupKey],""))))</f>
        <v/>
      </c>
      <c r="BE115" s="7"/>
      <c r="BF115" s="2" t="str">
        <f t="shared" si="24"/>
        <v/>
      </c>
      <c r="BG115" s="2" t="str">
        <f t="shared" si="25"/>
        <v/>
      </c>
      <c r="BH115" s="3" t="str">
        <f t="shared" si="26"/>
        <v/>
      </c>
      <c r="BI115" s="3" t="str">
        <f>IF($A115="","",IF((AND($A115="ADD",OR(BH115="",BH115="Excellent"))),"1",(_xlfn.XLOOKUP(BH115,condition[lookupValue],condition[lookupKey],""))))</f>
        <v/>
      </c>
      <c r="BJ115" s="8" t="str">
        <f t="shared" si="27"/>
        <v/>
      </c>
      <c r="BK115" s="9"/>
    </row>
    <row r="116" spans="2:63"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Q116" s="3" t="str">
        <f>IF($A116="ADD",IF(NOT(ISBLANK(AP116)),_xlfn.XLOOKUP(AP116,ud_replacement_status[lookupValue],ud_replacement_status[lookupKey],"ERROR"),""), "")</f>
        <v/>
      </c>
      <c r="AR116" s="8"/>
      <c r="AT116" s="3" t="str">
        <f>IF($A116="ADD",IF(NOT(ISBLANK(AS116)),_xlfn.XLOOKUP(AS116,ar_replace_reason[lookupValue],ar_replace_reason[lookupKey],"ERROR"),""), "")</f>
        <v/>
      </c>
      <c r="AU116" s="3" t="str">
        <f t="shared" si="20"/>
        <v/>
      </c>
      <c r="AV116" s="3" t="str">
        <f>IF($A116="","",IF((AND($A116="ADD",OR(AU116="",AU116="Queenstown-Lakes District Council"))),"70",(_xlfn.XLOOKUP(AU116,ud_organisation_owner[lookupValue],ud_organisation_owner[lookupKey],""))))</f>
        <v/>
      </c>
      <c r="AW116" s="3" t="str">
        <f t="shared" si="21"/>
        <v/>
      </c>
      <c r="AX116" s="3" t="str">
        <f>IF($A116="","",IF((AND($A116="ADD",OR(AW116="",AW116="Queenstown-Lakes District Council"))),"70",(_xlfn.XLOOKUP(AW116,ud_organisation_owner[lookupValue],ud_organisation_owner[lookupKey],""))))</f>
        <v/>
      </c>
      <c r="AY116" s="3" t="str">
        <f t="shared" si="22"/>
        <v/>
      </c>
      <c r="AZ116" s="3" t="str">
        <f>IF($A116="","",IF((AND($A116="ADD",OR(AY116="",AY116="Local Authority"))),"17",(_xlfn.XLOOKUP(AY116,ud_sub_organisation[lookupValue],ud_sub_organisation[lookupKey],""))))</f>
        <v/>
      </c>
      <c r="BB116" s="3" t="str">
        <f>IF($A116="ADD",IF(NOT(ISBLANK(BA116)),_xlfn.XLOOKUP(BA116,ud_maintenance_organisation[lookupValue],ud_maintenance_organisation[lookupKey],"ERROR"),""), "")</f>
        <v/>
      </c>
      <c r="BC116" s="3" t="str">
        <f t="shared" si="23"/>
        <v/>
      </c>
      <c r="BD116" s="3" t="str">
        <f>IF($A116="","",IF((AND($A116="ADD",OR(BC116="",BC116="Vested Assets"))),"12",(_xlfn.XLOOKUP(BC116,ud_work_category[lookupValue],ud_work_category[lookupKey],""))))</f>
        <v/>
      </c>
      <c r="BE116" s="7"/>
      <c r="BF116" s="2" t="str">
        <f t="shared" si="24"/>
        <v/>
      </c>
      <c r="BG116" s="2" t="str">
        <f t="shared" si="25"/>
        <v/>
      </c>
      <c r="BH116" s="3" t="str">
        <f t="shared" si="26"/>
        <v/>
      </c>
      <c r="BI116" s="3" t="str">
        <f>IF($A116="","",IF((AND($A116="ADD",OR(BH116="",BH116="Excellent"))),"1",(_xlfn.XLOOKUP(BH116,condition[lookupValue],condition[lookupKey],""))))</f>
        <v/>
      </c>
      <c r="BJ116" s="8" t="str">
        <f t="shared" si="27"/>
        <v/>
      </c>
      <c r="BK116" s="9"/>
    </row>
    <row r="117" spans="2:63"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Q117" s="3" t="str">
        <f>IF($A117="ADD",IF(NOT(ISBLANK(AP117)),_xlfn.XLOOKUP(AP117,ud_replacement_status[lookupValue],ud_replacement_status[lookupKey],"ERROR"),""), "")</f>
        <v/>
      </c>
      <c r="AR117" s="8"/>
      <c r="AT117" s="3" t="str">
        <f>IF($A117="ADD",IF(NOT(ISBLANK(AS117)),_xlfn.XLOOKUP(AS117,ar_replace_reason[lookupValue],ar_replace_reason[lookupKey],"ERROR"),""), "")</f>
        <v/>
      </c>
      <c r="AU117" s="3" t="str">
        <f t="shared" si="20"/>
        <v/>
      </c>
      <c r="AV117" s="3" t="str">
        <f>IF($A117="","",IF((AND($A117="ADD",OR(AU117="",AU117="Queenstown-Lakes District Council"))),"70",(_xlfn.XLOOKUP(AU117,ud_organisation_owner[lookupValue],ud_organisation_owner[lookupKey],""))))</f>
        <v/>
      </c>
      <c r="AW117" s="3" t="str">
        <f t="shared" si="21"/>
        <v/>
      </c>
      <c r="AX117" s="3" t="str">
        <f>IF($A117="","",IF((AND($A117="ADD",OR(AW117="",AW117="Queenstown-Lakes District Council"))),"70",(_xlfn.XLOOKUP(AW117,ud_organisation_owner[lookupValue],ud_organisation_owner[lookupKey],""))))</f>
        <v/>
      </c>
      <c r="AY117" s="3" t="str">
        <f t="shared" si="22"/>
        <v/>
      </c>
      <c r="AZ117" s="3" t="str">
        <f>IF($A117="","",IF((AND($A117="ADD",OR(AY117="",AY117="Local Authority"))),"17",(_xlfn.XLOOKUP(AY117,ud_sub_organisation[lookupValue],ud_sub_organisation[lookupKey],""))))</f>
        <v/>
      </c>
      <c r="BB117" s="3" t="str">
        <f>IF($A117="ADD",IF(NOT(ISBLANK(BA117)),_xlfn.XLOOKUP(BA117,ud_maintenance_organisation[lookupValue],ud_maintenance_organisation[lookupKey],"ERROR"),""), "")</f>
        <v/>
      </c>
      <c r="BC117" s="3" t="str">
        <f t="shared" si="23"/>
        <v/>
      </c>
      <c r="BD117" s="3" t="str">
        <f>IF($A117="","",IF((AND($A117="ADD",OR(BC117="",BC117="Vested Assets"))),"12",(_xlfn.XLOOKUP(BC117,ud_work_category[lookupValue],ud_work_category[lookupKey],""))))</f>
        <v/>
      </c>
      <c r="BE117" s="7"/>
      <c r="BF117" s="2" t="str">
        <f t="shared" si="24"/>
        <v/>
      </c>
      <c r="BG117" s="2" t="str">
        <f t="shared" si="25"/>
        <v/>
      </c>
      <c r="BH117" s="3" t="str">
        <f t="shared" si="26"/>
        <v/>
      </c>
      <c r="BI117" s="3" t="str">
        <f>IF($A117="","",IF((AND($A117="ADD",OR(BH117="",BH117="Excellent"))),"1",(_xlfn.XLOOKUP(BH117,condition[lookupValue],condition[lookupKey],""))))</f>
        <v/>
      </c>
      <c r="BJ117" s="8" t="str">
        <f t="shared" si="27"/>
        <v/>
      </c>
      <c r="BK117" s="9"/>
    </row>
    <row r="118" spans="2:63"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Q118" s="3" t="str">
        <f>IF($A118="ADD",IF(NOT(ISBLANK(AP118)),_xlfn.XLOOKUP(AP118,ud_replacement_status[lookupValue],ud_replacement_status[lookupKey],"ERROR"),""), "")</f>
        <v/>
      </c>
      <c r="AR118" s="8"/>
      <c r="AT118" s="3" t="str">
        <f>IF($A118="ADD",IF(NOT(ISBLANK(AS118)),_xlfn.XLOOKUP(AS118,ar_replace_reason[lookupValue],ar_replace_reason[lookupKey],"ERROR"),""), "")</f>
        <v/>
      </c>
      <c r="AU118" s="3" t="str">
        <f t="shared" si="20"/>
        <v/>
      </c>
      <c r="AV118" s="3" t="str">
        <f>IF($A118="","",IF((AND($A118="ADD",OR(AU118="",AU118="Queenstown-Lakes District Council"))),"70",(_xlfn.XLOOKUP(AU118,ud_organisation_owner[lookupValue],ud_organisation_owner[lookupKey],""))))</f>
        <v/>
      </c>
      <c r="AW118" s="3" t="str">
        <f t="shared" si="21"/>
        <v/>
      </c>
      <c r="AX118" s="3" t="str">
        <f>IF($A118="","",IF((AND($A118="ADD",OR(AW118="",AW118="Queenstown-Lakes District Council"))),"70",(_xlfn.XLOOKUP(AW118,ud_organisation_owner[lookupValue],ud_organisation_owner[lookupKey],""))))</f>
        <v/>
      </c>
      <c r="AY118" s="3" t="str">
        <f t="shared" si="22"/>
        <v/>
      </c>
      <c r="AZ118" s="3" t="str">
        <f>IF($A118="","",IF((AND($A118="ADD",OR(AY118="",AY118="Local Authority"))),"17",(_xlfn.XLOOKUP(AY118,ud_sub_organisation[lookupValue],ud_sub_organisation[lookupKey],""))))</f>
        <v/>
      </c>
      <c r="BB118" s="3" t="str">
        <f>IF($A118="ADD",IF(NOT(ISBLANK(BA118)),_xlfn.XLOOKUP(BA118,ud_maintenance_organisation[lookupValue],ud_maintenance_organisation[lookupKey],"ERROR"),""), "")</f>
        <v/>
      </c>
      <c r="BC118" s="3" t="str">
        <f t="shared" si="23"/>
        <v/>
      </c>
      <c r="BD118" s="3" t="str">
        <f>IF($A118="","",IF((AND($A118="ADD",OR(BC118="",BC118="Vested Assets"))),"12",(_xlfn.XLOOKUP(BC118,ud_work_category[lookupValue],ud_work_category[lookupKey],""))))</f>
        <v/>
      </c>
      <c r="BE118" s="7"/>
      <c r="BF118" s="2" t="str">
        <f t="shared" si="24"/>
        <v/>
      </c>
      <c r="BG118" s="2" t="str">
        <f t="shared" si="25"/>
        <v/>
      </c>
      <c r="BH118" s="3" t="str">
        <f t="shared" si="26"/>
        <v/>
      </c>
      <c r="BI118" s="3" t="str">
        <f>IF($A118="","",IF((AND($A118="ADD",OR(BH118="",BH118="Excellent"))),"1",(_xlfn.XLOOKUP(BH118,condition[lookupValue],condition[lookupKey],""))))</f>
        <v/>
      </c>
      <c r="BJ118" s="8" t="str">
        <f t="shared" si="27"/>
        <v/>
      </c>
      <c r="BK118" s="9"/>
    </row>
    <row r="119" spans="2:63"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Q119" s="3" t="str">
        <f>IF($A119="ADD",IF(NOT(ISBLANK(AP119)),_xlfn.XLOOKUP(AP119,ud_replacement_status[lookupValue],ud_replacement_status[lookupKey],"ERROR"),""), "")</f>
        <v/>
      </c>
      <c r="AR119" s="8"/>
      <c r="AT119" s="3" t="str">
        <f>IF($A119="ADD",IF(NOT(ISBLANK(AS119)),_xlfn.XLOOKUP(AS119,ar_replace_reason[lookupValue],ar_replace_reason[lookupKey],"ERROR"),""), "")</f>
        <v/>
      </c>
      <c r="AU119" s="3" t="str">
        <f t="shared" si="20"/>
        <v/>
      </c>
      <c r="AV119" s="3" t="str">
        <f>IF($A119="","",IF((AND($A119="ADD",OR(AU119="",AU119="Queenstown-Lakes District Council"))),"70",(_xlfn.XLOOKUP(AU119,ud_organisation_owner[lookupValue],ud_organisation_owner[lookupKey],""))))</f>
        <v/>
      </c>
      <c r="AW119" s="3" t="str">
        <f t="shared" si="21"/>
        <v/>
      </c>
      <c r="AX119" s="3" t="str">
        <f>IF($A119="","",IF((AND($A119="ADD",OR(AW119="",AW119="Queenstown-Lakes District Council"))),"70",(_xlfn.XLOOKUP(AW119,ud_organisation_owner[lookupValue],ud_organisation_owner[lookupKey],""))))</f>
        <v/>
      </c>
      <c r="AY119" s="3" t="str">
        <f t="shared" si="22"/>
        <v/>
      </c>
      <c r="AZ119" s="3" t="str">
        <f>IF($A119="","",IF((AND($A119="ADD",OR(AY119="",AY119="Local Authority"))),"17",(_xlfn.XLOOKUP(AY119,ud_sub_organisation[lookupValue],ud_sub_organisation[lookupKey],""))))</f>
        <v/>
      </c>
      <c r="BB119" s="3" t="str">
        <f>IF($A119="ADD",IF(NOT(ISBLANK(BA119)),_xlfn.XLOOKUP(BA119,ud_maintenance_organisation[lookupValue],ud_maintenance_organisation[lookupKey],"ERROR"),""), "")</f>
        <v/>
      </c>
      <c r="BC119" s="3" t="str">
        <f t="shared" si="23"/>
        <v/>
      </c>
      <c r="BD119" s="3" t="str">
        <f>IF($A119="","",IF((AND($A119="ADD",OR(BC119="",BC119="Vested Assets"))),"12",(_xlfn.XLOOKUP(BC119,ud_work_category[lookupValue],ud_work_category[lookupKey],""))))</f>
        <v/>
      </c>
      <c r="BE119" s="7"/>
      <c r="BF119" s="2" t="str">
        <f t="shared" si="24"/>
        <v/>
      </c>
      <c r="BG119" s="2" t="str">
        <f t="shared" si="25"/>
        <v/>
      </c>
      <c r="BH119" s="3" t="str">
        <f t="shared" si="26"/>
        <v/>
      </c>
      <c r="BI119" s="3" t="str">
        <f>IF($A119="","",IF((AND($A119="ADD",OR(BH119="",BH119="Excellent"))),"1",(_xlfn.XLOOKUP(BH119,condition[lookupValue],condition[lookupKey],""))))</f>
        <v/>
      </c>
      <c r="BJ119" s="8" t="str">
        <f t="shared" si="27"/>
        <v/>
      </c>
      <c r="BK119" s="9"/>
    </row>
    <row r="120" spans="2:63"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Q120" s="3" t="str">
        <f>IF($A120="ADD",IF(NOT(ISBLANK(AP120)),_xlfn.XLOOKUP(AP120,ud_replacement_status[lookupValue],ud_replacement_status[lookupKey],"ERROR"),""), "")</f>
        <v/>
      </c>
      <c r="AR120" s="8"/>
      <c r="AT120" s="3" t="str">
        <f>IF($A120="ADD",IF(NOT(ISBLANK(AS120)),_xlfn.XLOOKUP(AS120,ar_replace_reason[lookupValue],ar_replace_reason[lookupKey],"ERROR"),""), "")</f>
        <v/>
      </c>
      <c r="AU120" s="3" t="str">
        <f t="shared" si="20"/>
        <v/>
      </c>
      <c r="AV120" s="3" t="str">
        <f>IF($A120="","",IF((AND($A120="ADD",OR(AU120="",AU120="Queenstown-Lakes District Council"))),"70",(_xlfn.XLOOKUP(AU120,ud_organisation_owner[lookupValue],ud_organisation_owner[lookupKey],""))))</f>
        <v/>
      </c>
      <c r="AW120" s="3" t="str">
        <f t="shared" si="21"/>
        <v/>
      </c>
      <c r="AX120" s="3" t="str">
        <f>IF($A120="","",IF((AND($A120="ADD",OR(AW120="",AW120="Queenstown-Lakes District Council"))),"70",(_xlfn.XLOOKUP(AW120,ud_organisation_owner[lookupValue],ud_organisation_owner[lookupKey],""))))</f>
        <v/>
      </c>
      <c r="AY120" s="3" t="str">
        <f t="shared" si="22"/>
        <v/>
      </c>
      <c r="AZ120" s="3" t="str">
        <f>IF($A120="","",IF((AND($A120="ADD",OR(AY120="",AY120="Local Authority"))),"17",(_xlfn.XLOOKUP(AY120,ud_sub_organisation[lookupValue],ud_sub_organisation[lookupKey],""))))</f>
        <v/>
      </c>
      <c r="BB120" s="3" t="str">
        <f>IF($A120="ADD",IF(NOT(ISBLANK(BA120)),_xlfn.XLOOKUP(BA120,ud_maintenance_organisation[lookupValue],ud_maintenance_organisation[lookupKey],"ERROR"),""), "")</f>
        <v/>
      </c>
      <c r="BC120" s="3" t="str">
        <f t="shared" si="23"/>
        <v/>
      </c>
      <c r="BD120" s="3" t="str">
        <f>IF($A120="","",IF((AND($A120="ADD",OR(BC120="",BC120="Vested Assets"))),"12",(_xlfn.XLOOKUP(BC120,ud_work_category[lookupValue],ud_work_category[lookupKey],""))))</f>
        <v/>
      </c>
      <c r="BE120" s="7"/>
      <c r="BF120" s="2" t="str">
        <f t="shared" si="24"/>
        <v/>
      </c>
      <c r="BG120" s="2" t="str">
        <f t="shared" si="25"/>
        <v/>
      </c>
      <c r="BH120" s="3" t="str">
        <f t="shared" si="26"/>
        <v/>
      </c>
      <c r="BI120" s="3" t="str">
        <f>IF($A120="","",IF((AND($A120="ADD",OR(BH120="",BH120="Excellent"))),"1",(_xlfn.XLOOKUP(BH120,condition[lookupValue],condition[lookupKey],""))))</f>
        <v/>
      </c>
      <c r="BJ120" s="8" t="str">
        <f t="shared" si="27"/>
        <v/>
      </c>
      <c r="BK120" s="9"/>
    </row>
    <row r="121" spans="2:63"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Q121" s="3" t="str">
        <f>IF($A121="ADD",IF(NOT(ISBLANK(AP121)),_xlfn.XLOOKUP(AP121,ud_replacement_status[lookupValue],ud_replacement_status[lookupKey],"ERROR"),""), "")</f>
        <v/>
      </c>
      <c r="AR121" s="8"/>
      <c r="AT121" s="3" t="str">
        <f>IF($A121="ADD",IF(NOT(ISBLANK(AS121)),_xlfn.XLOOKUP(AS121,ar_replace_reason[lookupValue],ar_replace_reason[lookupKey],"ERROR"),""), "")</f>
        <v/>
      </c>
      <c r="AU121" s="3" t="str">
        <f t="shared" si="20"/>
        <v/>
      </c>
      <c r="AV121" s="3" t="str">
        <f>IF($A121="","",IF((AND($A121="ADD",OR(AU121="",AU121="Queenstown-Lakes District Council"))),"70",(_xlfn.XLOOKUP(AU121,ud_organisation_owner[lookupValue],ud_organisation_owner[lookupKey],""))))</f>
        <v/>
      </c>
      <c r="AW121" s="3" t="str">
        <f t="shared" si="21"/>
        <v/>
      </c>
      <c r="AX121" s="3" t="str">
        <f>IF($A121="","",IF((AND($A121="ADD",OR(AW121="",AW121="Queenstown-Lakes District Council"))),"70",(_xlfn.XLOOKUP(AW121,ud_organisation_owner[lookupValue],ud_organisation_owner[lookupKey],""))))</f>
        <v/>
      </c>
      <c r="AY121" s="3" t="str">
        <f t="shared" si="22"/>
        <v/>
      </c>
      <c r="AZ121" s="3" t="str">
        <f>IF($A121="","",IF((AND($A121="ADD",OR(AY121="",AY121="Local Authority"))),"17",(_xlfn.XLOOKUP(AY121,ud_sub_organisation[lookupValue],ud_sub_organisation[lookupKey],""))))</f>
        <v/>
      </c>
      <c r="BB121" s="3" t="str">
        <f>IF($A121="ADD",IF(NOT(ISBLANK(BA121)),_xlfn.XLOOKUP(BA121,ud_maintenance_organisation[lookupValue],ud_maintenance_organisation[lookupKey],"ERROR"),""), "")</f>
        <v/>
      </c>
      <c r="BC121" s="3" t="str">
        <f t="shared" si="23"/>
        <v/>
      </c>
      <c r="BD121" s="3" t="str">
        <f>IF($A121="","",IF((AND($A121="ADD",OR(BC121="",BC121="Vested Assets"))),"12",(_xlfn.XLOOKUP(BC121,ud_work_category[lookupValue],ud_work_category[lookupKey],""))))</f>
        <v/>
      </c>
      <c r="BE121" s="7"/>
      <c r="BF121" s="2" t="str">
        <f t="shared" si="24"/>
        <v/>
      </c>
      <c r="BG121" s="2" t="str">
        <f t="shared" si="25"/>
        <v/>
      </c>
      <c r="BH121" s="3" t="str">
        <f t="shared" si="26"/>
        <v/>
      </c>
      <c r="BI121" s="3" t="str">
        <f>IF($A121="","",IF((AND($A121="ADD",OR(BH121="",BH121="Excellent"))),"1",(_xlfn.XLOOKUP(BH121,condition[lookupValue],condition[lookupKey],""))))</f>
        <v/>
      </c>
      <c r="BJ121" s="8" t="str">
        <f t="shared" si="27"/>
        <v/>
      </c>
      <c r="BK121" s="9"/>
    </row>
    <row r="122" spans="2:63"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Q122" s="3" t="str">
        <f>IF($A122="ADD",IF(NOT(ISBLANK(AP122)),_xlfn.XLOOKUP(AP122,ud_replacement_status[lookupValue],ud_replacement_status[lookupKey],"ERROR"),""), "")</f>
        <v/>
      </c>
      <c r="AR122" s="8"/>
      <c r="AT122" s="3" t="str">
        <f>IF($A122="ADD",IF(NOT(ISBLANK(AS122)),_xlfn.XLOOKUP(AS122,ar_replace_reason[lookupValue],ar_replace_reason[lookupKey],"ERROR"),""), "")</f>
        <v/>
      </c>
      <c r="AU122" s="3" t="str">
        <f t="shared" si="20"/>
        <v/>
      </c>
      <c r="AV122" s="3" t="str">
        <f>IF($A122="","",IF((AND($A122="ADD",OR(AU122="",AU122="Queenstown-Lakes District Council"))),"70",(_xlfn.XLOOKUP(AU122,ud_organisation_owner[lookupValue],ud_organisation_owner[lookupKey],""))))</f>
        <v/>
      </c>
      <c r="AW122" s="3" t="str">
        <f t="shared" si="21"/>
        <v/>
      </c>
      <c r="AX122" s="3" t="str">
        <f>IF($A122="","",IF((AND($A122="ADD",OR(AW122="",AW122="Queenstown-Lakes District Council"))),"70",(_xlfn.XLOOKUP(AW122,ud_organisation_owner[lookupValue],ud_organisation_owner[lookupKey],""))))</f>
        <v/>
      </c>
      <c r="AY122" s="3" t="str">
        <f t="shared" si="22"/>
        <v/>
      </c>
      <c r="AZ122" s="3" t="str">
        <f>IF($A122="","",IF((AND($A122="ADD",OR(AY122="",AY122="Local Authority"))),"17",(_xlfn.XLOOKUP(AY122,ud_sub_organisation[lookupValue],ud_sub_organisation[lookupKey],""))))</f>
        <v/>
      </c>
      <c r="BB122" s="3" t="str">
        <f>IF($A122="ADD",IF(NOT(ISBLANK(BA122)),_xlfn.XLOOKUP(BA122,ud_maintenance_organisation[lookupValue],ud_maintenance_organisation[lookupKey],"ERROR"),""), "")</f>
        <v/>
      </c>
      <c r="BC122" s="3" t="str">
        <f t="shared" si="23"/>
        <v/>
      </c>
      <c r="BD122" s="3" t="str">
        <f>IF($A122="","",IF((AND($A122="ADD",OR(BC122="",BC122="Vested Assets"))),"12",(_xlfn.XLOOKUP(BC122,ud_work_category[lookupValue],ud_work_category[lookupKey],""))))</f>
        <v/>
      </c>
      <c r="BE122" s="7"/>
      <c r="BF122" s="2" t="str">
        <f t="shared" si="24"/>
        <v/>
      </c>
      <c r="BG122" s="2" t="str">
        <f t="shared" si="25"/>
        <v/>
      </c>
      <c r="BH122" s="3" t="str">
        <f t="shared" si="26"/>
        <v/>
      </c>
      <c r="BI122" s="3" t="str">
        <f>IF($A122="","",IF((AND($A122="ADD",OR(BH122="",BH122="Excellent"))),"1",(_xlfn.XLOOKUP(BH122,condition[lookupValue],condition[lookupKey],""))))</f>
        <v/>
      </c>
      <c r="BJ122" s="8" t="str">
        <f t="shared" si="27"/>
        <v/>
      </c>
      <c r="BK122" s="9"/>
    </row>
    <row r="123" spans="2:63"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Q123" s="3" t="str">
        <f>IF($A123="ADD",IF(NOT(ISBLANK(AP123)),_xlfn.XLOOKUP(AP123,ud_replacement_status[lookupValue],ud_replacement_status[lookupKey],"ERROR"),""), "")</f>
        <v/>
      </c>
      <c r="AR123" s="8"/>
      <c r="AT123" s="3" t="str">
        <f>IF($A123="ADD",IF(NOT(ISBLANK(AS123)),_xlfn.XLOOKUP(AS123,ar_replace_reason[lookupValue],ar_replace_reason[lookupKey],"ERROR"),""), "")</f>
        <v/>
      </c>
      <c r="AU123" s="3" t="str">
        <f t="shared" si="20"/>
        <v/>
      </c>
      <c r="AV123" s="3" t="str">
        <f>IF($A123="","",IF((AND($A123="ADD",OR(AU123="",AU123="Queenstown-Lakes District Council"))),"70",(_xlfn.XLOOKUP(AU123,ud_organisation_owner[lookupValue],ud_organisation_owner[lookupKey],""))))</f>
        <v/>
      </c>
      <c r="AW123" s="3" t="str">
        <f t="shared" si="21"/>
        <v/>
      </c>
      <c r="AX123" s="3" t="str">
        <f>IF($A123="","",IF((AND($A123="ADD",OR(AW123="",AW123="Queenstown-Lakes District Council"))),"70",(_xlfn.XLOOKUP(AW123,ud_organisation_owner[lookupValue],ud_organisation_owner[lookupKey],""))))</f>
        <v/>
      </c>
      <c r="AY123" s="3" t="str">
        <f t="shared" si="22"/>
        <v/>
      </c>
      <c r="AZ123" s="3" t="str">
        <f>IF($A123="","",IF((AND($A123="ADD",OR(AY123="",AY123="Local Authority"))),"17",(_xlfn.XLOOKUP(AY123,ud_sub_organisation[lookupValue],ud_sub_organisation[lookupKey],""))))</f>
        <v/>
      </c>
      <c r="BB123" s="3" t="str">
        <f>IF($A123="ADD",IF(NOT(ISBLANK(BA123)),_xlfn.XLOOKUP(BA123,ud_maintenance_organisation[lookupValue],ud_maintenance_organisation[lookupKey],"ERROR"),""), "")</f>
        <v/>
      </c>
      <c r="BC123" s="3" t="str">
        <f t="shared" si="23"/>
        <v/>
      </c>
      <c r="BD123" s="3" t="str">
        <f>IF($A123="","",IF((AND($A123="ADD",OR(BC123="",BC123="Vested Assets"))),"12",(_xlfn.XLOOKUP(BC123,ud_work_category[lookupValue],ud_work_category[lookupKey],""))))</f>
        <v/>
      </c>
      <c r="BE123" s="7"/>
      <c r="BF123" s="2" t="str">
        <f t="shared" si="24"/>
        <v/>
      </c>
      <c r="BG123" s="2" t="str">
        <f t="shared" si="25"/>
        <v/>
      </c>
      <c r="BH123" s="3" t="str">
        <f t="shared" si="26"/>
        <v/>
      </c>
      <c r="BI123" s="3" t="str">
        <f>IF($A123="","",IF((AND($A123="ADD",OR(BH123="",BH123="Excellent"))),"1",(_xlfn.XLOOKUP(BH123,condition[lookupValue],condition[lookupKey],""))))</f>
        <v/>
      </c>
      <c r="BJ123" s="8" t="str">
        <f t="shared" si="27"/>
        <v/>
      </c>
      <c r="BK123" s="9"/>
    </row>
    <row r="124" spans="2:63"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Q124" s="3" t="str">
        <f>IF($A124="ADD",IF(NOT(ISBLANK(AP124)),_xlfn.XLOOKUP(AP124,ud_replacement_status[lookupValue],ud_replacement_status[lookupKey],"ERROR"),""), "")</f>
        <v/>
      </c>
      <c r="AR124" s="8"/>
      <c r="AT124" s="3" t="str">
        <f>IF($A124="ADD",IF(NOT(ISBLANK(AS124)),_xlfn.XLOOKUP(AS124,ar_replace_reason[lookupValue],ar_replace_reason[lookupKey],"ERROR"),""), "")</f>
        <v/>
      </c>
      <c r="AU124" s="3" t="str">
        <f t="shared" si="20"/>
        <v/>
      </c>
      <c r="AV124" s="3" t="str">
        <f>IF($A124="","",IF((AND($A124="ADD",OR(AU124="",AU124="Queenstown-Lakes District Council"))),"70",(_xlfn.XLOOKUP(AU124,ud_organisation_owner[lookupValue],ud_organisation_owner[lookupKey],""))))</f>
        <v/>
      </c>
      <c r="AW124" s="3" t="str">
        <f t="shared" si="21"/>
        <v/>
      </c>
      <c r="AX124" s="3" t="str">
        <f>IF($A124="","",IF((AND($A124="ADD",OR(AW124="",AW124="Queenstown-Lakes District Council"))),"70",(_xlfn.XLOOKUP(AW124,ud_organisation_owner[lookupValue],ud_organisation_owner[lookupKey],""))))</f>
        <v/>
      </c>
      <c r="AY124" s="3" t="str">
        <f t="shared" si="22"/>
        <v/>
      </c>
      <c r="AZ124" s="3" t="str">
        <f>IF($A124="","",IF((AND($A124="ADD",OR(AY124="",AY124="Local Authority"))),"17",(_xlfn.XLOOKUP(AY124,ud_sub_organisation[lookupValue],ud_sub_organisation[lookupKey],""))))</f>
        <v/>
      </c>
      <c r="BB124" s="3" t="str">
        <f>IF($A124="ADD",IF(NOT(ISBLANK(BA124)),_xlfn.XLOOKUP(BA124,ud_maintenance_organisation[lookupValue],ud_maintenance_organisation[lookupKey],"ERROR"),""), "")</f>
        <v/>
      </c>
      <c r="BC124" s="3" t="str">
        <f t="shared" si="23"/>
        <v/>
      </c>
      <c r="BD124" s="3" t="str">
        <f>IF($A124="","",IF((AND($A124="ADD",OR(BC124="",BC124="Vested Assets"))),"12",(_xlfn.XLOOKUP(BC124,ud_work_category[lookupValue],ud_work_category[lookupKey],""))))</f>
        <v/>
      </c>
      <c r="BE124" s="7"/>
      <c r="BF124" s="2" t="str">
        <f t="shared" si="24"/>
        <v/>
      </c>
      <c r="BG124" s="2" t="str">
        <f t="shared" si="25"/>
        <v/>
      </c>
      <c r="BH124" s="3" t="str">
        <f t="shared" si="26"/>
        <v/>
      </c>
      <c r="BI124" s="3" t="str">
        <f>IF($A124="","",IF((AND($A124="ADD",OR(BH124="",BH124="Excellent"))),"1",(_xlfn.XLOOKUP(BH124,condition[lookupValue],condition[lookupKey],""))))</f>
        <v/>
      </c>
      <c r="BJ124" s="8" t="str">
        <f t="shared" si="27"/>
        <v/>
      </c>
      <c r="BK124" s="9"/>
    </row>
    <row r="125" spans="2:63"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Q125" s="3" t="str">
        <f>IF($A125="ADD",IF(NOT(ISBLANK(AP125)),_xlfn.XLOOKUP(AP125,ud_replacement_status[lookupValue],ud_replacement_status[lookupKey],"ERROR"),""), "")</f>
        <v/>
      </c>
      <c r="AR125" s="8"/>
      <c r="AT125" s="3" t="str">
        <f>IF($A125="ADD",IF(NOT(ISBLANK(AS125)),_xlfn.XLOOKUP(AS125,ar_replace_reason[lookupValue],ar_replace_reason[lookupKey],"ERROR"),""), "")</f>
        <v/>
      </c>
      <c r="AU125" s="3" t="str">
        <f t="shared" si="20"/>
        <v/>
      </c>
      <c r="AV125" s="3" t="str">
        <f>IF($A125="","",IF((AND($A125="ADD",OR(AU125="",AU125="Queenstown-Lakes District Council"))),"70",(_xlfn.XLOOKUP(AU125,ud_organisation_owner[lookupValue],ud_organisation_owner[lookupKey],""))))</f>
        <v/>
      </c>
      <c r="AW125" s="3" t="str">
        <f t="shared" si="21"/>
        <v/>
      </c>
      <c r="AX125" s="3" t="str">
        <f>IF($A125="","",IF((AND($A125="ADD",OR(AW125="",AW125="Queenstown-Lakes District Council"))),"70",(_xlfn.XLOOKUP(AW125,ud_organisation_owner[lookupValue],ud_organisation_owner[lookupKey],""))))</f>
        <v/>
      </c>
      <c r="AY125" s="3" t="str">
        <f t="shared" si="22"/>
        <v/>
      </c>
      <c r="AZ125" s="3" t="str">
        <f>IF($A125="","",IF((AND($A125="ADD",OR(AY125="",AY125="Local Authority"))),"17",(_xlfn.XLOOKUP(AY125,ud_sub_organisation[lookupValue],ud_sub_organisation[lookupKey],""))))</f>
        <v/>
      </c>
      <c r="BB125" s="3" t="str">
        <f>IF($A125="ADD",IF(NOT(ISBLANK(BA125)),_xlfn.XLOOKUP(BA125,ud_maintenance_organisation[lookupValue],ud_maintenance_organisation[lookupKey],"ERROR"),""), "")</f>
        <v/>
      </c>
      <c r="BC125" s="3" t="str">
        <f t="shared" si="23"/>
        <v/>
      </c>
      <c r="BD125" s="3" t="str">
        <f>IF($A125="","",IF((AND($A125="ADD",OR(BC125="",BC125="Vested Assets"))),"12",(_xlfn.XLOOKUP(BC125,ud_work_category[lookupValue],ud_work_category[lookupKey],""))))</f>
        <v/>
      </c>
      <c r="BE125" s="7"/>
      <c r="BF125" s="2" t="str">
        <f t="shared" si="24"/>
        <v/>
      </c>
      <c r="BG125" s="2" t="str">
        <f t="shared" si="25"/>
        <v/>
      </c>
      <c r="BH125" s="3" t="str">
        <f t="shared" si="26"/>
        <v/>
      </c>
      <c r="BI125" s="3" t="str">
        <f>IF($A125="","",IF((AND($A125="ADD",OR(BH125="",BH125="Excellent"))),"1",(_xlfn.XLOOKUP(BH125,condition[lookupValue],condition[lookupKey],""))))</f>
        <v/>
      </c>
      <c r="BJ125" s="8" t="str">
        <f t="shared" si="27"/>
        <v/>
      </c>
      <c r="BK125" s="9"/>
    </row>
    <row r="126" spans="2:63"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Q126" s="3" t="str">
        <f>IF($A126="ADD",IF(NOT(ISBLANK(AP126)),_xlfn.XLOOKUP(AP126,ud_replacement_status[lookupValue],ud_replacement_status[lookupKey],"ERROR"),""), "")</f>
        <v/>
      </c>
      <c r="AR126" s="8"/>
      <c r="AT126" s="3" t="str">
        <f>IF($A126="ADD",IF(NOT(ISBLANK(AS126)),_xlfn.XLOOKUP(AS126,ar_replace_reason[lookupValue],ar_replace_reason[lookupKey],"ERROR"),""), "")</f>
        <v/>
      </c>
      <c r="AU126" s="3" t="str">
        <f t="shared" si="20"/>
        <v/>
      </c>
      <c r="AV126" s="3" t="str">
        <f>IF($A126="","",IF((AND($A126="ADD",OR(AU126="",AU126="Queenstown-Lakes District Council"))),"70",(_xlfn.XLOOKUP(AU126,ud_organisation_owner[lookupValue],ud_organisation_owner[lookupKey],""))))</f>
        <v/>
      </c>
      <c r="AW126" s="3" t="str">
        <f t="shared" si="21"/>
        <v/>
      </c>
      <c r="AX126" s="3" t="str">
        <f>IF($A126="","",IF((AND($A126="ADD",OR(AW126="",AW126="Queenstown-Lakes District Council"))),"70",(_xlfn.XLOOKUP(AW126,ud_organisation_owner[lookupValue],ud_organisation_owner[lookupKey],""))))</f>
        <v/>
      </c>
      <c r="AY126" s="3" t="str">
        <f t="shared" si="22"/>
        <v/>
      </c>
      <c r="AZ126" s="3" t="str">
        <f>IF($A126="","",IF((AND($A126="ADD",OR(AY126="",AY126="Local Authority"))),"17",(_xlfn.XLOOKUP(AY126,ud_sub_organisation[lookupValue],ud_sub_organisation[lookupKey],""))))</f>
        <v/>
      </c>
      <c r="BB126" s="3" t="str">
        <f>IF($A126="ADD",IF(NOT(ISBLANK(BA126)),_xlfn.XLOOKUP(BA126,ud_maintenance_organisation[lookupValue],ud_maintenance_organisation[lookupKey],"ERROR"),""), "")</f>
        <v/>
      </c>
      <c r="BC126" s="3" t="str">
        <f t="shared" si="23"/>
        <v/>
      </c>
      <c r="BD126" s="3" t="str">
        <f>IF($A126="","",IF((AND($A126="ADD",OR(BC126="",BC126="Vested Assets"))),"12",(_xlfn.XLOOKUP(BC126,ud_work_category[lookupValue],ud_work_category[lookupKey],""))))</f>
        <v/>
      </c>
      <c r="BE126" s="7"/>
      <c r="BF126" s="2" t="str">
        <f t="shared" si="24"/>
        <v/>
      </c>
      <c r="BG126" s="2" t="str">
        <f t="shared" si="25"/>
        <v/>
      </c>
      <c r="BH126" s="3" t="str">
        <f t="shared" si="26"/>
        <v/>
      </c>
      <c r="BI126" s="3" t="str">
        <f>IF($A126="","",IF((AND($A126="ADD",OR(BH126="",BH126="Excellent"))),"1",(_xlfn.XLOOKUP(BH126,condition[lookupValue],condition[lookupKey],""))))</f>
        <v/>
      </c>
      <c r="BJ126" s="8" t="str">
        <f t="shared" si="27"/>
        <v/>
      </c>
      <c r="BK126" s="9"/>
    </row>
    <row r="127" spans="2:63"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Q127" s="3" t="str">
        <f>IF($A127="ADD",IF(NOT(ISBLANK(AP127)),_xlfn.XLOOKUP(AP127,ud_replacement_status[lookupValue],ud_replacement_status[lookupKey],"ERROR"),""), "")</f>
        <v/>
      </c>
      <c r="AR127" s="8"/>
      <c r="AT127" s="3" t="str">
        <f>IF($A127="ADD",IF(NOT(ISBLANK(AS127)),_xlfn.XLOOKUP(AS127,ar_replace_reason[lookupValue],ar_replace_reason[lookupKey],"ERROR"),""), "")</f>
        <v/>
      </c>
      <c r="AU127" s="3" t="str">
        <f t="shared" si="20"/>
        <v/>
      </c>
      <c r="AV127" s="3" t="str">
        <f>IF($A127="","",IF((AND($A127="ADD",OR(AU127="",AU127="Queenstown-Lakes District Council"))),"70",(_xlfn.XLOOKUP(AU127,ud_organisation_owner[lookupValue],ud_organisation_owner[lookupKey],""))))</f>
        <v/>
      </c>
      <c r="AW127" s="3" t="str">
        <f t="shared" si="21"/>
        <v/>
      </c>
      <c r="AX127" s="3" t="str">
        <f>IF($A127="","",IF((AND($A127="ADD",OR(AW127="",AW127="Queenstown-Lakes District Council"))),"70",(_xlfn.XLOOKUP(AW127,ud_organisation_owner[lookupValue],ud_organisation_owner[lookupKey],""))))</f>
        <v/>
      </c>
      <c r="AY127" s="3" t="str">
        <f t="shared" si="22"/>
        <v/>
      </c>
      <c r="AZ127" s="3" t="str">
        <f>IF($A127="","",IF((AND($A127="ADD",OR(AY127="",AY127="Local Authority"))),"17",(_xlfn.XLOOKUP(AY127,ud_sub_organisation[lookupValue],ud_sub_organisation[lookupKey],""))))</f>
        <v/>
      </c>
      <c r="BB127" s="3" t="str">
        <f>IF($A127="ADD",IF(NOT(ISBLANK(BA127)),_xlfn.XLOOKUP(BA127,ud_maintenance_organisation[lookupValue],ud_maintenance_organisation[lookupKey],"ERROR"),""), "")</f>
        <v/>
      </c>
      <c r="BC127" s="3" t="str">
        <f t="shared" si="23"/>
        <v/>
      </c>
      <c r="BD127" s="3" t="str">
        <f>IF($A127="","",IF((AND($A127="ADD",OR(BC127="",BC127="Vested Assets"))),"12",(_xlfn.XLOOKUP(BC127,ud_work_category[lookupValue],ud_work_category[lookupKey],""))))</f>
        <v/>
      </c>
      <c r="BE127" s="7"/>
      <c r="BF127" s="2" t="str">
        <f t="shared" si="24"/>
        <v/>
      </c>
      <c r="BG127" s="2" t="str">
        <f t="shared" si="25"/>
        <v/>
      </c>
      <c r="BH127" s="3" t="str">
        <f t="shared" si="26"/>
        <v/>
      </c>
      <c r="BI127" s="3" t="str">
        <f>IF($A127="","",IF((AND($A127="ADD",OR(BH127="",BH127="Excellent"))),"1",(_xlfn.XLOOKUP(BH127,condition[lookupValue],condition[lookupKey],""))))</f>
        <v/>
      </c>
      <c r="BJ127" s="8" t="str">
        <f t="shared" si="27"/>
        <v/>
      </c>
      <c r="BK127" s="9"/>
    </row>
    <row r="128" spans="2:63"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Q128" s="3" t="str">
        <f>IF($A128="ADD",IF(NOT(ISBLANK(AP128)),_xlfn.XLOOKUP(AP128,ud_replacement_status[lookupValue],ud_replacement_status[lookupKey],"ERROR"),""), "")</f>
        <v/>
      </c>
      <c r="AR128" s="8"/>
      <c r="AT128" s="3" t="str">
        <f>IF($A128="ADD",IF(NOT(ISBLANK(AS128)),_xlfn.XLOOKUP(AS128,ar_replace_reason[lookupValue],ar_replace_reason[lookupKey],"ERROR"),""), "")</f>
        <v/>
      </c>
      <c r="AU128" s="3" t="str">
        <f t="shared" si="20"/>
        <v/>
      </c>
      <c r="AV128" s="3" t="str">
        <f>IF($A128="","",IF((AND($A128="ADD",OR(AU128="",AU128="Queenstown-Lakes District Council"))),"70",(_xlfn.XLOOKUP(AU128,ud_organisation_owner[lookupValue],ud_organisation_owner[lookupKey],""))))</f>
        <v/>
      </c>
      <c r="AW128" s="3" t="str">
        <f t="shared" si="21"/>
        <v/>
      </c>
      <c r="AX128" s="3" t="str">
        <f>IF($A128="","",IF((AND($A128="ADD",OR(AW128="",AW128="Queenstown-Lakes District Council"))),"70",(_xlfn.XLOOKUP(AW128,ud_organisation_owner[lookupValue],ud_organisation_owner[lookupKey],""))))</f>
        <v/>
      </c>
      <c r="AY128" s="3" t="str">
        <f t="shared" si="22"/>
        <v/>
      </c>
      <c r="AZ128" s="3" t="str">
        <f>IF($A128="","",IF((AND($A128="ADD",OR(AY128="",AY128="Local Authority"))),"17",(_xlfn.XLOOKUP(AY128,ud_sub_organisation[lookupValue],ud_sub_organisation[lookupKey],""))))</f>
        <v/>
      </c>
      <c r="BB128" s="3" t="str">
        <f>IF($A128="ADD",IF(NOT(ISBLANK(BA128)),_xlfn.XLOOKUP(BA128,ud_maintenance_organisation[lookupValue],ud_maintenance_organisation[lookupKey],"ERROR"),""), "")</f>
        <v/>
      </c>
      <c r="BC128" s="3" t="str">
        <f t="shared" si="23"/>
        <v/>
      </c>
      <c r="BD128" s="3" t="str">
        <f>IF($A128="","",IF((AND($A128="ADD",OR(BC128="",BC128="Vested Assets"))),"12",(_xlfn.XLOOKUP(BC128,ud_work_category[lookupValue],ud_work_category[lookupKey],""))))</f>
        <v/>
      </c>
      <c r="BE128" s="7"/>
      <c r="BF128" s="2" t="str">
        <f t="shared" si="24"/>
        <v/>
      </c>
      <c r="BG128" s="2" t="str">
        <f t="shared" si="25"/>
        <v/>
      </c>
      <c r="BH128" s="3" t="str">
        <f t="shared" si="26"/>
        <v/>
      </c>
      <c r="BI128" s="3" t="str">
        <f>IF($A128="","",IF((AND($A128="ADD",OR(BH128="",BH128="Excellent"))),"1",(_xlfn.XLOOKUP(BH128,condition[lookupValue],condition[lookupKey],""))))</f>
        <v/>
      </c>
      <c r="BJ128" s="8" t="str">
        <f t="shared" si="27"/>
        <v/>
      </c>
      <c r="BK128" s="9"/>
    </row>
    <row r="129" spans="2:63"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Q129" s="3" t="str">
        <f>IF($A129="ADD",IF(NOT(ISBLANK(AP129)),_xlfn.XLOOKUP(AP129,ud_replacement_status[lookupValue],ud_replacement_status[lookupKey],"ERROR"),""), "")</f>
        <v/>
      </c>
      <c r="AR129" s="8"/>
      <c r="AT129" s="3" t="str">
        <f>IF($A129="ADD",IF(NOT(ISBLANK(AS129)),_xlfn.XLOOKUP(AS129,ar_replace_reason[lookupValue],ar_replace_reason[lookupKey],"ERROR"),""), "")</f>
        <v/>
      </c>
      <c r="AU129" s="3" t="str">
        <f t="shared" si="20"/>
        <v/>
      </c>
      <c r="AV129" s="3" t="str">
        <f>IF($A129="","",IF((AND($A129="ADD",OR(AU129="",AU129="Queenstown-Lakes District Council"))),"70",(_xlfn.XLOOKUP(AU129,ud_organisation_owner[lookupValue],ud_organisation_owner[lookupKey],""))))</f>
        <v/>
      </c>
      <c r="AW129" s="3" t="str">
        <f t="shared" si="21"/>
        <v/>
      </c>
      <c r="AX129" s="3" t="str">
        <f>IF($A129="","",IF((AND($A129="ADD",OR(AW129="",AW129="Queenstown-Lakes District Council"))),"70",(_xlfn.XLOOKUP(AW129,ud_organisation_owner[lookupValue],ud_organisation_owner[lookupKey],""))))</f>
        <v/>
      </c>
      <c r="AY129" s="3" t="str">
        <f t="shared" si="22"/>
        <v/>
      </c>
      <c r="AZ129" s="3" t="str">
        <f>IF($A129="","",IF((AND($A129="ADD",OR(AY129="",AY129="Local Authority"))),"17",(_xlfn.XLOOKUP(AY129,ud_sub_organisation[lookupValue],ud_sub_organisation[lookupKey],""))))</f>
        <v/>
      </c>
      <c r="BB129" s="3" t="str">
        <f>IF($A129="ADD",IF(NOT(ISBLANK(BA129)),_xlfn.XLOOKUP(BA129,ud_maintenance_organisation[lookupValue],ud_maintenance_organisation[lookupKey],"ERROR"),""), "")</f>
        <v/>
      </c>
      <c r="BC129" s="3" t="str">
        <f t="shared" si="23"/>
        <v/>
      </c>
      <c r="BD129" s="3" t="str">
        <f>IF($A129="","",IF((AND($A129="ADD",OR(BC129="",BC129="Vested Assets"))),"12",(_xlfn.XLOOKUP(BC129,ud_work_category[lookupValue],ud_work_category[lookupKey],""))))</f>
        <v/>
      </c>
      <c r="BE129" s="7"/>
      <c r="BF129" s="2" t="str">
        <f t="shared" si="24"/>
        <v/>
      </c>
      <c r="BG129" s="2" t="str">
        <f t="shared" si="25"/>
        <v/>
      </c>
      <c r="BH129" s="3" t="str">
        <f t="shared" si="26"/>
        <v/>
      </c>
      <c r="BI129" s="3" t="str">
        <f>IF($A129="","",IF((AND($A129="ADD",OR(BH129="",BH129="Excellent"))),"1",(_xlfn.XLOOKUP(BH129,condition[lookupValue],condition[lookupKey],""))))</f>
        <v/>
      </c>
      <c r="BJ129" s="8" t="str">
        <f t="shared" si="27"/>
        <v/>
      </c>
      <c r="BK129" s="9"/>
    </row>
    <row r="130" spans="2:63"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Q130" s="3" t="str">
        <f>IF($A130="ADD",IF(NOT(ISBLANK(AP130)),_xlfn.XLOOKUP(AP130,ud_replacement_status[lookupValue],ud_replacement_status[lookupKey],"ERROR"),""), "")</f>
        <v/>
      </c>
      <c r="AR130" s="8"/>
      <c r="AT130" s="3" t="str">
        <f>IF($A130="ADD",IF(NOT(ISBLANK(AS130)),_xlfn.XLOOKUP(AS130,ar_replace_reason[lookupValue],ar_replace_reason[lookupKey],"ERROR"),""), "")</f>
        <v/>
      </c>
      <c r="AU130" s="3" t="str">
        <f t="shared" si="20"/>
        <v/>
      </c>
      <c r="AV130" s="3" t="str">
        <f>IF($A130="","",IF((AND($A130="ADD",OR(AU130="",AU130="Queenstown-Lakes District Council"))),"70",(_xlfn.XLOOKUP(AU130,ud_organisation_owner[lookupValue],ud_organisation_owner[lookupKey],""))))</f>
        <v/>
      </c>
      <c r="AW130" s="3" t="str">
        <f t="shared" si="21"/>
        <v/>
      </c>
      <c r="AX130" s="3" t="str">
        <f>IF($A130="","",IF((AND($A130="ADD",OR(AW130="",AW130="Queenstown-Lakes District Council"))),"70",(_xlfn.XLOOKUP(AW130,ud_organisation_owner[lookupValue],ud_organisation_owner[lookupKey],""))))</f>
        <v/>
      </c>
      <c r="AY130" s="3" t="str">
        <f t="shared" si="22"/>
        <v/>
      </c>
      <c r="AZ130" s="3" t="str">
        <f>IF($A130="","",IF((AND($A130="ADD",OR(AY130="",AY130="Local Authority"))),"17",(_xlfn.XLOOKUP(AY130,ud_sub_organisation[lookupValue],ud_sub_organisation[lookupKey],""))))</f>
        <v/>
      </c>
      <c r="BB130" s="3" t="str">
        <f>IF($A130="ADD",IF(NOT(ISBLANK(BA130)),_xlfn.XLOOKUP(BA130,ud_maintenance_organisation[lookupValue],ud_maintenance_organisation[lookupKey],"ERROR"),""), "")</f>
        <v/>
      </c>
      <c r="BC130" s="3" t="str">
        <f t="shared" si="23"/>
        <v/>
      </c>
      <c r="BD130" s="3" t="str">
        <f>IF($A130="","",IF((AND($A130="ADD",OR(BC130="",BC130="Vested Assets"))),"12",(_xlfn.XLOOKUP(BC130,ud_work_category[lookupValue],ud_work_category[lookupKey],""))))</f>
        <v/>
      </c>
      <c r="BE130" s="7"/>
      <c r="BF130" s="2" t="str">
        <f t="shared" si="24"/>
        <v/>
      </c>
      <c r="BG130" s="2" t="str">
        <f t="shared" si="25"/>
        <v/>
      </c>
      <c r="BH130" s="3" t="str">
        <f t="shared" si="26"/>
        <v/>
      </c>
      <c r="BI130" s="3" t="str">
        <f>IF($A130="","",IF((AND($A130="ADD",OR(BH130="",BH130="Excellent"))),"1",(_xlfn.XLOOKUP(BH130,condition[lookupValue],condition[lookupKey],""))))</f>
        <v/>
      </c>
      <c r="BJ130" s="8" t="str">
        <f t="shared" si="27"/>
        <v/>
      </c>
      <c r="BK130" s="9"/>
    </row>
    <row r="131" spans="2:63"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Q131" s="3" t="str">
        <f>IF($A131="ADD",IF(NOT(ISBLANK(AP131)),_xlfn.XLOOKUP(AP131,ud_replacement_status[lookupValue],ud_replacement_status[lookupKey],"ERROR"),""), "")</f>
        <v/>
      </c>
      <c r="AR131" s="8"/>
      <c r="AT131" s="3" t="str">
        <f>IF($A131="ADD",IF(NOT(ISBLANK(AS131)),_xlfn.XLOOKUP(AS131,ar_replace_reason[lookupValue],ar_replace_reason[lookupKey],"ERROR"),""), "")</f>
        <v/>
      </c>
      <c r="AU131" s="3" t="str">
        <f t="shared" si="20"/>
        <v/>
      </c>
      <c r="AV131" s="3" t="str">
        <f>IF($A131="","",IF((AND($A131="ADD",OR(AU131="",AU131="Queenstown-Lakes District Council"))),"70",(_xlfn.XLOOKUP(AU131,ud_organisation_owner[lookupValue],ud_organisation_owner[lookupKey],""))))</f>
        <v/>
      </c>
      <c r="AW131" s="3" t="str">
        <f t="shared" si="21"/>
        <v/>
      </c>
      <c r="AX131" s="3" t="str">
        <f>IF($A131="","",IF((AND($A131="ADD",OR(AW131="",AW131="Queenstown-Lakes District Council"))),"70",(_xlfn.XLOOKUP(AW131,ud_organisation_owner[lookupValue],ud_organisation_owner[lookupKey],""))))</f>
        <v/>
      </c>
      <c r="AY131" s="3" t="str">
        <f t="shared" si="22"/>
        <v/>
      </c>
      <c r="AZ131" s="3" t="str">
        <f>IF($A131="","",IF((AND($A131="ADD",OR(AY131="",AY131="Local Authority"))),"17",(_xlfn.XLOOKUP(AY131,ud_sub_organisation[lookupValue],ud_sub_organisation[lookupKey],""))))</f>
        <v/>
      </c>
      <c r="BB131" s="3" t="str">
        <f>IF($A131="ADD",IF(NOT(ISBLANK(BA131)),_xlfn.XLOOKUP(BA131,ud_maintenance_organisation[lookupValue],ud_maintenance_organisation[lookupKey],"ERROR"),""), "")</f>
        <v/>
      </c>
      <c r="BC131" s="3" t="str">
        <f t="shared" si="23"/>
        <v/>
      </c>
      <c r="BD131" s="3" t="str">
        <f>IF($A131="","",IF((AND($A131="ADD",OR(BC131="",BC131="Vested Assets"))),"12",(_xlfn.XLOOKUP(BC131,ud_work_category[lookupValue],ud_work_category[lookupKey],""))))</f>
        <v/>
      </c>
      <c r="BE131" s="7"/>
      <c r="BF131" s="2" t="str">
        <f t="shared" si="24"/>
        <v/>
      </c>
      <c r="BG131" s="2" t="str">
        <f t="shared" si="25"/>
        <v/>
      </c>
      <c r="BH131" s="3" t="str">
        <f t="shared" si="26"/>
        <v/>
      </c>
      <c r="BI131" s="3" t="str">
        <f>IF($A131="","",IF((AND($A131="ADD",OR(BH131="",BH131="Excellent"))),"1",(_xlfn.XLOOKUP(BH131,condition[lookupValue],condition[lookupKey],""))))</f>
        <v/>
      </c>
      <c r="BJ131" s="8" t="str">
        <f t="shared" si="27"/>
        <v/>
      </c>
      <c r="BK131" s="9"/>
    </row>
    <row r="132" spans="2:63"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Q132" s="3" t="str">
        <f>IF($A132="ADD",IF(NOT(ISBLANK(AP132)),_xlfn.XLOOKUP(AP132,ud_replacement_status[lookupValue],ud_replacement_status[lookupKey],"ERROR"),""), "")</f>
        <v/>
      </c>
      <c r="AR132" s="8"/>
      <c r="AT132" s="3" t="str">
        <f>IF($A132="ADD",IF(NOT(ISBLANK(AS132)),_xlfn.XLOOKUP(AS132,ar_replace_reason[lookupValue],ar_replace_reason[lookupKey],"ERROR"),""), "")</f>
        <v/>
      </c>
      <c r="AU132" s="3" t="str">
        <f t="shared" si="20"/>
        <v/>
      </c>
      <c r="AV132" s="3" t="str">
        <f>IF($A132="","",IF((AND($A132="ADD",OR(AU132="",AU132="Queenstown-Lakes District Council"))),"70",(_xlfn.XLOOKUP(AU132,ud_organisation_owner[lookupValue],ud_organisation_owner[lookupKey],""))))</f>
        <v/>
      </c>
      <c r="AW132" s="3" t="str">
        <f t="shared" si="21"/>
        <v/>
      </c>
      <c r="AX132" s="3" t="str">
        <f>IF($A132="","",IF((AND($A132="ADD",OR(AW132="",AW132="Queenstown-Lakes District Council"))),"70",(_xlfn.XLOOKUP(AW132,ud_organisation_owner[lookupValue],ud_organisation_owner[lookupKey],""))))</f>
        <v/>
      </c>
      <c r="AY132" s="3" t="str">
        <f t="shared" si="22"/>
        <v/>
      </c>
      <c r="AZ132" s="3" t="str">
        <f>IF($A132="","",IF((AND($A132="ADD",OR(AY132="",AY132="Local Authority"))),"17",(_xlfn.XLOOKUP(AY132,ud_sub_organisation[lookupValue],ud_sub_organisation[lookupKey],""))))</f>
        <v/>
      </c>
      <c r="BB132" s="3" t="str">
        <f>IF($A132="ADD",IF(NOT(ISBLANK(BA132)),_xlfn.XLOOKUP(BA132,ud_maintenance_organisation[lookupValue],ud_maintenance_organisation[lookupKey],"ERROR"),""), "")</f>
        <v/>
      </c>
      <c r="BC132" s="3" t="str">
        <f t="shared" si="23"/>
        <v/>
      </c>
      <c r="BD132" s="3" t="str">
        <f>IF($A132="","",IF((AND($A132="ADD",OR(BC132="",BC132="Vested Assets"))),"12",(_xlfn.XLOOKUP(BC132,ud_work_category[lookupValue],ud_work_category[lookupKey],""))))</f>
        <v/>
      </c>
      <c r="BE132" s="7"/>
      <c r="BF132" s="2" t="str">
        <f t="shared" si="24"/>
        <v/>
      </c>
      <c r="BG132" s="2" t="str">
        <f t="shared" si="25"/>
        <v/>
      </c>
      <c r="BH132" s="3" t="str">
        <f t="shared" si="26"/>
        <v/>
      </c>
      <c r="BI132" s="3" t="str">
        <f>IF($A132="","",IF((AND($A132="ADD",OR(BH132="",BH132="Excellent"))),"1",(_xlfn.XLOOKUP(BH132,condition[lookupValue],condition[lookupKey],""))))</f>
        <v/>
      </c>
      <c r="BJ132" s="8" t="str">
        <f t="shared" si="27"/>
        <v/>
      </c>
      <c r="BK132" s="9"/>
    </row>
    <row r="133" spans="2:63"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Q133" s="3" t="str">
        <f>IF($A133="ADD",IF(NOT(ISBLANK(AP133)),_xlfn.XLOOKUP(AP133,ud_replacement_status[lookupValue],ud_replacement_status[lookupKey],"ERROR"),""), "")</f>
        <v/>
      </c>
      <c r="AR133" s="8"/>
      <c r="AT133" s="3" t="str">
        <f>IF($A133="ADD",IF(NOT(ISBLANK(AS133)),_xlfn.XLOOKUP(AS133,ar_replace_reason[lookupValue],ar_replace_reason[lookupKey],"ERROR"),""), "")</f>
        <v/>
      </c>
      <c r="AU133" s="3" t="str">
        <f t="shared" si="20"/>
        <v/>
      </c>
      <c r="AV133" s="3" t="str">
        <f>IF($A133="","",IF((AND($A133="ADD",OR(AU133="",AU133="Queenstown-Lakes District Council"))),"70",(_xlfn.XLOOKUP(AU133,ud_organisation_owner[lookupValue],ud_organisation_owner[lookupKey],""))))</f>
        <v/>
      </c>
      <c r="AW133" s="3" t="str">
        <f t="shared" si="21"/>
        <v/>
      </c>
      <c r="AX133" s="3" t="str">
        <f>IF($A133="","",IF((AND($A133="ADD",OR(AW133="",AW133="Queenstown-Lakes District Council"))),"70",(_xlfn.XLOOKUP(AW133,ud_organisation_owner[lookupValue],ud_organisation_owner[lookupKey],""))))</f>
        <v/>
      </c>
      <c r="AY133" s="3" t="str">
        <f t="shared" si="22"/>
        <v/>
      </c>
      <c r="AZ133" s="3" t="str">
        <f>IF($A133="","",IF((AND($A133="ADD",OR(AY133="",AY133="Local Authority"))),"17",(_xlfn.XLOOKUP(AY133,ud_sub_organisation[lookupValue],ud_sub_organisation[lookupKey],""))))</f>
        <v/>
      </c>
      <c r="BB133" s="3" t="str">
        <f>IF($A133="ADD",IF(NOT(ISBLANK(BA133)),_xlfn.XLOOKUP(BA133,ud_maintenance_organisation[lookupValue],ud_maintenance_organisation[lookupKey],"ERROR"),""), "")</f>
        <v/>
      </c>
      <c r="BC133" s="3" t="str">
        <f t="shared" si="23"/>
        <v/>
      </c>
      <c r="BD133" s="3" t="str">
        <f>IF($A133="","",IF((AND($A133="ADD",OR(BC133="",BC133="Vested Assets"))),"12",(_xlfn.XLOOKUP(BC133,ud_work_category[lookupValue],ud_work_category[lookupKey],""))))</f>
        <v/>
      </c>
      <c r="BE133" s="7"/>
      <c r="BF133" s="2" t="str">
        <f t="shared" si="24"/>
        <v/>
      </c>
      <c r="BG133" s="2" t="str">
        <f t="shared" si="25"/>
        <v/>
      </c>
      <c r="BH133" s="3" t="str">
        <f t="shared" si="26"/>
        <v/>
      </c>
      <c r="BI133" s="3" t="str">
        <f>IF($A133="","",IF((AND($A133="ADD",OR(BH133="",BH133="Excellent"))),"1",(_xlfn.XLOOKUP(BH133,condition[lookupValue],condition[lookupKey],""))))</f>
        <v/>
      </c>
      <c r="BJ133" s="8" t="str">
        <f t="shared" si="27"/>
        <v/>
      </c>
      <c r="BK133" s="9"/>
    </row>
    <row r="134" spans="2:63"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Q134" s="3" t="str">
        <f>IF($A134="ADD",IF(NOT(ISBLANK(AP134)),_xlfn.XLOOKUP(AP134,ud_replacement_status[lookupValue],ud_replacement_status[lookupKey],"ERROR"),""), "")</f>
        <v/>
      </c>
      <c r="AR134" s="8"/>
      <c r="AT134" s="3" t="str">
        <f>IF($A134="ADD",IF(NOT(ISBLANK(AS134)),_xlfn.XLOOKUP(AS134,ar_replace_reason[lookupValue],ar_replace_reason[lookupKey],"ERROR"),""), "")</f>
        <v/>
      </c>
      <c r="AU134" s="3" t="str">
        <f t="shared" si="20"/>
        <v/>
      </c>
      <c r="AV134" s="3" t="str">
        <f>IF($A134="","",IF((AND($A134="ADD",OR(AU134="",AU134="Queenstown-Lakes District Council"))),"70",(_xlfn.XLOOKUP(AU134,ud_organisation_owner[lookupValue],ud_organisation_owner[lookupKey],""))))</f>
        <v/>
      </c>
      <c r="AW134" s="3" t="str">
        <f t="shared" si="21"/>
        <v/>
      </c>
      <c r="AX134" s="3" t="str">
        <f>IF($A134="","",IF((AND($A134="ADD",OR(AW134="",AW134="Queenstown-Lakes District Council"))),"70",(_xlfn.XLOOKUP(AW134,ud_organisation_owner[lookupValue],ud_organisation_owner[lookupKey],""))))</f>
        <v/>
      </c>
      <c r="AY134" s="3" t="str">
        <f t="shared" si="22"/>
        <v/>
      </c>
      <c r="AZ134" s="3" t="str">
        <f>IF($A134="","",IF((AND($A134="ADD",OR(AY134="",AY134="Local Authority"))),"17",(_xlfn.XLOOKUP(AY134,ud_sub_organisation[lookupValue],ud_sub_organisation[lookupKey],""))))</f>
        <v/>
      </c>
      <c r="BB134" s="3" t="str">
        <f>IF($A134="ADD",IF(NOT(ISBLANK(BA134)),_xlfn.XLOOKUP(BA134,ud_maintenance_organisation[lookupValue],ud_maintenance_organisation[lookupKey],"ERROR"),""), "")</f>
        <v/>
      </c>
      <c r="BC134" s="3" t="str">
        <f t="shared" si="23"/>
        <v/>
      </c>
      <c r="BD134" s="3" t="str">
        <f>IF($A134="","",IF((AND($A134="ADD",OR(BC134="",BC134="Vested Assets"))),"12",(_xlfn.XLOOKUP(BC134,ud_work_category[lookupValue],ud_work_category[lookupKey],""))))</f>
        <v/>
      </c>
      <c r="BE134" s="7"/>
      <c r="BF134" s="2" t="str">
        <f t="shared" si="24"/>
        <v/>
      </c>
      <c r="BG134" s="2" t="str">
        <f t="shared" si="25"/>
        <v/>
      </c>
      <c r="BH134" s="3" t="str">
        <f t="shared" si="26"/>
        <v/>
      </c>
      <c r="BI134" s="3" t="str">
        <f>IF($A134="","",IF((AND($A134="ADD",OR(BH134="",BH134="Excellent"))),"1",(_xlfn.XLOOKUP(BH134,condition[lookupValue],condition[lookupKey],""))))</f>
        <v/>
      </c>
      <c r="BJ134" s="8" t="str">
        <f t="shared" si="27"/>
        <v/>
      </c>
      <c r="BK134" s="9"/>
    </row>
    <row r="135" spans="2:63"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Q135" s="3" t="str">
        <f>IF($A135="ADD",IF(NOT(ISBLANK(AP135)),_xlfn.XLOOKUP(AP135,ud_replacement_status[lookupValue],ud_replacement_status[lookupKey],"ERROR"),""), "")</f>
        <v/>
      </c>
      <c r="AR135" s="8"/>
      <c r="AT135" s="3" t="str">
        <f>IF($A135="ADD",IF(NOT(ISBLANK(AS135)),_xlfn.XLOOKUP(AS135,ar_replace_reason[lookupValue],ar_replace_reason[lookupKey],"ERROR"),""), "")</f>
        <v/>
      </c>
      <c r="AU135" s="3" t="str">
        <f t="shared" si="20"/>
        <v/>
      </c>
      <c r="AV135" s="3" t="str">
        <f>IF($A135="","",IF((AND($A135="ADD",OR(AU135="",AU135="Queenstown-Lakes District Council"))),"70",(_xlfn.XLOOKUP(AU135,ud_organisation_owner[lookupValue],ud_organisation_owner[lookupKey],""))))</f>
        <v/>
      </c>
      <c r="AW135" s="3" t="str">
        <f t="shared" si="21"/>
        <v/>
      </c>
      <c r="AX135" s="3" t="str">
        <f>IF($A135="","",IF((AND($A135="ADD",OR(AW135="",AW135="Queenstown-Lakes District Council"))),"70",(_xlfn.XLOOKUP(AW135,ud_organisation_owner[lookupValue],ud_organisation_owner[lookupKey],""))))</f>
        <v/>
      </c>
      <c r="AY135" s="3" t="str">
        <f t="shared" si="22"/>
        <v/>
      </c>
      <c r="AZ135" s="3" t="str">
        <f>IF($A135="","",IF((AND($A135="ADD",OR(AY135="",AY135="Local Authority"))),"17",(_xlfn.XLOOKUP(AY135,ud_sub_organisation[lookupValue],ud_sub_organisation[lookupKey],""))))</f>
        <v/>
      </c>
      <c r="BB135" s="3" t="str">
        <f>IF($A135="ADD",IF(NOT(ISBLANK(BA135)),_xlfn.XLOOKUP(BA135,ud_maintenance_organisation[lookupValue],ud_maintenance_organisation[lookupKey],"ERROR"),""), "")</f>
        <v/>
      </c>
      <c r="BC135" s="3" t="str">
        <f t="shared" si="23"/>
        <v/>
      </c>
      <c r="BD135" s="3" t="str">
        <f>IF($A135="","",IF((AND($A135="ADD",OR(BC135="",BC135="Vested Assets"))),"12",(_xlfn.XLOOKUP(BC135,ud_work_category[lookupValue],ud_work_category[lookupKey],""))))</f>
        <v/>
      </c>
      <c r="BE135" s="7"/>
      <c r="BF135" s="2" t="str">
        <f t="shared" si="24"/>
        <v/>
      </c>
      <c r="BG135" s="2" t="str">
        <f t="shared" si="25"/>
        <v/>
      </c>
      <c r="BH135" s="3" t="str">
        <f t="shared" si="26"/>
        <v/>
      </c>
      <c r="BI135" s="3" t="str">
        <f>IF($A135="","",IF((AND($A135="ADD",OR(BH135="",BH135="Excellent"))),"1",(_xlfn.XLOOKUP(BH135,condition[lookupValue],condition[lookupKey],""))))</f>
        <v/>
      </c>
      <c r="BJ135" s="8" t="str">
        <f t="shared" si="27"/>
        <v/>
      </c>
      <c r="BK135" s="9"/>
    </row>
    <row r="136" spans="2:63"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Q136" s="3" t="str">
        <f>IF($A136="ADD",IF(NOT(ISBLANK(AP136)),_xlfn.XLOOKUP(AP136,ud_replacement_status[lookupValue],ud_replacement_status[lookupKey],"ERROR"),""), "")</f>
        <v/>
      </c>
      <c r="AR136" s="8"/>
      <c r="AT136" s="3" t="str">
        <f>IF($A136="ADD",IF(NOT(ISBLANK(AS136)),_xlfn.XLOOKUP(AS136,ar_replace_reason[lookupValue],ar_replace_reason[lookupKey],"ERROR"),""), "")</f>
        <v/>
      </c>
      <c r="AU136" s="3" t="str">
        <f t="shared" si="20"/>
        <v/>
      </c>
      <c r="AV136" s="3" t="str">
        <f>IF($A136="","",IF((AND($A136="ADD",OR(AU136="",AU136="Queenstown-Lakes District Council"))),"70",(_xlfn.XLOOKUP(AU136,ud_organisation_owner[lookupValue],ud_organisation_owner[lookupKey],""))))</f>
        <v/>
      </c>
      <c r="AW136" s="3" t="str">
        <f t="shared" si="21"/>
        <v/>
      </c>
      <c r="AX136" s="3" t="str">
        <f>IF($A136="","",IF((AND($A136="ADD",OR(AW136="",AW136="Queenstown-Lakes District Council"))),"70",(_xlfn.XLOOKUP(AW136,ud_organisation_owner[lookupValue],ud_organisation_owner[lookupKey],""))))</f>
        <v/>
      </c>
      <c r="AY136" s="3" t="str">
        <f t="shared" si="22"/>
        <v/>
      </c>
      <c r="AZ136" s="3" t="str">
        <f>IF($A136="","",IF((AND($A136="ADD",OR(AY136="",AY136="Local Authority"))),"17",(_xlfn.XLOOKUP(AY136,ud_sub_organisation[lookupValue],ud_sub_organisation[lookupKey],""))))</f>
        <v/>
      </c>
      <c r="BB136" s="3" t="str">
        <f>IF($A136="ADD",IF(NOT(ISBLANK(BA136)),_xlfn.XLOOKUP(BA136,ud_maintenance_organisation[lookupValue],ud_maintenance_organisation[lookupKey],"ERROR"),""), "")</f>
        <v/>
      </c>
      <c r="BC136" s="3" t="str">
        <f t="shared" si="23"/>
        <v/>
      </c>
      <c r="BD136" s="3" t="str">
        <f>IF($A136="","",IF((AND($A136="ADD",OR(BC136="",BC136="Vested Assets"))),"12",(_xlfn.XLOOKUP(BC136,ud_work_category[lookupValue],ud_work_category[lookupKey],""))))</f>
        <v/>
      </c>
      <c r="BE136" s="7"/>
      <c r="BF136" s="2" t="str">
        <f t="shared" si="24"/>
        <v/>
      </c>
      <c r="BG136" s="2" t="str">
        <f t="shared" si="25"/>
        <v/>
      </c>
      <c r="BH136" s="3" t="str">
        <f t="shared" si="26"/>
        <v/>
      </c>
      <c r="BI136" s="3" t="str">
        <f>IF($A136="","",IF((AND($A136="ADD",OR(BH136="",BH136="Excellent"))),"1",(_xlfn.XLOOKUP(BH136,condition[lookupValue],condition[lookupKey],""))))</f>
        <v/>
      </c>
      <c r="BJ136" s="8" t="str">
        <f t="shared" si="27"/>
        <v/>
      </c>
      <c r="BK136" s="9"/>
    </row>
    <row r="137" spans="2:63"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Q137" s="3" t="str">
        <f>IF($A137="ADD",IF(NOT(ISBLANK(AP137)),_xlfn.XLOOKUP(AP137,ud_replacement_status[lookupValue],ud_replacement_status[lookupKey],"ERROR"),""), "")</f>
        <v/>
      </c>
      <c r="AR137" s="8"/>
      <c r="AT137" s="3" t="str">
        <f>IF($A137="ADD",IF(NOT(ISBLANK(AS137)),_xlfn.XLOOKUP(AS137,ar_replace_reason[lookupValue],ar_replace_reason[lookupKey],"ERROR"),""), "")</f>
        <v/>
      </c>
      <c r="AU137" s="3" t="str">
        <f t="shared" si="20"/>
        <v/>
      </c>
      <c r="AV137" s="3" t="str">
        <f>IF($A137="","",IF((AND($A137="ADD",OR(AU137="",AU137="Queenstown-Lakes District Council"))),"70",(_xlfn.XLOOKUP(AU137,ud_organisation_owner[lookupValue],ud_organisation_owner[lookupKey],""))))</f>
        <v/>
      </c>
      <c r="AW137" s="3" t="str">
        <f t="shared" si="21"/>
        <v/>
      </c>
      <c r="AX137" s="3" t="str">
        <f>IF($A137="","",IF((AND($A137="ADD",OR(AW137="",AW137="Queenstown-Lakes District Council"))),"70",(_xlfn.XLOOKUP(AW137,ud_organisation_owner[lookupValue],ud_organisation_owner[lookupKey],""))))</f>
        <v/>
      </c>
      <c r="AY137" s="3" t="str">
        <f t="shared" si="22"/>
        <v/>
      </c>
      <c r="AZ137" s="3" t="str">
        <f>IF($A137="","",IF((AND($A137="ADD",OR(AY137="",AY137="Local Authority"))),"17",(_xlfn.XLOOKUP(AY137,ud_sub_organisation[lookupValue],ud_sub_organisation[lookupKey],""))))</f>
        <v/>
      </c>
      <c r="BB137" s="3" t="str">
        <f>IF($A137="ADD",IF(NOT(ISBLANK(BA137)),_xlfn.XLOOKUP(BA137,ud_maintenance_organisation[lookupValue],ud_maintenance_organisation[lookupKey],"ERROR"),""), "")</f>
        <v/>
      </c>
      <c r="BC137" s="3" t="str">
        <f t="shared" si="23"/>
        <v/>
      </c>
      <c r="BD137" s="3" t="str">
        <f>IF($A137="","",IF((AND($A137="ADD",OR(BC137="",BC137="Vested Assets"))),"12",(_xlfn.XLOOKUP(BC137,ud_work_category[lookupValue],ud_work_category[lookupKey],""))))</f>
        <v/>
      </c>
      <c r="BE137" s="7"/>
      <c r="BF137" s="2" t="str">
        <f t="shared" si="24"/>
        <v/>
      </c>
      <c r="BG137" s="2" t="str">
        <f t="shared" si="25"/>
        <v/>
      </c>
      <c r="BH137" s="3" t="str">
        <f t="shared" si="26"/>
        <v/>
      </c>
      <c r="BI137" s="3" t="str">
        <f>IF($A137="","",IF((AND($A137="ADD",OR(BH137="",BH137="Excellent"))),"1",(_xlfn.XLOOKUP(BH137,condition[lookupValue],condition[lookupKey],""))))</f>
        <v/>
      </c>
      <c r="BJ137" s="8" t="str">
        <f t="shared" si="27"/>
        <v/>
      </c>
      <c r="BK137" s="9"/>
    </row>
    <row r="138" spans="2:63"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Q138" s="3" t="str">
        <f>IF($A138="ADD",IF(NOT(ISBLANK(AP138)),_xlfn.XLOOKUP(AP138,ud_replacement_status[lookupValue],ud_replacement_status[lookupKey],"ERROR"),""), "")</f>
        <v/>
      </c>
      <c r="AR138" s="8"/>
      <c r="AT138" s="3" t="str">
        <f>IF($A138="ADD",IF(NOT(ISBLANK(AS138)),_xlfn.XLOOKUP(AS138,ar_replace_reason[lookupValue],ar_replace_reason[lookupKey],"ERROR"),""), "")</f>
        <v/>
      </c>
      <c r="AU138" s="3" t="str">
        <f t="shared" si="20"/>
        <v/>
      </c>
      <c r="AV138" s="3" t="str">
        <f>IF($A138="","",IF((AND($A138="ADD",OR(AU138="",AU138="Queenstown-Lakes District Council"))),"70",(_xlfn.XLOOKUP(AU138,ud_organisation_owner[lookupValue],ud_organisation_owner[lookupKey],""))))</f>
        <v/>
      </c>
      <c r="AW138" s="3" t="str">
        <f t="shared" si="21"/>
        <v/>
      </c>
      <c r="AX138" s="3" t="str">
        <f>IF($A138="","",IF((AND($A138="ADD",OR(AW138="",AW138="Queenstown-Lakes District Council"))),"70",(_xlfn.XLOOKUP(AW138,ud_organisation_owner[lookupValue],ud_organisation_owner[lookupKey],""))))</f>
        <v/>
      </c>
      <c r="AY138" s="3" t="str">
        <f t="shared" si="22"/>
        <v/>
      </c>
      <c r="AZ138" s="3" t="str">
        <f>IF($A138="","",IF((AND($A138="ADD",OR(AY138="",AY138="Local Authority"))),"17",(_xlfn.XLOOKUP(AY138,ud_sub_organisation[lookupValue],ud_sub_organisation[lookupKey],""))))</f>
        <v/>
      </c>
      <c r="BB138" s="3" t="str">
        <f>IF($A138="ADD",IF(NOT(ISBLANK(BA138)),_xlfn.XLOOKUP(BA138,ud_maintenance_organisation[lookupValue],ud_maintenance_organisation[lookupKey],"ERROR"),""), "")</f>
        <v/>
      </c>
      <c r="BC138" s="3" t="str">
        <f t="shared" si="23"/>
        <v/>
      </c>
      <c r="BD138" s="3" t="str">
        <f>IF($A138="","",IF((AND($A138="ADD",OR(BC138="",BC138="Vested Assets"))),"12",(_xlfn.XLOOKUP(BC138,ud_work_category[lookupValue],ud_work_category[lookupKey],""))))</f>
        <v/>
      </c>
      <c r="BE138" s="7"/>
      <c r="BF138" s="2" t="str">
        <f t="shared" si="24"/>
        <v/>
      </c>
      <c r="BG138" s="2" t="str">
        <f t="shared" si="25"/>
        <v/>
      </c>
      <c r="BH138" s="3" t="str">
        <f t="shared" si="26"/>
        <v/>
      </c>
      <c r="BI138" s="3" t="str">
        <f>IF($A138="","",IF((AND($A138="ADD",OR(BH138="",BH138="Excellent"))),"1",(_xlfn.XLOOKUP(BH138,condition[lookupValue],condition[lookupKey],""))))</f>
        <v/>
      </c>
      <c r="BJ138" s="8" t="str">
        <f t="shared" si="27"/>
        <v/>
      </c>
      <c r="BK138" s="9"/>
    </row>
    <row r="139" spans="2:63"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Q139" s="3" t="str">
        <f>IF($A139="ADD",IF(NOT(ISBLANK(AP139)),_xlfn.XLOOKUP(AP139,ud_replacement_status[lookupValue],ud_replacement_status[lookupKey],"ERROR"),""), "")</f>
        <v/>
      </c>
      <c r="AR139" s="8"/>
      <c r="AT139" s="3" t="str">
        <f>IF($A139="ADD",IF(NOT(ISBLANK(AS139)),_xlfn.XLOOKUP(AS139,ar_replace_reason[lookupValue],ar_replace_reason[lookupKey],"ERROR"),""), "")</f>
        <v/>
      </c>
      <c r="AU139" s="3" t="str">
        <f t="shared" ref="AU139:AU202" si="34">IF($A139="ADD","Queenstown-Lakes District Council","")</f>
        <v/>
      </c>
      <c r="AV139" s="3" t="str">
        <f>IF($A139="","",IF((AND($A139="ADD",OR(AU139="",AU139="Queenstown-Lakes District Council"))),"70",(_xlfn.XLOOKUP(AU139,ud_organisation_owner[lookupValue],ud_organisation_owner[lookupKey],""))))</f>
        <v/>
      </c>
      <c r="AW139" s="3" t="str">
        <f t="shared" ref="AW139:AW202" si="35">IF($A139="ADD","Queenstown-Lakes District Council","")</f>
        <v/>
      </c>
      <c r="AX139" s="3" t="str">
        <f>IF($A139="","",IF((AND($A139="ADD",OR(AW139="",AW139="Queenstown-Lakes District Council"))),"70",(_xlfn.XLOOKUP(AW139,ud_organisation_owner[lookupValue],ud_organisation_owner[lookupKey],""))))</f>
        <v/>
      </c>
      <c r="AY139" s="3" t="str">
        <f t="shared" ref="AY139:AY202" si="36">IF($A139="ADD","Local Authority","")</f>
        <v/>
      </c>
      <c r="AZ139" s="3" t="str">
        <f>IF($A139="","",IF((AND($A139="ADD",OR(AY139="",AY139="Local Authority"))),"17",(_xlfn.XLOOKUP(AY139,ud_sub_organisation[lookupValue],ud_sub_organisation[lookupKey],""))))</f>
        <v/>
      </c>
      <c r="BB139" s="3" t="str">
        <f>IF($A139="ADD",IF(NOT(ISBLANK(BA139)),_xlfn.XLOOKUP(BA139,ud_maintenance_organisation[lookupValue],ud_maintenance_organisation[lookupKey],"ERROR"),""), "")</f>
        <v/>
      </c>
      <c r="BC139" s="3" t="str">
        <f t="shared" ref="BC139:BC202" si="37">IF($A139="ADD","Vested Assets","")</f>
        <v/>
      </c>
      <c r="BD139" s="3" t="str">
        <f>IF($A139="","",IF((AND($A139="ADD",OR(BC139="",BC139="Vested Assets"))),"12",(_xlfn.XLOOKUP(BC139,ud_work_category[lookupValue],ud_work_category[lookupKey],""))))</f>
        <v/>
      </c>
      <c r="BE139" s="7"/>
      <c r="BF139" s="2" t="str">
        <f t="shared" ref="BF139:BF202" si="38">IF($A139="ADD","TRUE","")</f>
        <v/>
      </c>
      <c r="BG139" s="2" t="str">
        <f t="shared" ref="BG139:BG202" si="39">IF($A139="ADD","FALSE","")</f>
        <v/>
      </c>
      <c r="BH139" s="3" t="str">
        <f t="shared" ref="BH139:BH202" si="40">IF($A139="ADD","Excellent","")</f>
        <v/>
      </c>
      <c r="BI139" s="3" t="str">
        <f>IF($A139="","",IF((AND($A139="ADD",OR(BH139="",BH139="Excellent"))),"1",(_xlfn.XLOOKUP(BH139,condition[lookupValue],condition[lookupKey],""))))</f>
        <v/>
      </c>
      <c r="BJ139" s="8" t="str">
        <f t="shared" ref="BJ139:BJ202" si="41">IF(AK139&lt;&gt;"",AK139,"")</f>
        <v/>
      </c>
      <c r="BK139" s="9"/>
    </row>
    <row r="140" spans="2:63"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Q140" s="3" t="str">
        <f>IF($A140="ADD",IF(NOT(ISBLANK(AP140)),_xlfn.XLOOKUP(AP140,ud_replacement_status[lookupValue],ud_replacement_status[lookupKey],"ERROR"),""), "")</f>
        <v/>
      </c>
      <c r="AR140" s="8"/>
      <c r="AT140" s="3" t="str">
        <f>IF($A140="ADD",IF(NOT(ISBLANK(AS140)),_xlfn.XLOOKUP(AS140,ar_replace_reason[lookupValue],ar_replace_reason[lookupKey],"ERROR"),""), "")</f>
        <v/>
      </c>
      <c r="AU140" s="3" t="str">
        <f t="shared" si="34"/>
        <v/>
      </c>
      <c r="AV140" s="3" t="str">
        <f>IF($A140="","",IF((AND($A140="ADD",OR(AU140="",AU140="Queenstown-Lakes District Council"))),"70",(_xlfn.XLOOKUP(AU140,ud_organisation_owner[lookupValue],ud_organisation_owner[lookupKey],""))))</f>
        <v/>
      </c>
      <c r="AW140" s="3" t="str">
        <f t="shared" si="35"/>
        <v/>
      </c>
      <c r="AX140" s="3" t="str">
        <f>IF($A140="","",IF((AND($A140="ADD",OR(AW140="",AW140="Queenstown-Lakes District Council"))),"70",(_xlfn.XLOOKUP(AW140,ud_organisation_owner[lookupValue],ud_organisation_owner[lookupKey],""))))</f>
        <v/>
      </c>
      <c r="AY140" s="3" t="str">
        <f t="shared" si="36"/>
        <v/>
      </c>
      <c r="AZ140" s="3" t="str">
        <f>IF($A140="","",IF((AND($A140="ADD",OR(AY140="",AY140="Local Authority"))),"17",(_xlfn.XLOOKUP(AY140,ud_sub_organisation[lookupValue],ud_sub_organisation[lookupKey],""))))</f>
        <v/>
      </c>
      <c r="BB140" s="3" t="str">
        <f>IF($A140="ADD",IF(NOT(ISBLANK(BA140)),_xlfn.XLOOKUP(BA140,ud_maintenance_organisation[lookupValue],ud_maintenance_organisation[lookupKey],"ERROR"),""), "")</f>
        <v/>
      </c>
      <c r="BC140" s="3" t="str">
        <f t="shared" si="37"/>
        <v/>
      </c>
      <c r="BD140" s="3" t="str">
        <f>IF($A140="","",IF((AND($A140="ADD",OR(BC140="",BC140="Vested Assets"))),"12",(_xlfn.XLOOKUP(BC140,ud_work_category[lookupValue],ud_work_category[lookupKey],""))))</f>
        <v/>
      </c>
      <c r="BE140" s="7"/>
      <c r="BF140" s="2" t="str">
        <f t="shared" si="38"/>
        <v/>
      </c>
      <c r="BG140" s="2" t="str">
        <f t="shared" si="39"/>
        <v/>
      </c>
      <c r="BH140" s="3" t="str">
        <f t="shared" si="40"/>
        <v/>
      </c>
      <c r="BI140" s="3" t="str">
        <f>IF($A140="","",IF((AND($A140="ADD",OR(BH140="",BH140="Excellent"))),"1",(_xlfn.XLOOKUP(BH140,condition[lookupValue],condition[lookupKey],""))))</f>
        <v/>
      </c>
      <c r="BJ140" s="8" t="str">
        <f t="shared" si="41"/>
        <v/>
      </c>
      <c r="BK140" s="9"/>
    </row>
    <row r="141" spans="2:63"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Q141" s="3" t="str">
        <f>IF($A141="ADD",IF(NOT(ISBLANK(AP141)),_xlfn.XLOOKUP(AP141,ud_replacement_status[lookupValue],ud_replacement_status[lookupKey],"ERROR"),""), "")</f>
        <v/>
      </c>
      <c r="AR141" s="8"/>
      <c r="AT141" s="3" t="str">
        <f>IF($A141="ADD",IF(NOT(ISBLANK(AS141)),_xlfn.XLOOKUP(AS141,ar_replace_reason[lookupValue],ar_replace_reason[lookupKey],"ERROR"),""), "")</f>
        <v/>
      </c>
      <c r="AU141" s="3" t="str">
        <f t="shared" si="34"/>
        <v/>
      </c>
      <c r="AV141" s="3" t="str">
        <f>IF($A141="","",IF((AND($A141="ADD",OR(AU141="",AU141="Queenstown-Lakes District Council"))),"70",(_xlfn.XLOOKUP(AU141,ud_organisation_owner[lookupValue],ud_organisation_owner[lookupKey],""))))</f>
        <v/>
      </c>
      <c r="AW141" s="3" t="str">
        <f t="shared" si="35"/>
        <v/>
      </c>
      <c r="AX141" s="3" t="str">
        <f>IF($A141="","",IF((AND($A141="ADD",OR(AW141="",AW141="Queenstown-Lakes District Council"))),"70",(_xlfn.XLOOKUP(AW141,ud_organisation_owner[lookupValue],ud_organisation_owner[lookupKey],""))))</f>
        <v/>
      </c>
      <c r="AY141" s="3" t="str">
        <f t="shared" si="36"/>
        <v/>
      </c>
      <c r="AZ141" s="3" t="str">
        <f>IF($A141="","",IF((AND($A141="ADD",OR(AY141="",AY141="Local Authority"))),"17",(_xlfn.XLOOKUP(AY141,ud_sub_organisation[lookupValue],ud_sub_organisation[lookupKey],""))))</f>
        <v/>
      </c>
      <c r="BB141" s="3" t="str">
        <f>IF($A141="ADD",IF(NOT(ISBLANK(BA141)),_xlfn.XLOOKUP(BA141,ud_maintenance_organisation[lookupValue],ud_maintenance_organisation[lookupKey],"ERROR"),""), "")</f>
        <v/>
      </c>
      <c r="BC141" s="3" t="str">
        <f t="shared" si="37"/>
        <v/>
      </c>
      <c r="BD141" s="3" t="str">
        <f>IF($A141="","",IF((AND($A141="ADD",OR(BC141="",BC141="Vested Assets"))),"12",(_xlfn.XLOOKUP(BC141,ud_work_category[lookupValue],ud_work_category[lookupKey],""))))</f>
        <v/>
      </c>
      <c r="BE141" s="7"/>
      <c r="BF141" s="2" t="str">
        <f t="shared" si="38"/>
        <v/>
      </c>
      <c r="BG141" s="2" t="str">
        <f t="shared" si="39"/>
        <v/>
      </c>
      <c r="BH141" s="3" t="str">
        <f t="shared" si="40"/>
        <v/>
      </c>
      <c r="BI141" s="3" t="str">
        <f>IF($A141="","",IF((AND($A141="ADD",OR(BH141="",BH141="Excellent"))),"1",(_xlfn.XLOOKUP(BH141,condition[lookupValue],condition[lookupKey],""))))</f>
        <v/>
      </c>
      <c r="BJ141" s="8" t="str">
        <f t="shared" si="41"/>
        <v/>
      </c>
      <c r="BK141" s="9"/>
    </row>
    <row r="142" spans="2:63"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Q142" s="3" t="str">
        <f>IF($A142="ADD",IF(NOT(ISBLANK(AP142)),_xlfn.XLOOKUP(AP142,ud_replacement_status[lookupValue],ud_replacement_status[lookupKey],"ERROR"),""), "")</f>
        <v/>
      </c>
      <c r="AR142" s="8"/>
      <c r="AT142" s="3" t="str">
        <f>IF($A142="ADD",IF(NOT(ISBLANK(AS142)),_xlfn.XLOOKUP(AS142,ar_replace_reason[lookupValue],ar_replace_reason[lookupKey],"ERROR"),""), "")</f>
        <v/>
      </c>
      <c r="AU142" s="3" t="str">
        <f t="shared" si="34"/>
        <v/>
      </c>
      <c r="AV142" s="3" t="str">
        <f>IF($A142="","",IF((AND($A142="ADD",OR(AU142="",AU142="Queenstown-Lakes District Council"))),"70",(_xlfn.XLOOKUP(AU142,ud_organisation_owner[lookupValue],ud_organisation_owner[lookupKey],""))))</f>
        <v/>
      </c>
      <c r="AW142" s="3" t="str">
        <f t="shared" si="35"/>
        <v/>
      </c>
      <c r="AX142" s="3" t="str">
        <f>IF($A142="","",IF((AND($A142="ADD",OR(AW142="",AW142="Queenstown-Lakes District Council"))),"70",(_xlfn.XLOOKUP(AW142,ud_organisation_owner[lookupValue],ud_organisation_owner[lookupKey],""))))</f>
        <v/>
      </c>
      <c r="AY142" s="3" t="str">
        <f t="shared" si="36"/>
        <v/>
      </c>
      <c r="AZ142" s="3" t="str">
        <f>IF($A142="","",IF((AND($A142="ADD",OR(AY142="",AY142="Local Authority"))),"17",(_xlfn.XLOOKUP(AY142,ud_sub_organisation[lookupValue],ud_sub_organisation[lookupKey],""))))</f>
        <v/>
      </c>
      <c r="BB142" s="3" t="str">
        <f>IF($A142="ADD",IF(NOT(ISBLANK(BA142)),_xlfn.XLOOKUP(BA142,ud_maintenance_organisation[lookupValue],ud_maintenance_organisation[lookupKey],"ERROR"),""), "")</f>
        <v/>
      </c>
      <c r="BC142" s="3" t="str">
        <f t="shared" si="37"/>
        <v/>
      </c>
      <c r="BD142" s="3" t="str">
        <f>IF($A142="","",IF((AND($A142="ADD",OR(BC142="",BC142="Vested Assets"))),"12",(_xlfn.XLOOKUP(BC142,ud_work_category[lookupValue],ud_work_category[lookupKey],""))))</f>
        <v/>
      </c>
      <c r="BE142" s="7"/>
      <c r="BF142" s="2" t="str">
        <f t="shared" si="38"/>
        <v/>
      </c>
      <c r="BG142" s="2" t="str">
        <f t="shared" si="39"/>
        <v/>
      </c>
      <c r="BH142" s="3" t="str">
        <f t="shared" si="40"/>
        <v/>
      </c>
      <c r="BI142" s="3" t="str">
        <f>IF($A142="","",IF((AND($A142="ADD",OR(BH142="",BH142="Excellent"))),"1",(_xlfn.XLOOKUP(BH142,condition[lookupValue],condition[lookupKey],""))))</f>
        <v/>
      </c>
      <c r="BJ142" s="8" t="str">
        <f t="shared" si="41"/>
        <v/>
      </c>
      <c r="BK142" s="9"/>
    </row>
    <row r="143" spans="2:63"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Q143" s="3" t="str">
        <f>IF($A143="ADD",IF(NOT(ISBLANK(AP143)),_xlfn.XLOOKUP(AP143,ud_replacement_status[lookupValue],ud_replacement_status[lookupKey],"ERROR"),""), "")</f>
        <v/>
      </c>
      <c r="AR143" s="8"/>
      <c r="AT143" s="3" t="str">
        <f>IF($A143="ADD",IF(NOT(ISBLANK(AS143)),_xlfn.XLOOKUP(AS143,ar_replace_reason[lookupValue],ar_replace_reason[lookupKey],"ERROR"),""), "")</f>
        <v/>
      </c>
      <c r="AU143" s="3" t="str">
        <f t="shared" si="34"/>
        <v/>
      </c>
      <c r="AV143" s="3" t="str">
        <f>IF($A143="","",IF((AND($A143="ADD",OR(AU143="",AU143="Queenstown-Lakes District Council"))),"70",(_xlfn.XLOOKUP(AU143,ud_organisation_owner[lookupValue],ud_organisation_owner[lookupKey],""))))</f>
        <v/>
      </c>
      <c r="AW143" s="3" t="str">
        <f t="shared" si="35"/>
        <v/>
      </c>
      <c r="AX143" s="3" t="str">
        <f>IF($A143="","",IF((AND($A143="ADD",OR(AW143="",AW143="Queenstown-Lakes District Council"))),"70",(_xlfn.XLOOKUP(AW143,ud_organisation_owner[lookupValue],ud_organisation_owner[lookupKey],""))))</f>
        <v/>
      </c>
      <c r="AY143" s="3" t="str">
        <f t="shared" si="36"/>
        <v/>
      </c>
      <c r="AZ143" s="3" t="str">
        <f>IF($A143="","",IF((AND($A143="ADD",OR(AY143="",AY143="Local Authority"))),"17",(_xlfn.XLOOKUP(AY143,ud_sub_organisation[lookupValue],ud_sub_organisation[lookupKey],""))))</f>
        <v/>
      </c>
      <c r="BB143" s="3" t="str">
        <f>IF($A143="ADD",IF(NOT(ISBLANK(BA143)),_xlfn.XLOOKUP(BA143,ud_maintenance_organisation[lookupValue],ud_maintenance_organisation[lookupKey],"ERROR"),""), "")</f>
        <v/>
      </c>
      <c r="BC143" s="3" t="str">
        <f t="shared" si="37"/>
        <v/>
      </c>
      <c r="BD143" s="3" t="str">
        <f>IF($A143="","",IF((AND($A143="ADD",OR(BC143="",BC143="Vested Assets"))),"12",(_xlfn.XLOOKUP(BC143,ud_work_category[lookupValue],ud_work_category[lookupKey],""))))</f>
        <v/>
      </c>
      <c r="BE143" s="7"/>
      <c r="BF143" s="2" t="str">
        <f t="shared" si="38"/>
        <v/>
      </c>
      <c r="BG143" s="2" t="str">
        <f t="shared" si="39"/>
        <v/>
      </c>
      <c r="BH143" s="3" t="str">
        <f t="shared" si="40"/>
        <v/>
      </c>
      <c r="BI143" s="3" t="str">
        <f>IF($A143="","",IF((AND($A143="ADD",OR(BH143="",BH143="Excellent"))),"1",(_xlfn.XLOOKUP(BH143,condition[lookupValue],condition[lookupKey],""))))</f>
        <v/>
      </c>
      <c r="BJ143" s="8" t="str">
        <f t="shared" si="41"/>
        <v/>
      </c>
      <c r="BK143" s="9"/>
    </row>
    <row r="144" spans="2:63"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Q144" s="3" t="str">
        <f>IF($A144="ADD",IF(NOT(ISBLANK(AP144)),_xlfn.XLOOKUP(AP144,ud_replacement_status[lookupValue],ud_replacement_status[lookupKey],"ERROR"),""), "")</f>
        <v/>
      </c>
      <c r="AR144" s="8"/>
      <c r="AT144" s="3" t="str">
        <f>IF($A144="ADD",IF(NOT(ISBLANK(AS144)),_xlfn.XLOOKUP(AS144,ar_replace_reason[lookupValue],ar_replace_reason[lookupKey],"ERROR"),""), "")</f>
        <v/>
      </c>
      <c r="AU144" s="3" t="str">
        <f t="shared" si="34"/>
        <v/>
      </c>
      <c r="AV144" s="3" t="str">
        <f>IF($A144="","",IF((AND($A144="ADD",OR(AU144="",AU144="Queenstown-Lakes District Council"))),"70",(_xlfn.XLOOKUP(AU144,ud_organisation_owner[lookupValue],ud_organisation_owner[lookupKey],""))))</f>
        <v/>
      </c>
      <c r="AW144" s="3" t="str">
        <f t="shared" si="35"/>
        <v/>
      </c>
      <c r="AX144" s="3" t="str">
        <f>IF($A144="","",IF((AND($A144="ADD",OR(AW144="",AW144="Queenstown-Lakes District Council"))),"70",(_xlfn.XLOOKUP(AW144,ud_organisation_owner[lookupValue],ud_organisation_owner[lookupKey],""))))</f>
        <v/>
      </c>
      <c r="AY144" s="3" t="str">
        <f t="shared" si="36"/>
        <v/>
      </c>
      <c r="AZ144" s="3" t="str">
        <f>IF($A144="","",IF((AND($A144="ADD",OR(AY144="",AY144="Local Authority"))),"17",(_xlfn.XLOOKUP(AY144,ud_sub_organisation[lookupValue],ud_sub_organisation[lookupKey],""))))</f>
        <v/>
      </c>
      <c r="BB144" s="3" t="str">
        <f>IF($A144="ADD",IF(NOT(ISBLANK(BA144)),_xlfn.XLOOKUP(BA144,ud_maintenance_organisation[lookupValue],ud_maintenance_organisation[lookupKey],"ERROR"),""), "")</f>
        <v/>
      </c>
      <c r="BC144" s="3" t="str">
        <f t="shared" si="37"/>
        <v/>
      </c>
      <c r="BD144" s="3" t="str">
        <f>IF($A144="","",IF((AND($A144="ADD",OR(BC144="",BC144="Vested Assets"))),"12",(_xlfn.XLOOKUP(BC144,ud_work_category[lookupValue],ud_work_category[lookupKey],""))))</f>
        <v/>
      </c>
      <c r="BE144" s="7"/>
      <c r="BF144" s="2" t="str">
        <f t="shared" si="38"/>
        <v/>
      </c>
      <c r="BG144" s="2" t="str">
        <f t="shared" si="39"/>
        <v/>
      </c>
      <c r="BH144" s="3" t="str">
        <f t="shared" si="40"/>
        <v/>
      </c>
      <c r="BI144" s="3" t="str">
        <f>IF($A144="","",IF((AND($A144="ADD",OR(BH144="",BH144="Excellent"))),"1",(_xlfn.XLOOKUP(BH144,condition[lookupValue],condition[lookupKey],""))))</f>
        <v/>
      </c>
      <c r="BJ144" s="8" t="str">
        <f t="shared" si="41"/>
        <v/>
      </c>
      <c r="BK144" s="9"/>
    </row>
    <row r="145" spans="2:63"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Q145" s="3" t="str">
        <f>IF($A145="ADD",IF(NOT(ISBLANK(AP145)),_xlfn.XLOOKUP(AP145,ud_replacement_status[lookupValue],ud_replacement_status[lookupKey],"ERROR"),""), "")</f>
        <v/>
      </c>
      <c r="AR145" s="8"/>
      <c r="AT145" s="3" t="str">
        <f>IF($A145="ADD",IF(NOT(ISBLANK(AS145)),_xlfn.XLOOKUP(AS145,ar_replace_reason[lookupValue],ar_replace_reason[lookupKey],"ERROR"),""), "")</f>
        <v/>
      </c>
      <c r="AU145" s="3" t="str">
        <f t="shared" si="34"/>
        <v/>
      </c>
      <c r="AV145" s="3" t="str">
        <f>IF($A145="","",IF((AND($A145="ADD",OR(AU145="",AU145="Queenstown-Lakes District Council"))),"70",(_xlfn.XLOOKUP(AU145,ud_organisation_owner[lookupValue],ud_organisation_owner[lookupKey],""))))</f>
        <v/>
      </c>
      <c r="AW145" s="3" t="str">
        <f t="shared" si="35"/>
        <v/>
      </c>
      <c r="AX145" s="3" t="str">
        <f>IF($A145="","",IF((AND($A145="ADD",OR(AW145="",AW145="Queenstown-Lakes District Council"))),"70",(_xlfn.XLOOKUP(AW145,ud_organisation_owner[lookupValue],ud_organisation_owner[lookupKey],""))))</f>
        <v/>
      </c>
      <c r="AY145" s="3" t="str">
        <f t="shared" si="36"/>
        <v/>
      </c>
      <c r="AZ145" s="3" t="str">
        <f>IF($A145="","",IF((AND($A145="ADD",OR(AY145="",AY145="Local Authority"))),"17",(_xlfn.XLOOKUP(AY145,ud_sub_organisation[lookupValue],ud_sub_organisation[lookupKey],""))))</f>
        <v/>
      </c>
      <c r="BB145" s="3" t="str">
        <f>IF($A145="ADD",IF(NOT(ISBLANK(BA145)),_xlfn.XLOOKUP(BA145,ud_maintenance_organisation[lookupValue],ud_maintenance_organisation[lookupKey],"ERROR"),""), "")</f>
        <v/>
      </c>
      <c r="BC145" s="3" t="str">
        <f t="shared" si="37"/>
        <v/>
      </c>
      <c r="BD145" s="3" t="str">
        <f>IF($A145="","",IF((AND($A145="ADD",OR(BC145="",BC145="Vested Assets"))),"12",(_xlfn.XLOOKUP(BC145,ud_work_category[lookupValue],ud_work_category[lookupKey],""))))</f>
        <v/>
      </c>
      <c r="BE145" s="7"/>
      <c r="BF145" s="2" t="str">
        <f t="shared" si="38"/>
        <v/>
      </c>
      <c r="BG145" s="2" t="str">
        <f t="shared" si="39"/>
        <v/>
      </c>
      <c r="BH145" s="3" t="str">
        <f t="shared" si="40"/>
        <v/>
      </c>
      <c r="BI145" s="3" t="str">
        <f>IF($A145="","",IF((AND($A145="ADD",OR(BH145="",BH145="Excellent"))),"1",(_xlfn.XLOOKUP(BH145,condition[lookupValue],condition[lookupKey],""))))</f>
        <v/>
      </c>
      <c r="BJ145" s="8" t="str">
        <f t="shared" si="41"/>
        <v/>
      </c>
      <c r="BK145" s="9"/>
    </row>
    <row r="146" spans="2:63"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Q146" s="3" t="str">
        <f>IF($A146="ADD",IF(NOT(ISBLANK(AP146)),_xlfn.XLOOKUP(AP146,ud_replacement_status[lookupValue],ud_replacement_status[lookupKey],"ERROR"),""), "")</f>
        <v/>
      </c>
      <c r="AR146" s="8"/>
      <c r="AT146" s="3" t="str">
        <f>IF($A146="ADD",IF(NOT(ISBLANK(AS146)),_xlfn.XLOOKUP(AS146,ar_replace_reason[lookupValue],ar_replace_reason[lookupKey],"ERROR"),""), "")</f>
        <v/>
      </c>
      <c r="AU146" s="3" t="str">
        <f t="shared" si="34"/>
        <v/>
      </c>
      <c r="AV146" s="3" t="str">
        <f>IF($A146="","",IF((AND($A146="ADD",OR(AU146="",AU146="Queenstown-Lakes District Council"))),"70",(_xlfn.XLOOKUP(AU146,ud_organisation_owner[lookupValue],ud_organisation_owner[lookupKey],""))))</f>
        <v/>
      </c>
      <c r="AW146" s="3" t="str">
        <f t="shared" si="35"/>
        <v/>
      </c>
      <c r="AX146" s="3" t="str">
        <f>IF($A146="","",IF((AND($A146="ADD",OR(AW146="",AW146="Queenstown-Lakes District Council"))),"70",(_xlfn.XLOOKUP(AW146,ud_organisation_owner[lookupValue],ud_organisation_owner[lookupKey],""))))</f>
        <v/>
      </c>
      <c r="AY146" s="3" t="str">
        <f t="shared" si="36"/>
        <v/>
      </c>
      <c r="AZ146" s="3" t="str">
        <f>IF($A146="","",IF((AND($A146="ADD",OR(AY146="",AY146="Local Authority"))),"17",(_xlfn.XLOOKUP(AY146,ud_sub_organisation[lookupValue],ud_sub_organisation[lookupKey],""))))</f>
        <v/>
      </c>
      <c r="BB146" s="3" t="str">
        <f>IF($A146="ADD",IF(NOT(ISBLANK(BA146)),_xlfn.XLOOKUP(BA146,ud_maintenance_organisation[lookupValue],ud_maintenance_organisation[lookupKey],"ERROR"),""), "")</f>
        <v/>
      </c>
      <c r="BC146" s="3" t="str">
        <f t="shared" si="37"/>
        <v/>
      </c>
      <c r="BD146" s="3" t="str">
        <f>IF($A146="","",IF((AND($A146="ADD",OR(BC146="",BC146="Vested Assets"))),"12",(_xlfn.XLOOKUP(BC146,ud_work_category[lookupValue],ud_work_category[lookupKey],""))))</f>
        <v/>
      </c>
      <c r="BE146" s="7"/>
      <c r="BF146" s="2" t="str">
        <f t="shared" si="38"/>
        <v/>
      </c>
      <c r="BG146" s="2" t="str">
        <f t="shared" si="39"/>
        <v/>
      </c>
      <c r="BH146" s="3" t="str">
        <f t="shared" si="40"/>
        <v/>
      </c>
      <c r="BI146" s="3" t="str">
        <f>IF($A146="","",IF((AND($A146="ADD",OR(BH146="",BH146="Excellent"))),"1",(_xlfn.XLOOKUP(BH146,condition[lookupValue],condition[lookupKey],""))))</f>
        <v/>
      </c>
      <c r="BJ146" s="8" t="str">
        <f t="shared" si="41"/>
        <v/>
      </c>
      <c r="BK146" s="9"/>
    </row>
    <row r="147" spans="2:63"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Q147" s="3" t="str">
        <f>IF($A147="ADD",IF(NOT(ISBLANK(AP147)),_xlfn.XLOOKUP(AP147,ud_replacement_status[lookupValue],ud_replacement_status[lookupKey],"ERROR"),""), "")</f>
        <v/>
      </c>
      <c r="AR147" s="8"/>
      <c r="AT147" s="3" t="str">
        <f>IF($A147="ADD",IF(NOT(ISBLANK(AS147)),_xlfn.XLOOKUP(AS147,ar_replace_reason[lookupValue],ar_replace_reason[lookupKey],"ERROR"),""), "")</f>
        <v/>
      </c>
      <c r="AU147" s="3" t="str">
        <f t="shared" si="34"/>
        <v/>
      </c>
      <c r="AV147" s="3" t="str">
        <f>IF($A147="","",IF((AND($A147="ADD",OR(AU147="",AU147="Queenstown-Lakes District Council"))),"70",(_xlfn.XLOOKUP(AU147,ud_organisation_owner[lookupValue],ud_organisation_owner[lookupKey],""))))</f>
        <v/>
      </c>
      <c r="AW147" s="3" t="str">
        <f t="shared" si="35"/>
        <v/>
      </c>
      <c r="AX147" s="3" t="str">
        <f>IF($A147="","",IF((AND($A147="ADD",OR(AW147="",AW147="Queenstown-Lakes District Council"))),"70",(_xlfn.XLOOKUP(AW147,ud_organisation_owner[lookupValue],ud_organisation_owner[lookupKey],""))))</f>
        <v/>
      </c>
      <c r="AY147" s="3" t="str">
        <f t="shared" si="36"/>
        <v/>
      </c>
      <c r="AZ147" s="3" t="str">
        <f>IF($A147="","",IF((AND($A147="ADD",OR(AY147="",AY147="Local Authority"))),"17",(_xlfn.XLOOKUP(AY147,ud_sub_organisation[lookupValue],ud_sub_organisation[lookupKey],""))))</f>
        <v/>
      </c>
      <c r="BB147" s="3" t="str">
        <f>IF($A147="ADD",IF(NOT(ISBLANK(BA147)),_xlfn.XLOOKUP(BA147,ud_maintenance_organisation[lookupValue],ud_maintenance_organisation[lookupKey],"ERROR"),""), "")</f>
        <v/>
      </c>
      <c r="BC147" s="3" t="str">
        <f t="shared" si="37"/>
        <v/>
      </c>
      <c r="BD147" s="3" t="str">
        <f>IF($A147="","",IF((AND($A147="ADD",OR(BC147="",BC147="Vested Assets"))),"12",(_xlfn.XLOOKUP(BC147,ud_work_category[lookupValue],ud_work_category[lookupKey],""))))</f>
        <v/>
      </c>
      <c r="BE147" s="7"/>
      <c r="BF147" s="2" t="str">
        <f t="shared" si="38"/>
        <v/>
      </c>
      <c r="BG147" s="2" t="str">
        <f t="shared" si="39"/>
        <v/>
      </c>
      <c r="BH147" s="3" t="str">
        <f t="shared" si="40"/>
        <v/>
      </c>
      <c r="BI147" s="3" t="str">
        <f>IF($A147="","",IF((AND($A147="ADD",OR(BH147="",BH147="Excellent"))),"1",(_xlfn.XLOOKUP(BH147,condition[lookupValue],condition[lookupKey],""))))</f>
        <v/>
      </c>
      <c r="BJ147" s="8" t="str">
        <f t="shared" si="41"/>
        <v/>
      </c>
      <c r="BK147" s="9"/>
    </row>
    <row r="148" spans="2:63"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Q148" s="3" t="str">
        <f>IF($A148="ADD",IF(NOT(ISBLANK(AP148)),_xlfn.XLOOKUP(AP148,ud_replacement_status[lookupValue],ud_replacement_status[lookupKey],"ERROR"),""), "")</f>
        <v/>
      </c>
      <c r="AR148" s="8"/>
      <c r="AT148" s="3" t="str">
        <f>IF($A148="ADD",IF(NOT(ISBLANK(AS148)),_xlfn.XLOOKUP(AS148,ar_replace_reason[lookupValue],ar_replace_reason[lookupKey],"ERROR"),""), "")</f>
        <v/>
      </c>
      <c r="AU148" s="3" t="str">
        <f t="shared" si="34"/>
        <v/>
      </c>
      <c r="AV148" s="3" t="str">
        <f>IF($A148="","",IF((AND($A148="ADD",OR(AU148="",AU148="Queenstown-Lakes District Council"))),"70",(_xlfn.XLOOKUP(AU148,ud_organisation_owner[lookupValue],ud_organisation_owner[lookupKey],""))))</f>
        <v/>
      </c>
      <c r="AW148" s="3" t="str">
        <f t="shared" si="35"/>
        <v/>
      </c>
      <c r="AX148" s="3" t="str">
        <f>IF($A148="","",IF((AND($A148="ADD",OR(AW148="",AW148="Queenstown-Lakes District Council"))),"70",(_xlfn.XLOOKUP(AW148,ud_organisation_owner[lookupValue],ud_organisation_owner[lookupKey],""))))</f>
        <v/>
      </c>
      <c r="AY148" s="3" t="str">
        <f t="shared" si="36"/>
        <v/>
      </c>
      <c r="AZ148" s="3" t="str">
        <f>IF($A148="","",IF((AND($A148="ADD",OR(AY148="",AY148="Local Authority"))),"17",(_xlfn.XLOOKUP(AY148,ud_sub_organisation[lookupValue],ud_sub_organisation[lookupKey],""))))</f>
        <v/>
      </c>
      <c r="BB148" s="3" t="str">
        <f>IF($A148="ADD",IF(NOT(ISBLANK(BA148)),_xlfn.XLOOKUP(BA148,ud_maintenance_organisation[lookupValue],ud_maintenance_organisation[lookupKey],"ERROR"),""), "")</f>
        <v/>
      </c>
      <c r="BC148" s="3" t="str">
        <f t="shared" si="37"/>
        <v/>
      </c>
      <c r="BD148" s="3" t="str">
        <f>IF($A148="","",IF((AND($A148="ADD",OR(BC148="",BC148="Vested Assets"))),"12",(_xlfn.XLOOKUP(BC148,ud_work_category[lookupValue],ud_work_category[lookupKey],""))))</f>
        <v/>
      </c>
      <c r="BE148" s="7"/>
      <c r="BF148" s="2" t="str">
        <f t="shared" si="38"/>
        <v/>
      </c>
      <c r="BG148" s="2" t="str">
        <f t="shared" si="39"/>
        <v/>
      </c>
      <c r="BH148" s="3" t="str">
        <f t="shared" si="40"/>
        <v/>
      </c>
      <c r="BI148" s="3" t="str">
        <f>IF($A148="","",IF((AND($A148="ADD",OR(BH148="",BH148="Excellent"))),"1",(_xlfn.XLOOKUP(BH148,condition[lookupValue],condition[lookupKey],""))))</f>
        <v/>
      </c>
      <c r="BJ148" s="8" t="str">
        <f t="shared" si="41"/>
        <v/>
      </c>
      <c r="BK148" s="9"/>
    </row>
    <row r="149" spans="2:63"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Q149" s="3" t="str">
        <f>IF($A149="ADD",IF(NOT(ISBLANK(AP149)),_xlfn.XLOOKUP(AP149,ud_replacement_status[lookupValue],ud_replacement_status[lookupKey],"ERROR"),""), "")</f>
        <v/>
      </c>
      <c r="AR149" s="8"/>
      <c r="AT149" s="3" t="str">
        <f>IF($A149="ADD",IF(NOT(ISBLANK(AS149)),_xlfn.XLOOKUP(AS149,ar_replace_reason[lookupValue],ar_replace_reason[lookupKey],"ERROR"),""), "")</f>
        <v/>
      </c>
      <c r="AU149" s="3" t="str">
        <f t="shared" si="34"/>
        <v/>
      </c>
      <c r="AV149" s="3" t="str">
        <f>IF($A149="","",IF((AND($A149="ADD",OR(AU149="",AU149="Queenstown-Lakes District Council"))),"70",(_xlfn.XLOOKUP(AU149,ud_organisation_owner[lookupValue],ud_organisation_owner[lookupKey],""))))</f>
        <v/>
      </c>
      <c r="AW149" s="3" t="str">
        <f t="shared" si="35"/>
        <v/>
      </c>
      <c r="AX149" s="3" t="str">
        <f>IF($A149="","",IF((AND($A149="ADD",OR(AW149="",AW149="Queenstown-Lakes District Council"))),"70",(_xlfn.XLOOKUP(AW149,ud_organisation_owner[lookupValue],ud_organisation_owner[lookupKey],""))))</f>
        <v/>
      </c>
      <c r="AY149" s="3" t="str">
        <f t="shared" si="36"/>
        <v/>
      </c>
      <c r="AZ149" s="3" t="str">
        <f>IF($A149="","",IF((AND($A149="ADD",OR(AY149="",AY149="Local Authority"))),"17",(_xlfn.XLOOKUP(AY149,ud_sub_organisation[lookupValue],ud_sub_organisation[lookupKey],""))))</f>
        <v/>
      </c>
      <c r="BB149" s="3" t="str">
        <f>IF($A149="ADD",IF(NOT(ISBLANK(BA149)),_xlfn.XLOOKUP(BA149,ud_maintenance_organisation[lookupValue],ud_maintenance_organisation[lookupKey],"ERROR"),""), "")</f>
        <v/>
      </c>
      <c r="BC149" s="3" t="str">
        <f t="shared" si="37"/>
        <v/>
      </c>
      <c r="BD149" s="3" t="str">
        <f>IF($A149="","",IF((AND($A149="ADD",OR(BC149="",BC149="Vested Assets"))),"12",(_xlfn.XLOOKUP(BC149,ud_work_category[lookupValue],ud_work_category[lookupKey],""))))</f>
        <v/>
      </c>
      <c r="BE149" s="7"/>
      <c r="BF149" s="2" t="str">
        <f t="shared" si="38"/>
        <v/>
      </c>
      <c r="BG149" s="2" t="str">
        <f t="shared" si="39"/>
        <v/>
      </c>
      <c r="BH149" s="3" t="str">
        <f t="shared" si="40"/>
        <v/>
      </c>
      <c r="BI149" s="3" t="str">
        <f>IF($A149="","",IF((AND($A149="ADD",OR(BH149="",BH149="Excellent"))),"1",(_xlfn.XLOOKUP(BH149,condition[lookupValue],condition[lookupKey],""))))</f>
        <v/>
      </c>
      <c r="BJ149" s="8" t="str">
        <f t="shared" si="41"/>
        <v/>
      </c>
      <c r="BK149" s="9"/>
    </row>
    <row r="150" spans="2:63"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Q150" s="3" t="str">
        <f>IF($A150="ADD",IF(NOT(ISBLANK(AP150)),_xlfn.XLOOKUP(AP150,ud_replacement_status[lookupValue],ud_replacement_status[lookupKey],"ERROR"),""), "")</f>
        <v/>
      </c>
      <c r="AR150" s="8"/>
      <c r="AT150" s="3" t="str">
        <f>IF($A150="ADD",IF(NOT(ISBLANK(AS150)),_xlfn.XLOOKUP(AS150,ar_replace_reason[lookupValue],ar_replace_reason[lookupKey],"ERROR"),""), "")</f>
        <v/>
      </c>
      <c r="AU150" s="3" t="str">
        <f t="shared" si="34"/>
        <v/>
      </c>
      <c r="AV150" s="3" t="str">
        <f>IF($A150="","",IF((AND($A150="ADD",OR(AU150="",AU150="Queenstown-Lakes District Council"))),"70",(_xlfn.XLOOKUP(AU150,ud_organisation_owner[lookupValue],ud_organisation_owner[lookupKey],""))))</f>
        <v/>
      </c>
      <c r="AW150" s="3" t="str">
        <f t="shared" si="35"/>
        <v/>
      </c>
      <c r="AX150" s="3" t="str">
        <f>IF($A150="","",IF((AND($A150="ADD",OR(AW150="",AW150="Queenstown-Lakes District Council"))),"70",(_xlfn.XLOOKUP(AW150,ud_organisation_owner[lookupValue],ud_organisation_owner[lookupKey],""))))</f>
        <v/>
      </c>
      <c r="AY150" s="3" t="str">
        <f t="shared" si="36"/>
        <v/>
      </c>
      <c r="AZ150" s="3" t="str">
        <f>IF($A150="","",IF((AND($A150="ADD",OR(AY150="",AY150="Local Authority"))),"17",(_xlfn.XLOOKUP(AY150,ud_sub_organisation[lookupValue],ud_sub_organisation[lookupKey],""))))</f>
        <v/>
      </c>
      <c r="BB150" s="3" t="str">
        <f>IF($A150="ADD",IF(NOT(ISBLANK(BA150)),_xlfn.XLOOKUP(BA150,ud_maintenance_organisation[lookupValue],ud_maintenance_organisation[lookupKey],"ERROR"),""), "")</f>
        <v/>
      </c>
      <c r="BC150" s="3" t="str">
        <f t="shared" si="37"/>
        <v/>
      </c>
      <c r="BD150" s="3" t="str">
        <f>IF($A150="","",IF((AND($A150="ADD",OR(BC150="",BC150="Vested Assets"))),"12",(_xlfn.XLOOKUP(BC150,ud_work_category[lookupValue],ud_work_category[lookupKey],""))))</f>
        <v/>
      </c>
      <c r="BE150" s="7"/>
      <c r="BF150" s="2" t="str">
        <f t="shared" si="38"/>
        <v/>
      </c>
      <c r="BG150" s="2" t="str">
        <f t="shared" si="39"/>
        <v/>
      </c>
      <c r="BH150" s="3" t="str">
        <f t="shared" si="40"/>
        <v/>
      </c>
      <c r="BI150" s="3" t="str">
        <f>IF($A150="","",IF((AND($A150="ADD",OR(BH150="",BH150="Excellent"))),"1",(_xlfn.XLOOKUP(BH150,condition[lookupValue],condition[lookupKey],""))))</f>
        <v/>
      </c>
      <c r="BJ150" s="8" t="str">
        <f t="shared" si="41"/>
        <v/>
      </c>
      <c r="BK150" s="9"/>
    </row>
    <row r="151" spans="2:63"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Q151" s="3" t="str">
        <f>IF($A151="ADD",IF(NOT(ISBLANK(AP151)),_xlfn.XLOOKUP(AP151,ud_replacement_status[lookupValue],ud_replacement_status[lookupKey],"ERROR"),""), "")</f>
        <v/>
      </c>
      <c r="AR151" s="8"/>
      <c r="AT151" s="3" t="str">
        <f>IF($A151="ADD",IF(NOT(ISBLANK(AS151)),_xlfn.XLOOKUP(AS151,ar_replace_reason[lookupValue],ar_replace_reason[lookupKey],"ERROR"),""), "")</f>
        <v/>
      </c>
      <c r="AU151" s="3" t="str">
        <f t="shared" si="34"/>
        <v/>
      </c>
      <c r="AV151" s="3" t="str">
        <f>IF($A151="","",IF((AND($A151="ADD",OR(AU151="",AU151="Queenstown-Lakes District Council"))),"70",(_xlfn.XLOOKUP(AU151,ud_organisation_owner[lookupValue],ud_organisation_owner[lookupKey],""))))</f>
        <v/>
      </c>
      <c r="AW151" s="3" t="str">
        <f t="shared" si="35"/>
        <v/>
      </c>
      <c r="AX151" s="3" t="str">
        <f>IF($A151="","",IF((AND($A151="ADD",OR(AW151="",AW151="Queenstown-Lakes District Council"))),"70",(_xlfn.XLOOKUP(AW151,ud_organisation_owner[lookupValue],ud_organisation_owner[lookupKey],""))))</f>
        <v/>
      </c>
      <c r="AY151" s="3" t="str">
        <f t="shared" si="36"/>
        <v/>
      </c>
      <c r="AZ151" s="3" t="str">
        <f>IF($A151="","",IF((AND($A151="ADD",OR(AY151="",AY151="Local Authority"))),"17",(_xlfn.XLOOKUP(AY151,ud_sub_organisation[lookupValue],ud_sub_organisation[lookupKey],""))))</f>
        <v/>
      </c>
      <c r="BB151" s="3" t="str">
        <f>IF($A151="ADD",IF(NOT(ISBLANK(BA151)),_xlfn.XLOOKUP(BA151,ud_maintenance_organisation[lookupValue],ud_maintenance_organisation[lookupKey],"ERROR"),""), "")</f>
        <v/>
      </c>
      <c r="BC151" s="3" t="str">
        <f t="shared" si="37"/>
        <v/>
      </c>
      <c r="BD151" s="3" t="str">
        <f>IF($A151="","",IF((AND($A151="ADD",OR(BC151="",BC151="Vested Assets"))),"12",(_xlfn.XLOOKUP(BC151,ud_work_category[lookupValue],ud_work_category[lookupKey],""))))</f>
        <v/>
      </c>
      <c r="BE151" s="7"/>
      <c r="BF151" s="2" t="str">
        <f t="shared" si="38"/>
        <v/>
      </c>
      <c r="BG151" s="2" t="str">
        <f t="shared" si="39"/>
        <v/>
      </c>
      <c r="BH151" s="3" t="str">
        <f t="shared" si="40"/>
        <v/>
      </c>
      <c r="BI151" s="3" t="str">
        <f>IF($A151="","",IF((AND($A151="ADD",OR(BH151="",BH151="Excellent"))),"1",(_xlfn.XLOOKUP(BH151,condition[lookupValue],condition[lookupKey],""))))</f>
        <v/>
      </c>
      <c r="BJ151" s="8" t="str">
        <f t="shared" si="41"/>
        <v/>
      </c>
      <c r="BK151" s="9"/>
    </row>
    <row r="152" spans="2:63"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Q152" s="3" t="str">
        <f>IF($A152="ADD",IF(NOT(ISBLANK(AP152)),_xlfn.XLOOKUP(AP152,ud_replacement_status[lookupValue],ud_replacement_status[lookupKey],"ERROR"),""), "")</f>
        <v/>
      </c>
      <c r="AR152" s="8"/>
      <c r="AT152" s="3" t="str">
        <f>IF($A152="ADD",IF(NOT(ISBLANK(AS152)),_xlfn.XLOOKUP(AS152,ar_replace_reason[lookupValue],ar_replace_reason[lookupKey],"ERROR"),""), "")</f>
        <v/>
      </c>
      <c r="AU152" s="3" t="str">
        <f t="shared" si="34"/>
        <v/>
      </c>
      <c r="AV152" s="3" t="str">
        <f>IF($A152="","",IF((AND($A152="ADD",OR(AU152="",AU152="Queenstown-Lakes District Council"))),"70",(_xlfn.XLOOKUP(AU152,ud_organisation_owner[lookupValue],ud_organisation_owner[lookupKey],""))))</f>
        <v/>
      </c>
      <c r="AW152" s="3" t="str">
        <f t="shared" si="35"/>
        <v/>
      </c>
      <c r="AX152" s="3" t="str">
        <f>IF($A152="","",IF((AND($A152="ADD",OR(AW152="",AW152="Queenstown-Lakes District Council"))),"70",(_xlfn.XLOOKUP(AW152,ud_organisation_owner[lookupValue],ud_organisation_owner[lookupKey],""))))</f>
        <v/>
      </c>
      <c r="AY152" s="3" t="str">
        <f t="shared" si="36"/>
        <v/>
      </c>
      <c r="AZ152" s="3" t="str">
        <f>IF($A152="","",IF((AND($A152="ADD",OR(AY152="",AY152="Local Authority"))),"17",(_xlfn.XLOOKUP(AY152,ud_sub_organisation[lookupValue],ud_sub_organisation[lookupKey],""))))</f>
        <v/>
      </c>
      <c r="BB152" s="3" t="str">
        <f>IF($A152="ADD",IF(NOT(ISBLANK(BA152)),_xlfn.XLOOKUP(BA152,ud_maintenance_organisation[lookupValue],ud_maintenance_organisation[lookupKey],"ERROR"),""), "")</f>
        <v/>
      </c>
      <c r="BC152" s="3" t="str">
        <f t="shared" si="37"/>
        <v/>
      </c>
      <c r="BD152" s="3" t="str">
        <f>IF($A152="","",IF((AND($A152="ADD",OR(BC152="",BC152="Vested Assets"))),"12",(_xlfn.XLOOKUP(BC152,ud_work_category[lookupValue],ud_work_category[lookupKey],""))))</f>
        <v/>
      </c>
      <c r="BE152" s="7"/>
      <c r="BF152" s="2" t="str">
        <f t="shared" si="38"/>
        <v/>
      </c>
      <c r="BG152" s="2" t="str">
        <f t="shared" si="39"/>
        <v/>
      </c>
      <c r="BH152" s="3" t="str">
        <f t="shared" si="40"/>
        <v/>
      </c>
      <c r="BI152" s="3" t="str">
        <f>IF($A152="","",IF((AND($A152="ADD",OR(BH152="",BH152="Excellent"))),"1",(_xlfn.XLOOKUP(BH152,condition[lookupValue],condition[lookupKey],""))))</f>
        <v/>
      </c>
      <c r="BJ152" s="8" t="str">
        <f t="shared" si="41"/>
        <v/>
      </c>
      <c r="BK152" s="9"/>
    </row>
    <row r="153" spans="2:63"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Q153" s="3" t="str">
        <f>IF($A153="ADD",IF(NOT(ISBLANK(AP153)),_xlfn.XLOOKUP(AP153,ud_replacement_status[lookupValue],ud_replacement_status[lookupKey],"ERROR"),""), "")</f>
        <v/>
      </c>
      <c r="AR153" s="8"/>
      <c r="AT153" s="3" t="str">
        <f>IF($A153="ADD",IF(NOT(ISBLANK(AS153)),_xlfn.XLOOKUP(AS153,ar_replace_reason[lookupValue],ar_replace_reason[lookupKey],"ERROR"),""), "")</f>
        <v/>
      </c>
      <c r="AU153" s="3" t="str">
        <f t="shared" si="34"/>
        <v/>
      </c>
      <c r="AV153" s="3" t="str">
        <f>IF($A153="","",IF((AND($A153="ADD",OR(AU153="",AU153="Queenstown-Lakes District Council"))),"70",(_xlfn.XLOOKUP(AU153,ud_organisation_owner[lookupValue],ud_organisation_owner[lookupKey],""))))</f>
        <v/>
      </c>
      <c r="AW153" s="3" t="str">
        <f t="shared" si="35"/>
        <v/>
      </c>
      <c r="AX153" s="3" t="str">
        <f>IF($A153="","",IF((AND($A153="ADD",OR(AW153="",AW153="Queenstown-Lakes District Council"))),"70",(_xlfn.XLOOKUP(AW153,ud_organisation_owner[lookupValue],ud_organisation_owner[lookupKey],""))))</f>
        <v/>
      </c>
      <c r="AY153" s="3" t="str">
        <f t="shared" si="36"/>
        <v/>
      </c>
      <c r="AZ153" s="3" t="str">
        <f>IF($A153="","",IF((AND($A153="ADD",OR(AY153="",AY153="Local Authority"))),"17",(_xlfn.XLOOKUP(AY153,ud_sub_organisation[lookupValue],ud_sub_organisation[lookupKey],""))))</f>
        <v/>
      </c>
      <c r="BB153" s="3" t="str">
        <f>IF($A153="ADD",IF(NOT(ISBLANK(BA153)),_xlfn.XLOOKUP(BA153,ud_maintenance_organisation[lookupValue],ud_maintenance_organisation[lookupKey],"ERROR"),""), "")</f>
        <v/>
      </c>
      <c r="BC153" s="3" t="str">
        <f t="shared" si="37"/>
        <v/>
      </c>
      <c r="BD153" s="3" t="str">
        <f>IF($A153="","",IF((AND($A153="ADD",OR(BC153="",BC153="Vested Assets"))),"12",(_xlfn.XLOOKUP(BC153,ud_work_category[lookupValue],ud_work_category[lookupKey],""))))</f>
        <v/>
      </c>
      <c r="BE153" s="7"/>
      <c r="BF153" s="2" t="str">
        <f t="shared" si="38"/>
        <v/>
      </c>
      <c r="BG153" s="2" t="str">
        <f t="shared" si="39"/>
        <v/>
      </c>
      <c r="BH153" s="3" t="str">
        <f t="shared" si="40"/>
        <v/>
      </c>
      <c r="BI153" s="3" t="str">
        <f>IF($A153="","",IF((AND($A153="ADD",OR(BH153="",BH153="Excellent"))),"1",(_xlfn.XLOOKUP(BH153,condition[lookupValue],condition[lookupKey],""))))</f>
        <v/>
      </c>
      <c r="BJ153" s="8" t="str">
        <f t="shared" si="41"/>
        <v/>
      </c>
      <c r="BK153" s="9"/>
    </row>
    <row r="154" spans="2:63"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Q154" s="3" t="str">
        <f>IF($A154="ADD",IF(NOT(ISBLANK(AP154)),_xlfn.XLOOKUP(AP154,ud_replacement_status[lookupValue],ud_replacement_status[lookupKey],"ERROR"),""), "")</f>
        <v/>
      </c>
      <c r="AR154" s="8"/>
      <c r="AT154" s="3" t="str">
        <f>IF($A154="ADD",IF(NOT(ISBLANK(AS154)),_xlfn.XLOOKUP(AS154,ar_replace_reason[lookupValue],ar_replace_reason[lookupKey],"ERROR"),""), "")</f>
        <v/>
      </c>
      <c r="AU154" s="3" t="str">
        <f t="shared" si="34"/>
        <v/>
      </c>
      <c r="AV154" s="3" t="str">
        <f>IF($A154="","",IF((AND($A154="ADD",OR(AU154="",AU154="Queenstown-Lakes District Council"))),"70",(_xlfn.XLOOKUP(AU154,ud_organisation_owner[lookupValue],ud_organisation_owner[lookupKey],""))))</f>
        <v/>
      </c>
      <c r="AW154" s="3" t="str">
        <f t="shared" si="35"/>
        <v/>
      </c>
      <c r="AX154" s="3" t="str">
        <f>IF($A154="","",IF((AND($A154="ADD",OR(AW154="",AW154="Queenstown-Lakes District Council"))),"70",(_xlfn.XLOOKUP(AW154,ud_organisation_owner[lookupValue],ud_organisation_owner[lookupKey],""))))</f>
        <v/>
      </c>
      <c r="AY154" s="3" t="str">
        <f t="shared" si="36"/>
        <v/>
      </c>
      <c r="AZ154" s="3" t="str">
        <f>IF($A154="","",IF((AND($A154="ADD",OR(AY154="",AY154="Local Authority"))),"17",(_xlfn.XLOOKUP(AY154,ud_sub_organisation[lookupValue],ud_sub_organisation[lookupKey],""))))</f>
        <v/>
      </c>
      <c r="BB154" s="3" t="str">
        <f>IF($A154="ADD",IF(NOT(ISBLANK(BA154)),_xlfn.XLOOKUP(BA154,ud_maintenance_organisation[lookupValue],ud_maintenance_organisation[lookupKey],"ERROR"),""), "")</f>
        <v/>
      </c>
      <c r="BC154" s="3" t="str">
        <f t="shared" si="37"/>
        <v/>
      </c>
      <c r="BD154" s="3" t="str">
        <f>IF($A154="","",IF((AND($A154="ADD",OR(BC154="",BC154="Vested Assets"))),"12",(_xlfn.XLOOKUP(BC154,ud_work_category[lookupValue],ud_work_category[lookupKey],""))))</f>
        <v/>
      </c>
      <c r="BE154" s="7"/>
      <c r="BF154" s="2" t="str">
        <f t="shared" si="38"/>
        <v/>
      </c>
      <c r="BG154" s="2" t="str">
        <f t="shared" si="39"/>
        <v/>
      </c>
      <c r="BH154" s="3" t="str">
        <f t="shared" si="40"/>
        <v/>
      </c>
      <c r="BI154" s="3" t="str">
        <f>IF($A154="","",IF((AND($A154="ADD",OR(BH154="",BH154="Excellent"))),"1",(_xlfn.XLOOKUP(BH154,condition[lookupValue],condition[lookupKey],""))))</f>
        <v/>
      </c>
      <c r="BJ154" s="8" t="str">
        <f t="shared" si="41"/>
        <v/>
      </c>
      <c r="BK154" s="9"/>
    </row>
    <row r="155" spans="2:63"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Q155" s="3" t="str">
        <f>IF($A155="ADD",IF(NOT(ISBLANK(AP155)),_xlfn.XLOOKUP(AP155,ud_replacement_status[lookupValue],ud_replacement_status[lookupKey],"ERROR"),""), "")</f>
        <v/>
      </c>
      <c r="AR155" s="8"/>
      <c r="AT155" s="3" t="str">
        <f>IF($A155="ADD",IF(NOT(ISBLANK(AS155)),_xlfn.XLOOKUP(AS155,ar_replace_reason[lookupValue],ar_replace_reason[lookupKey],"ERROR"),""), "")</f>
        <v/>
      </c>
      <c r="AU155" s="3" t="str">
        <f t="shared" si="34"/>
        <v/>
      </c>
      <c r="AV155" s="3" t="str">
        <f>IF($A155="","",IF((AND($A155="ADD",OR(AU155="",AU155="Queenstown-Lakes District Council"))),"70",(_xlfn.XLOOKUP(AU155,ud_organisation_owner[lookupValue],ud_organisation_owner[lookupKey],""))))</f>
        <v/>
      </c>
      <c r="AW155" s="3" t="str">
        <f t="shared" si="35"/>
        <v/>
      </c>
      <c r="AX155" s="3" t="str">
        <f>IF($A155="","",IF((AND($A155="ADD",OR(AW155="",AW155="Queenstown-Lakes District Council"))),"70",(_xlfn.XLOOKUP(AW155,ud_organisation_owner[lookupValue],ud_organisation_owner[lookupKey],""))))</f>
        <v/>
      </c>
      <c r="AY155" s="3" t="str">
        <f t="shared" si="36"/>
        <v/>
      </c>
      <c r="AZ155" s="3" t="str">
        <f>IF($A155="","",IF((AND($A155="ADD",OR(AY155="",AY155="Local Authority"))),"17",(_xlfn.XLOOKUP(AY155,ud_sub_organisation[lookupValue],ud_sub_organisation[lookupKey],""))))</f>
        <v/>
      </c>
      <c r="BB155" s="3" t="str">
        <f>IF($A155="ADD",IF(NOT(ISBLANK(BA155)),_xlfn.XLOOKUP(BA155,ud_maintenance_organisation[lookupValue],ud_maintenance_organisation[lookupKey],"ERROR"),""), "")</f>
        <v/>
      </c>
      <c r="BC155" s="3" t="str">
        <f t="shared" si="37"/>
        <v/>
      </c>
      <c r="BD155" s="3" t="str">
        <f>IF($A155="","",IF((AND($A155="ADD",OR(BC155="",BC155="Vested Assets"))),"12",(_xlfn.XLOOKUP(BC155,ud_work_category[lookupValue],ud_work_category[lookupKey],""))))</f>
        <v/>
      </c>
      <c r="BE155" s="7"/>
      <c r="BF155" s="2" t="str">
        <f t="shared" si="38"/>
        <v/>
      </c>
      <c r="BG155" s="2" t="str">
        <f t="shared" si="39"/>
        <v/>
      </c>
      <c r="BH155" s="3" t="str">
        <f t="shared" si="40"/>
        <v/>
      </c>
      <c r="BI155" s="3" t="str">
        <f>IF($A155="","",IF((AND($A155="ADD",OR(BH155="",BH155="Excellent"))),"1",(_xlfn.XLOOKUP(BH155,condition[lookupValue],condition[lookupKey],""))))</f>
        <v/>
      </c>
      <c r="BJ155" s="8" t="str">
        <f t="shared" si="41"/>
        <v/>
      </c>
      <c r="BK155" s="9"/>
    </row>
    <row r="156" spans="2:63"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Q156" s="3" t="str">
        <f>IF($A156="ADD",IF(NOT(ISBLANK(AP156)),_xlfn.XLOOKUP(AP156,ud_replacement_status[lookupValue],ud_replacement_status[lookupKey],"ERROR"),""), "")</f>
        <v/>
      </c>
      <c r="AR156" s="8"/>
      <c r="AT156" s="3" t="str">
        <f>IF($A156="ADD",IF(NOT(ISBLANK(AS156)),_xlfn.XLOOKUP(AS156,ar_replace_reason[lookupValue],ar_replace_reason[lookupKey],"ERROR"),""), "")</f>
        <v/>
      </c>
      <c r="AU156" s="3" t="str">
        <f t="shared" si="34"/>
        <v/>
      </c>
      <c r="AV156" s="3" t="str">
        <f>IF($A156="","",IF((AND($A156="ADD",OR(AU156="",AU156="Queenstown-Lakes District Council"))),"70",(_xlfn.XLOOKUP(AU156,ud_organisation_owner[lookupValue],ud_organisation_owner[lookupKey],""))))</f>
        <v/>
      </c>
      <c r="AW156" s="3" t="str">
        <f t="shared" si="35"/>
        <v/>
      </c>
      <c r="AX156" s="3" t="str">
        <f>IF($A156="","",IF((AND($A156="ADD",OR(AW156="",AW156="Queenstown-Lakes District Council"))),"70",(_xlfn.XLOOKUP(AW156,ud_organisation_owner[lookupValue],ud_organisation_owner[lookupKey],""))))</f>
        <v/>
      </c>
      <c r="AY156" s="3" t="str">
        <f t="shared" si="36"/>
        <v/>
      </c>
      <c r="AZ156" s="3" t="str">
        <f>IF($A156="","",IF((AND($A156="ADD",OR(AY156="",AY156="Local Authority"))),"17",(_xlfn.XLOOKUP(AY156,ud_sub_organisation[lookupValue],ud_sub_organisation[lookupKey],""))))</f>
        <v/>
      </c>
      <c r="BB156" s="3" t="str">
        <f>IF($A156="ADD",IF(NOT(ISBLANK(BA156)),_xlfn.XLOOKUP(BA156,ud_maintenance_organisation[lookupValue],ud_maintenance_organisation[lookupKey],"ERROR"),""), "")</f>
        <v/>
      </c>
      <c r="BC156" s="3" t="str">
        <f t="shared" si="37"/>
        <v/>
      </c>
      <c r="BD156" s="3" t="str">
        <f>IF($A156="","",IF((AND($A156="ADD",OR(BC156="",BC156="Vested Assets"))),"12",(_xlfn.XLOOKUP(BC156,ud_work_category[lookupValue],ud_work_category[lookupKey],""))))</f>
        <v/>
      </c>
      <c r="BE156" s="7"/>
      <c r="BF156" s="2" t="str">
        <f t="shared" si="38"/>
        <v/>
      </c>
      <c r="BG156" s="2" t="str">
        <f t="shared" si="39"/>
        <v/>
      </c>
      <c r="BH156" s="3" t="str">
        <f t="shared" si="40"/>
        <v/>
      </c>
      <c r="BI156" s="3" t="str">
        <f>IF($A156="","",IF((AND($A156="ADD",OR(BH156="",BH156="Excellent"))),"1",(_xlfn.XLOOKUP(BH156,condition[lookupValue],condition[lookupKey],""))))</f>
        <v/>
      </c>
      <c r="BJ156" s="8" t="str">
        <f t="shared" si="41"/>
        <v/>
      </c>
      <c r="BK156" s="9"/>
    </row>
    <row r="157" spans="2:63"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Q157" s="3" t="str">
        <f>IF($A157="ADD",IF(NOT(ISBLANK(AP157)),_xlfn.XLOOKUP(AP157,ud_replacement_status[lookupValue],ud_replacement_status[lookupKey],"ERROR"),""), "")</f>
        <v/>
      </c>
      <c r="AR157" s="8"/>
      <c r="AT157" s="3" t="str">
        <f>IF($A157="ADD",IF(NOT(ISBLANK(AS157)),_xlfn.XLOOKUP(AS157,ar_replace_reason[lookupValue],ar_replace_reason[lookupKey],"ERROR"),""), "")</f>
        <v/>
      </c>
      <c r="AU157" s="3" t="str">
        <f t="shared" si="34"/>
        <v/>
      </c>
      <c r="AV157" s="3" t="str">
        <f>IF($A157="","",IF((AND($A157="ADD",OR(AU157="",AU157="Queenstown-Lakes District Council"))),"70",(_xlfn.XLOOKUP(AU157,ud_organisation_owner[lookupValue],ud_organisation_owner[lookupKey],""))))</f>
        <v/>
      </c>
      <c r="AW157" s="3" t="str">
        <f t="shared" si="35"/>
        <v/>
      </c>
      <c r="AX157" s="3" t="str">
        <f>IF($A157="","",IF((AND($A157="ADD",OR(AW157="",AW157="Queenstown-Lakes District Council"))),"70",(_xlfn.XLOOKUP(AW157,ud_organisation_owner[lookupValue],ud_organisation_owner[lookupKey],""))))</f>
        <v/>
      </c>
      <c r="AY157" s="3" t="str">
        <f t="shared" si="36"/>
        <v/>
      </c>
      <c r="AZ157" s="3" t="str">
        <f>IF($A157="","",IF((AND($A157="ADD",OR(AY157="",AY157="Local Authority"))),"17",(_xlfn.XLOOKUP(AY157,ud_sub_organisation[lookupValue],ud_sub_organisation[lookupKey],""))))</f>
        <v/>
      </c>
      <c r="BB157" s="3" t="str">
        <f>IF($A157="ADD",IF(NOT(ISBLANK(BA157)),_xlfn.XLOOKUP(BA157,ud_maintenance_organisation[lookupValue],ud_maintenance_organisation[lookupKey],"ERROR"),""), "")</f>
        <v/>
      </c>
      <c r="BC157" s="3" t="str">
        <f t="shared" si="37"/>
        <v/>
      </c>
      <c r="BD157" s="3" t="str">
        <f>IF($A157="","",IF((AND($A157="ADD",OR(BC157="",BC157="Vested Assets"))),"12",(_xlfn.XLOOKUP(BC157,ud_work_category[lookupValue],ud_work_category[lookupKey],""))))</f>
        <v/>
      </c>
      <c r="BE157" s="7"/>
      <c r="BF157" s="2" t="str">
        <f t="shared" si="38"/>
        <v/>
      </c>
      <c r="BG157" s="2" t="str">
        <f t="shared" si="39"/>
        <v/>
      </c>
      <c r="BH157" s="3" t="str">
        <f t="shared" si="40"/>
        <v/>
      </c>
      <c r="BI157" s="3" t="str">
        <f>IF($A157="","",IF((AND($A157="ADD",OR(BH157="",BH157="Excellent"))),"1",(_xlfn.XLOOKUP(BH157,condition[lookupValue],condition[lookupKey],""))))</f>
        <v/>
      </c>
      <c r="BJ157" s="8" t="str">
        <f t="shared" si="41"/>
        <v/>
      </c>
      <c r="BK157" s="9"/>
    </row>
    <row r="158" spans="2:63"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Q158" s="3" t="str">
        <f>IF($A158="ADD",IF(NOT(ISBLANK(AP158)),_xlfn.XLOOKUP(AP158,ud_replacement_status[lookupValue],ud_replacement_status[lookupKey],"ERROR"),""), "")</f>
        <v/>
      </c>
      <c r="AR158" s="8"/>
      <c r="AT158" s="3" t="str">
        <f>IF($A158="ADD",IF(NOT(ISBLANK(AS158)),_xlfn.XLOOKUP(AS158,ar_replace_reason[lookupValue],ar_replace_reason[lookupKey],"ERROR"),""), "")</f>
        <v/>
      </c>
      <c r="AU158" s="3" t="str">
        <f t="shared" si="34"/>
        <v/>
      </c>
      <c r="AV158" s="3" t="str">
        <f>IF($A158="","",IF((AND($A158="ADD",OR(AU158="",AU158="Queenstown-Lakes District Council"))),"70",(_xlfn.XLOOKUP(AU158,ud_organisation_owner[lookupValue],ud_organisation_owner[lookupKey],""))))</f>
        <v/>
      </c>
      <c r="AW158" s="3" t="str">
        <f t="shared" si="35"/>
        <v/>
      </c>
      <c r="AX158" s="3" t="str">
        <f>IF($A158="","",IF((AND($A158="ADD",OR(AW158="",AW158="Queenstown-Lakes District Council"))),"70",(_xlfn.XLOOKUP(AW158,ud_organisation_owner[lookupValue],ud_organisation_owner[lookupKey],""))))</f>
        <v/>
      </c>
      <c r="AY158" s="3" t="str">
        <f t="shared" si="36"/>
        <v/>
      </c>
      <c r="AZ158" s="3" t="str">
        <f>IF($A158="","",IF((AND($A158="ADD",OR(AY158="",AY158="Local Authority"))),"17",(_xlfn.XLOOKUP(AY158,ud_sub_organisation[lookupValue],ud_sub_organisation[lookupKey],""))))</f>
        <v/>
      </c>
      <c r="BB158" s="3" t="str">
        <f>IF($A158="ADD",IF(NOT(ISBLANK(BA158)),_xlfn.XLOOKUP(BA158,ud_maintenance_organisation[lookupValue],ud_maintenance_organisation[lookupKey],"ERROR"),""), "")</f>
        <v/>
      </c>
      <c r="BC158" s="3" t="str">
        <f t="shared" si="37"/>
        <v/>
      </c>
      <c r="BD158" s="3" t="str">
        <f>IF($A158="","",IF((AND($A158="ADD",OR(BC158="",BC158="Vested Assets"))),"12",(_xlfn.XLOOKUP(BC158,ud_work_category[lookupValue],ud_work_category[lookupKey],""))))</f>
        <v/>
      </c>
      <c r="BE158" s="7"/>
      <c r="BF158" s="2" t="str">
        <f t="shared" si="38"/>
        <v/>
      </c>
      <c r="BG158" s="2" t="str">
        <f t="shared" si="39"/>
        <v/>
      </c>
      <c r="BH158" s="3" t="str">
        <f t="shared" si="40"/>
        <v/>
      </c>
      <c r="BI158" s="3" t="str">
        <f>IF($A158="","",IF((AND($A158="ADD",OR(BH158="",BH158="Excellent"))),"1",(_xlfn.XLOOKUP(BH158,condition[lookupValue],condition[lookupKey],""))))</f>
        <v/>
      </c>
      <c r="BJ158" s="8" t="str">
        <f t="shared" si="41"/>
        <v/>
      </c>
      <c r="BK158" s="9"/>
    </row>
    <row r="159" spans="2:63"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Q159" s="3" t="str">
        <f>IF($A159="ADD",IF(NOT(ISBLANK(AP159)),_xlfn.XLOOKUP(AP159,ud_replacement_status[lookupValue],ud_replacement_status[lookupKey],"ERROR"),""), "")</f>
        <v/>
      </c>
      <c r="AR159" s="8"/>
      <c r="AT159" s="3" t="str">
        <f>IF($A159="ADD",IF(NOT(ISBLANK(AS159)),_xlfn.XLOOKUP(AS159,ar_replace_reason[lookupValue],ar_replace_reason[lookupKey],"ERROR"),""), "")</f>
        <v/>
      </c>
      <c r="AU159" s="3" t="str">
        <f t="shared" si="34"/>
        <v/>
      </c>
      <c r="AV159" s="3" t="str">
        <f>IF($A159="","",IF((AND($A159="ADD",OR(AU159="",AU159="Queenstown-Lakes District Council"))),"70",(_xlfn.XLOOKUP(AU159,ud_organisation_owner[lookupValue],ud_organisation_owner[lookupKey],""))))</f>
        <v/>
      </c>
      <c r="AW159" s="3" t="str">
        <f t="shared" si="35"/>
        <v/>
      </c>
      <c r="AX159" s="3" t="str">
        <f>IF($A159="","",IF((AND($A159="ADD",OR(AW159="",AW159="Queenstown-Lakes District Council"))),"70",(_xlfn.XLOOKUP(AW159,ud_organisation_owner[lookupValue],ud_organisation_owner[lookupKey],""))))</f>
        <v/>
      </c>
      <c r="AY159" s="3" t="str">
        <f t="shared" si="36"/>
        <v/>
      </c>
      <c r="AZ159" s="3" t="str">
        <f>IF($A159="","",IF((AND($A159="ADD",OR(AY159="",AY159="Local Authority"))),"17",(_xlfn.XLOOKUP(AY159,ud_sub_organisation[lookupValue],ud_sub_organisation[lookupKey],""))))</f>
        <v/>
      </c>
      <c r="BB159" s="3" t="str">
        <f>IF($A159="ADD",IF(NOT(ISBLANK(BA159)),_xlfn.XLOOKUP(BA159,ud_maintenance_organisation[lookupValue],ud_maintenance_organisation[lookupKey],"ERROR"),""), "")</f>
        <v/>
      </c>
      <c r="BC159" s="3" t="str">
        <f t="shared" si="37"/>
        <v/>
      </c>
      <c r="BD159" s="3" t="str">
        <f>IF($A159="","",IF((AND($A159="ADD",OR(BC159="",BC159="Vested Assets"))),"12",(_xlfn.XLOOKUP(BC159,ud_work_category[lookupValue],ud_work_category[lookupKey],""))))</f>
        <v/>
      </c>
      <c r="BE159" s="7"/>
      <c r="BF159" s="2" t="str">
        <f t="shared" si="38"/>
        <v/>
      </c>
      <c r="BG159" s="2" t="str">
        <f t="shared" si="39"/>
        <v/>
      </c>
      <c r="BH159" s="3" t="str">
        <f t="shared" si="40"/>
        <v/>
      </c>
      <c r="BI159" s="3" t="str">
        <f>IF($A159="","",IF((AND($A159="ADD",OR(BH159="",BH159="Excellent"))),"1",(_xlfn.XLOOKUP(BH159,condition[lookupValue],condition[lookupKey],""))))</f>
        <v/>
      </c>
      <c r="BJ159" s="8" t="str">
        <f t="shared" si="41"/>
        <v/>
      </c>
      <c r="BK159" s="9"/>
    </row>
    <row r="160" spans="2:63"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Q160" s="3" t="str">
        <f>IF($A160="ADD",IF(NOT(ISBLANK(AP160)),_xlfn.XLOOKUP(AP160,ud_replacement_status[lookupValue],ud_replacement_status[lookupKey],"ERROR"),""), "")</f>
        <v/>
      </c>
      <c r="AR160" s="8"/>
      <c r="AT160" s="3" t="str">
        <f>IF($A160="ADD",IF(NOT(ISBLANK(AS160)),_xlfn.XLOOKUP(AS160,ar_replace_reason[lookupValue],ar_replace_reason[lookupKey],"ERROR"),""), "")</f>
        <v/>
      </c>
      <c r="AU160" s="3" t="str">
        <f t="shared" si="34"/>
        <v/>
      </c>
      <c r="AV160" s="3" t="str">
        <f>IF($A160="","",IF((AND($A160="ADD",OR(AU160="",AU160="Queenstown-Lakes District Council"))),"70",(_xlfn.XLOOKUP(AU160,ud_organisation_owner[lookupValue],ud_organisation_owner[lookupKey],""))))</f>
        <v/>
      </c>
      <c r="AW160" s="3" t="str">
        <f t="shared" si="35"/>
        <v/>
      </c>
      <c r="AX160" s="3" t="str">
        <f>IF($A160="","",IF((AND($A160="ADD",OR(AW160="",AW160="Queenstown-Lakes District Council"))),"70",(_xlfn.XLOOKUP(AW160,ud_organisation_owner[lookupValue],ud_organisation_owner[lookupKey],""))))</f>
        <v/>
      </c>
      <c r="AY160" s="3" t="str">
        <f t="shared" si="36"/>
        <v/>
      </c>
      <c r="AZ160" s="3" t="str">
        <f>IF($A160="","",IF((AND($A160="ADD",OR(AY160="",AY160="Local Authority"))),"17",(_xlfn.XLOOKUP(AY160,ud_sub_organisation[lookupValue],ud_sub_organisation[lookupKey],""))))</f>
        <v/>
      </c>
      <c r="BB160" s="3" t="str">
        <f>IF($A160="ADD",IF(NOT(ISBLANK(BA160)),_xlfn.XLOOKUP(BA160,ud_maintenance_organisation[lookupValue],ud_maintenance_organisation[lookupKey],"ERROR"),""), "")</f>
        <v/>
      </c>
      <c r="BC160" s="3" t="str">
        <f t="shared" si="37"/>
        <v/>
      </c>
      <c r="BD160" s="3" t="str">
        <f>IF($A160="","",IF((AND($A160="ADD",OR(BC160="",BC160="Vested Assets"))),"12",(_xlfn.XLOOKUP(BC160,ud_work_category[lookupValue],ud_work_category[lookupKey],""))))</f>
        <v/>
      </c>
      <c r="BE160" s="7"/>
      <c r="BF160" s="2" t="str">
        <f t="shared" si="38"/>
        <v/>
      </c>
      <c r="BG160" s="2" t="str">
        <f t="shared" si="39"/>
        <v/>
      </c>
      <c r="BH160" s="3" t="str">
        <f t="shared" si="40"/>
        <v/>
      </c>
      <c r="BI160" s="3" t="str">
        <f>IF($A160="","",IF((AND($A160="ADD",OR(BH160="",BH160="Excellent"))),"1",(_xlfn.XLOOKUP(BH160,condition[lookupValue],condition[lookupKey],""))))</f>
        <v/>
      </c>
      <c r="BJ160" s="8" t="str">
        <f t="shared" si="41"/>
        <v/>
      </c>
      <c r="BK160" s="9"/>
    </row>
    <row r="161" spans="2:63"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Q161" s="3" t="str">
        <f>IF($A161="ADD",IF(NOT(ISBLANK(AP161)),_xlfn.XLOOKUP(AP161,ud_replacement_status[lookupValue],ud_replacement_status[lookupKey],"ERROR"),""), "")</f>
        <v/>
      </c>
      <c r="AR161" s="8"/>
      <c r="AT161" s="3" t="str">
        <f>IF($A161="ADD",IF(NOT(ISBLANK(AS161)),_xlfn.XLOOKUP(AS161,ar_replace_reason[lookupValue],ar_replace_reason[lookupKey],"ERROR"),""), "")</f>
        <v/>
      </c>
      <c r="AU161" s="3" t="str">
        <f t="shared" si="34"/>
        <v/>
      </c>
      <c r="AV161" s="3" t="str">
        <f>IF($A161="","",IF((AND($A161="ADD",OR(AU161="",AU161="Queenstown-Lakes District Council"))),"70",(_xlfn.XLOOKUP(AU161,ud_organisation_owner[lookupValue],ud_organisation_owner[lookupKey],""))))</f>
        <v/>
      </c>
      <c r="AW161" s="3" t="str">
        <f t="shared" si="35"/>
        <v/>
      </c>
      <c r="AX161" s="3" t="str">
        <f>IF($A161="","",IF((AND($A161="ADD",OR(AW161="",AW161="Queenstown-Lakes District Council"))),"70",(_xlfn.XLOOKUP(AW161,ud_organisation_owner[lookupValue],ud_organisation_owner[lookupKey],""))))</f>
        <v/>
      </c>
      <c r="AY161" s="3" t="str">
        <f t="shared" si="36"/>
        <v/>
      </c>
      <c r="AZ161" s="3" t="str">
        <f>IF($A161="","",IF((AND($A161="ADD",OR(AY161="",AY161="Local Authority"))),"17",(_xlfn.XLOOKUP(AY161,ud_sub_organisation[lookupValue],ud_sub_organisation[lookupKey],""))))</f>
        <v/>
      </c>
      <c r="BB161" s="3" t="str">
        <f>IF($A161="ADD",IF(NOT(ISBLANK(BA161)),_xlfn.XLOOKUP(BA161,ud_maintenance_organisation[lookupValue],ud_maintenance_organisation[lookupKey],"ERROR"),""), "")</f>
        <v/>
      </c>
      <c r="BC161" s="3" t="str">
        <f t="shared" si="37"/>
        <v/>
      </c>
      <c r="BD161" s="3" t="str">
        <f>IF($A161="","",IF((AND($A161="ADD",OR(BC161="",BC161="Vested Assets"))),"12",(_xlfn.XLOOKUP(BC161,ud_work_category[lookupValue],ud_work_category[lookupKey],""))))</f>
        <v/>
      </c>
      <c r="BE161" s="7"/>
      <c r="BF161" s="2" t="str">
        <f t="shared" si="38"/>
        <v/>
      </c>
      <c r="BG161" s="2" t="str">
        <f t="shared" si="39"/>
        <v/>
      </c>
      <c r="BH161" s="3" t="str">
        <f t="shared" si="40"/>
        <v/>
      </c>
      <c r="BI161" s="3" t="str">
        <f>IF($A161="","",IF((AND($A161="ADD",OR(BH161="",BH161="Excellent"))),"1",(_xlfn.XLOOKUP(BH161,condition[lookupValue],condition[lookupKey],""))))</f>
        <v/>
      </c>
      <c r="BJ161" s="8" t="str">
        <f t="shared" si="41"/>
        <v/>
      </c>
      <c r="BK161" s="9"/>
    </row>
    <row r="162" spans="2:63"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Q162" s="3" t="str">
        <f>IF($A162="ADD",IF(NOT(ISBLANK(AP162)),_xlfn.XLOOKUP(AP162,ud_replacement_status[lookupValue],ud_replacement_status[lookupKey],"ERROR"),""), "")</f>
        <v/>
      </c>
      <c r="AR162" s="8"/>
      <c r="AT162" s="3" t="str">
        <f>IF($A162="ADD",IF(NOT(ISBLANK(AS162)),_xlfn.XLOOKUP(AS162,ar_replace_reason[lookupValue],ar_replace_reason[lookupKey],"ERROR"),""), "")</f>
        <v/>
      </c>
      <c r="AU162" s="3" t="str">
        <f t="shared" si="34"/>
        <v/>
      </c>
      <c r="AV162" s="3" t="str">
        <f>IF($A162="","",IF((AND($A162="ADD",OR(AU162="",AU162="Queenstown-Lakes District Council"))),"70",(_xlfn.XLOOKUP(AU162,ud_organisation_owner[lookupValue],ud_organisation_owner[lookupKey],""))))</f>
        <v/>
      </c>
      <c r="AW162" s="3" t="str">
        <f t="shared" si="35"/>
        <v/>
      </c>
      <c r="AX162" s="3" t="str">
        <f>IF($A162="","",IF((AND($A162="ADD",OR(AW162="",AW162="Queenstown-Lakes District Council"))),"70",(_xlfn.XLOOKUP(AW162,ud_organisation_owner[lookupValue],ud_organisation_owner[lookupKey],""))))</f>
        <v/>
      </c>
      <c r="AY162" s="3" t="str">
        <f t="shared" si="36"/>
        <v/>
      </c>
      <c r="AZ162" s="3" t="str">
        <f>IF($A162="","",IF((AND($A162="ADD",OR(AY162="",AY162="Local Authority"))),"17",(_xlfn.XLOOKUP(AY162,ud_sub_organisation[lookupValue],ud_sub_organisation[lookupKey],""))))</f>
        <v/>
      </c>
      <c r="BB162" s="3" t="str">
        <f>IF($A162="ADD",IF(NOT(ISBLANK(BA162)),_xlfn.XLOOKUP(BA162,ud_maintenance_organisation[lookupValue],ud_maintenance_organisation[lookupKey],"ERROR"),""), "")</f>
        <v/>
      </c>
      <c r="BC162" s="3" t="str">
        <f t="shared" si="37"/>
        <v/>
      </c>
      <c r="BD162" s="3" t="str">
        <f>IF($A162="","",IF((AND($A162="ADD",OR(BC162="",BC162="Vested Assets"))),"12",(_xlfn.XLOOKUP(BC162,ud_work_category[lookupValue],ud_work_category[lookupKey],""))))</f>
        <v/>
      </c>
      <c r="BE162" s="7"/>
      <c r="BF162" s="2" t="str">
        <f t="shared" si="38"/>
        <v/>
      </c>
      <c r="BG162" s="2" t="str">
        <f t="shared" si="39"/>
        <v/>
      </c>
      <c r="BH162" s="3" t="str">
        <f t="shared" si="40"/>
        <v/>
      </c>
      <c r="BI162" s="3" t="str">
        <f>IF($A162="","",IF((AND($A162="ADD",OR(BH162="",BH162="Excellent"))),"1",(_xlfn.XLOOKUP(BH162,condition[lookupValue],condition[lookupKey],""))))</f>
        <v/>
      </c>
      <c r="BJ162" s="8" t="str">
        <f t="shared" si="41"/>
        <v/>
      </c>
      <c r="BK162" s="9"/>
    </row>
    <row r="163" spans="2:63"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Q163" s="3" t="str">
        <f>IF($A163="ADD",IF(NOT(ISBLANK(AP163)),_xlfn.XLOOKUP(AP163,ud_replacement_status[lookupValue],ud_replacement_status[lookupKey],"ERROR"),""), "")</f>
        <v/>
      </c>
      <c r="AR163" s="8"/>
      <c r="AT163" s="3" t="str">
        <f>IF($A163="ADD",IF(NOT(ISBLANK(AS163)),_xlfn.XLOOKUP(AS163,ar_replace_reason[lookupValue],ar_replace_reason[lookupKey],"ERROR"),""), "")</f>
        <v/>
      </c>
      <c r="AU163" s="3" t="str">
        <f t="shared" si="34"/>
        <v/>
      </c>
      <c r="AV163" s="3" t="str">
        <f>IF($A163="","",IF((AND($A163="ADD",OR(AU163="",AU163="Queenstown-Lakes District Council"))),"70",(_xlfn.XLOOKUP(AU163,ud_organisation_owner[lookupValue],ud_organisation_owner[lookupKey],""))))</f>
        <v/>
      </c>
      <c r="AW163" s="3" t="str">
        <f t="shared" si="35"/>
        <v/>
      </c>
      <c r="AX163" s="3" t="str">
        <f>IF($A163="","",IF((AND($A163="ADD",OR(AW163="",AW163="Queenstown-Lakes District Council"))),"70",(_xlfn.XLOOKUP(AW163,ud_organisation_owner[lookupValue],ud_organisation_owner[lookupKey],""))))</f>
        <v/>
      </c>
      <c r="AY163" s="3" t="str">
        <f t="shared" si="36"/>
        <v/>
      </c>
      <c r="AZ163" s="3" t="str">
        <f>IF($A163="","",IF((AND($A163="ADD",OR(AY163="",AY163="Local Authority"))),"17",(_xlfn.XLOOKUP(AY163,ud_sub_organisation[lookupValue],ud_sub_organisation[lookupKey],""))))</f>
        <v/>
      </c>
      <c r="BB163" s="3" t="str">
        <f>IF($A163="ADD",IF(NOT(ISBLANK(BA163)),_xlfn.XLOOKUP(BA163,ud_maintenance_organisation[lookupValue],ud_maintenance_organisation[lookupKey],"ERROR"),""), "")</f>
        <v/>
      </c>
      <c r="BC163" s="3" t="str">
        <f t="shared" si="37"/>
        <v/>
      </c>
      <c r="BD163" s="3" t="str">
        <f>IF($A163="","",IF((AND($A163="ADD",OR(BC163="",BC163="Vested Assets"))),"12",(_xlfn.XLOOKUP(BC163,ud_work_category[lookupValue],ud_work_category[lookupKey],""))))</f>
        <v/>
      </c>
      <c r="BE163" s="7"/>
      <c r="BF163" s="2" t="str">
        <f t="shared" si="38"/>
        <v/>
      </c>
      <c r="BG163" s="2" t="str">
        <f t="shared" si="39"/>
        <v/>
      </c>
      <c r="BH163" s="3" t="str">
        <f t="shared" si="40"/>
        <v/>
      </c>
      <c r="BI163" s="3" t="str">
        <f>IF($A163="","",IF((AND($A163="ADD",OR(BH163="",BH163="Excellent"))),"1",(_xlfn.XLOOKUP(BH163,condition[lookupValue],condition[lookupKey],""))))</f>
        <v/>
      </c>
      <c r="BJ163" s="8" t="str">
        <f t="shared" si="41"/>
        <v/>
      </c>
      <c r="BK163" s="9"/>
    </row>
    <row r="164" spans="2:63"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Q164" s="3" t="str">
        <f>IF($A164="ADD",IF(NOT(ISBLANK(AP164)),_xlfn.XLOOKUP(AP164,ud_replacement_status[lookupValue],ud_replacement_status[lookupKey],"ERROR"),""), "")</f>
        <v/>
      </c>
      <c r="AR164" s="8"/>
      <c r="AT164" s="3" t="str">
        <f>IF($A164="ADD",IF(NOT(ISBLANK(AS164)),_xlfn.XLOOKUP(AS164,ar_replace_reason[lookupValue],ar_replace_reason[lookupKey],"ERROR"),""), "")</f>
        <v/>
      </c>
      <c r="AU164" s="3" t="str">
        <f t="shared" si="34"/>
        <v/>
      </c>
      <c r="AV164" s="3" t="str">
        <f>IF($A164="","",IF((AND($A164="ADD",OR(AU164="",AU164="Queenstown-Lakes District Council"))),"70",(_xlfn.XLOOKUP(AU164,ud_organisation_owner[lookupValue],ud_organisation_owner[lookupKey],""))))</f>
        <v/>
      </c>
      <c r="AW164" s="3" t="str">
        <f t="shared" si="35"/>
        <v/>
      </c>
      <c r="AX164" s="3" t="str">
        <f>IF($A164="","",IF((AND($A164="ADD",OR(AW164="",AW164="Queenstown-Lakes District Council"))),"70",(_xlfn.XLOOKUP(AW164,ud_organisation_owner[lookupValue],ud_organisation_owner[lookupKey],""))))</f>
        <v/>
      </c>
      <c r="AY164" s="3" t="str">
        <f t="shared" si="36"/>
        <v/>
      </c>
      <c r="AZ164" s="3" t="str">
        <f>IF($A164="","",IF((AND($A164="ADD",OR(AY164="",AY164="Local Authority"))),"17",(_xlfn.XLOOKUP(AY164,ud_sub_organisation[lookupValue],ud_sub_organisation[lookupKey],""))))</f>
        <v/>
      </c>
      <c r="BB164" s="3" t="str">
        <f>IF($A164="ADD",IF(NOT(ISBLANK(BA164)),_xlfn.XLOOKUP(BA164,ud_maintenance_organisation[lookupValue],ud_maintenance_organisation[lookupKey],"ERROR"),""), "")</f>
        <v/>
      </c>
      <c r="BC164" s="3" t="str">
        <f t="shared" si="37"/>
        <v/>
      </c>
      <c r="BD164" s="3" t="str">
        <f>IF($A164="","",IF((AND($A164="ADD",OR(BC164="",BC164="Vested Assets"))),"12",(_xlfn.XLOOKUP(BC164,ud_work_category[lookupValue],ud_work_category[lookupKey],""))))</f>
        <v/>
      </c>
      <c r="BE164" s="7"/>
      <c r="BF164" s="2" t="str">
        <f t="shared" si="38"/>
        <v/>
      </c>
      <c r="BG164" s="2" t="str">
        <f t="shared" si="39"/>
        <v/>
      </c>
      <c r="BH164" s="3" t="str">
        <f t="shared" si="40"/>
        <v/>
      </c>
      <c r="BI164" s="3" t="str">
        <f>IF($A164="","",IF((AND($A164="ADD",OR(BH164="",BH164="Excellent"))),"1",(_xlfn.XLOOKUP(BH164,condition[lookupValue],condition[lookupKey],""))))</f>
        <v/>
      </c>
      <c r="BJ164" s="8" t="str">
        <f t="shared" si="41"/>
        <v/>
      </c>
      <c r="BK164" s="9"/>
    </row>
    <row r="165" spans="2:63"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Q165" s="3" t="str">
        <f>IF($A165="ADD",IF(NOT(ISBLANK(AP165)),_xlfn.XLOOKUP(AP165,ud_replacement_status[lookupValue],ud_replacement_status[lookupKey],"ERROR"),""), "")</f>
        <v/>
      </c>
      <c r="AR165" s="8"/>
      <c r="AT165" s="3" t="str">
        <f>IF($A165="ADD",IF(NOT(ISBLANK(AS165)),_xlfn.XLOOKUP(AS165,ar_replace_reason[lookupValue],ar_replace_reason[lookupKey],"ERROR"),""), "")</f>
        <v/>
      </c>
      <c r="AU165" s="3" t="str">
        <f t="shared" si="34"/>
        <v/>
      </c>
      <c r="AV165" s="3" t="str">
        <f>IF($A165="","",IF((AND($A165="ADD",OR(AU165="",AU165="Queenstown-Lakes District Council"))),"70",(_xlfn.XLOOKUP(AU165,ud_organisation_owner[lookupValue],ud_organisation_owner[lookupKey],""))))</f>
        <v/>
      </c>
      <c r="AW165" s="3" t="str">
        <f t="shared" si="35"/>
        <v/>
      </c>
      <c r="AX165" s="3" t="str">
        <f>IF($A165="","",IF((AND($A165="ADD",OR(AW165="",AW165="Queenstown-Lakes District Council"))),"70",(_xlfn.XLOOKUP(AW165,ud_organisation_owner[lookupValue],ud_organisation_owner[lookupKey],""))))</f>
        <v/>
      </c>
      <c r="AY165" s="3" t="str">
        <f t="shared" si="36"/>
        <v/>
      </c>
      <c r="AZ165" s="3" t="str">
        <f>IF($A165="","",IF((AND($A165="ADD",OR(AY165="",AY165="Local Authority"))),"17",(_xlfn.XLOOKUP(AY165,ud_sub_organisation[lookupValue],ud_sub_organisation[lookupKey],""))))</f>
        <v/>
      </c>
      <c r="BB165" s="3" t="str">
        <f>IF($A165="ADD",IF(NOT(ISBLANK(BA165)),_xlfn.XLOOKUP(BA165,ud_maintenance_organisation[lookupValue],ud_maintenance_organisation[lookupKey],"ERROR"),""), "")</f>
        <v/>
      </c>
      <c r="BC165" s="3" t="str">
        <f t="shared" si="37"/>
        <v/>
      </c>
      <c r="BD165" s="3" t="str">
        <f>IF($A165="","",IF((AND($A165="ADD",OR(BC165="",BC165="Vested Assets"))),"12",(_xlfn.XLOOKUP(BC165,ud_work_category[lookupValue],ud_work_category[lookupKey],""))))</f>
        <v/>
      </c>
      <c r="BE165" s="7"/>
      <c r="BF165" s="2" t="str">
        <f t="shared" si="38"/>
        <v/>
      </c>
      <c r="BG165" s="2" t="str">
        <f t="shared" si="39"/>
        <v/>
      </c>
      <c r="BH165" s="3" t="str">
        <f t="shared" si="40"/>
        <v/>
      </c>
      <c r="BI165" s="3" t="str">
        <f>IF($A165="","",IF((AND($A165="ADD",OR(BH165="",BH165="Excellent"))),"1",(_xlfn.XLOOKUP(BH165,condition[lookupValue],condition[lookupKey],""))))</f>
        <v/>
      </c>
      <c r="BJ165" s="8" t="str">
        <f t="shared" si="41"/>
        <v/>
      </c>
      <c r="BK165" s="9"/>
    </row>
    <row r="166" spans="2:63"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Q166" s="3" t="str">
        <f>IF($A166="ADD",IF(NOT(ISBLANK(AP166)),_xlfn.XLOOKUP(AP166,ud_replacement_status[lookupValue],ud_replacement_status[lookupKey],"ERROR"),""), "")</f>
        <v/>
      </c>
      <c r="AR166" s="8"/>
      <c r="AT166" s="3" t="str">
        <f>IF($A166="ADD",IF(NOT(ISBLANK(AS166)),_xlfn.XLOOKUP(AS166,ar_replace_reason[lookupValue],ar_replace_reason[lookupKey],"ERROR"),""), "")</f>
        <v/>
      </c>
      <c r="AU166" s="3" t="str">
        <f t="shared" si="34"/>
        <v/>
      </c>
      <c r="AV166" s="3" t="str">
        <f>IF($A166="","",IF((AND($A166="ADD",OR(AU166="",AU166="Queenstown-Lakes District Council"))),"70",(_xlfn.XLOOKUP(AU166,ud_organisation_owner[lookupValue],ud_organisation_owner[lookupKey],""))))</f>
        <v/>
      </c>
      <c r="AW166" s="3" t="str">
        <f t="shared" si="35"/>
        <v/>
      </c>
      <c r="AX166" s="3" t="str">
        <f>IF($A166="","",IF((AND($A166="ADD",OR(AW166="",AW166="Queenstown-Lakes District Council"))),"70",(_xlfn.XLOOKUP(AW166,ud_organisation_owner[lookupValue],ud_organisation_owner[lookupKey],""))))</f>
        <v/>
      </c>
      <c r="AY166" s="3" t="str">
        <f t="shared" si="36"/>
        <v/>
      </c>
      <c r="AZ166" s="3" t="str">
        <f>IF($A166="","",IF((AND($A166="ADD",OR(AY166="",AY166="Local Authority"))),"17",(_xlfn.XLOOKUP(AY166,ud_sub_organisation[lookupValue],ud_sub_organisation[lookupKey],""))))</f>
        <v/>
      </c>
      <c r="BB166" s="3" t="str">
        <f>IF($A166="ADD",IF(NOT(ISBLANK(BA166)),_xlfn.XLOOKUP(BA166,ud_maintenance_organisation[lookupValue],ud_maintenance_organisation[lookupKey],"ERROR"),""), "")</f>
        <v/>
      </c>
      <c r="BC166" s="3" t="str">
        <f t="shared" si="37"/>
        <v/>
      </c>
      <c r="BD166" s="3" t="str">
        <f>IF($A166="","",IF((AND($A166="ADD",OR(BC166="",BC166="Vested Assets"))),"12",(_xlfn.XLOOKUP(BC166,ud_work_category[lookupValue],ud_work_category[lookupKey],""))))</f>
        <v/>
      </c>
      <c r="BE166" s="7"/>
      <c r="BF166" s="2" t="str">
        <f t="shared" si="38"/>
        <v/>
      </c>
      <c r="BG166" s="2" t="str">
        <f t="shared" si="39"/>
        <v/>
      </c>
      <c r="BH166" s="3" t="str">
        <f t="shared" si="40"/>
        <v/>
      </c>
      <c r="BI166" s="3" t="str">
        <f>IF($A166="","",IF((AND($A166="ADD",OR(BH166="",BH166="Excellent"))),"1",(_xlfn.XLOOKUP(BH166,condition[lookupValue],condition[lookupKey],""))))</f>
        <v/>
      </c>
      <c r="BJ166" s="8" t="str">
        <f t="shared" si="41"/>
        <v/>
      </c>
      <c r="BK166" s="9"/>
    </row>
    <row r="167" spans="2:63"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Q167" s="3" t="str">
        <f>IF($A167="ADD",IF(NOT(ISBLANK(AP167)),_xlfn.XLOOKUP(AP167,ud_replacement_status[lookupValue],ud_replacement_status[lookupKey],"ERROR"),""), "")</f>
        <v/>
      </c>
      <c r="AR167" s="8"/>
      <c r="AT167" s="3" t="str">
        <f>IF($A167="ADD",IF(NOT(ISBLANK(AS167)),_xlfn.XLOOKUP(AS167,ar_replace_reason[lookupValue],ar_replace_reason[lookupKey],"ERROR"),""), "")</f>
        <v/>
      </c>
      <c r="AU167" s="3" t="str">
        <f t="shared" si="34"/>
        <v/>
      </c>
      <c r="AV167" s="3" t="str">
        <f>IF($A167="","",IF((AND($A167="ADD",OR(AU167="",AU167="Queenstown-Lakes District Council"))),"70",(_xlfn.XLOOKUP(AU167,ud_organisation_owner[lookupValue],ud_organisation_owner[lookupKey],""))))</f>
        <v/>
      </c>
      <c r="AW167" s="3" t="str">
        <f t="shared" si="35"/>
        <v/>
      </c>
      <c r="AX167" s="3" t="str">
        <f>IF($A167="","",IF((AND($A167="ADD",OR(AW167="",AW167="Queenstown-Lakes District Council"))),"70",(_xlfn.XLOOKUP(AW167,ud_organisation_owner[lookupValue],ud_organisation_owner[lookupKey],""))))</f>
        <v/>
      </c>
      <c r="AY167" s="3" t="str">
        <f t="shared" si="36"/>
        <v/>
      </c>
      <c r="AZ167" s="3" t="str">
        <f>IF($A167="","",IF((AND($A167="ADD",OR(AY167="",AY167="Local Authority"))),"17",(_xlfn.XLOOKUP(AY167,ud_sub_organisation[lookupValue],ud_sub_organisation[lookupKey],""))))</f>
        <v/>
      </c>
      <c r="BB167" s="3" t="str">
        <f>IF($A167="ADD",IF(NOT(ISBLANK(BA167)),_xlfn.XLOOKUP(BA167,ud_maintenance_organisation[lookupValue],ud_maintenance_organisation[lookupKey],"ERROR"),""), "")</f>
        <v/>
      </c>
      <c r="BC167" s="3" t="str">
        <f t="shared" si="37"/>
        <v/>
      </c>
      <c r="BD167" s="3" t="str">
        <f>IF($A167="","",IF((AND($A167="ADD",OR(BC167="",BC167="Vested Assets"))),"12",(_xlfn.XLOOKUP(BC167,ud_work_category[lookupValue],ud_work_category[lookupKey],""))))</f>
        <v/>
      </c>
      <c r="BE167" s="7"/>
      <c r="BF167" s="2" t="str">
        <f t="shared" si="38"/>
        <v/>
      </c>
      <c r="BG167" s="2" t="str">
        <f t="shared" si="39"/>
        <v/>
      </c>
      <c r="BH167" s="3" t="str">
        <f t="shared" si="40"/>
        <v/>
      </c>
      <c r="BI167" s="3" t="str">
        <f>IF($A167="","",IF((AND($A167="ADD",OR(BH167="",BH167="Excellent"))),"1",(_xlfn.XLOOKUP(BH167,condition[lookupValue],condition[lookupKey],""))))</f>
        <v/>
      </c>
      <c r="BJ167" s="8" t="str">
        <f t="shared" si="41"/>
        <v/>
      </c>
      <c r="BK167" s="9"/>
    </row>
    <row r="168" spans="2:63"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Q168" s="3" t="str">
        <f>IF($A168="ADD",IF(NOT(ISBLANK(AP168)),_xlfn.XLOOKUP(AP168,ud_replacement_status[lookupValue],ud_replacement_status[lookupKey],"ERROR"),""), "")</f>
        <v/>
      </c>
      <c r="AR168" s="8"/>
      <c r="AT168" s="3" t="str">
        <f>IF($A168="ADD",IF(NOT(ISBLANK(AS168)),_xlfn.XLOOKUP(AS168,ar_replace_reason[lookupValue],ar_replace_reason[lookupKey],"ERROR"),""), "")</f>
        <v/>
      </c>
      <c r="AU168" s="3" t="str">
        <f t="shared" si="34"/>
        <v/>
      </c>
      <c r="AV168" s="3" t="str">
        <f>IF($A168="","",IF((AND($A168="ADD",OR(AU168="",AU168="Queenstown-Lakes District Council"))),"70",(_xlfn.XLOOKUP(AU168,ud_organisation_owner[lookupValue],ud_organisation_owner[lookupKey],""))))</f>
        <v/>
      </c>
      <c r="AW168" s="3" t="str">
        <f t="shared" si="35"/>
        <v/>
      </c>
      <c r="AX168" s="3" t="str">
        <f>IF($A168="","",IF((AND($A168="ADD",OR(AW168="",AW168="Queenstown-Lakes District Council"))),"70",(_xlfn.XLOOKUP(AW168,ud_organisation_owner[lookupValue],ud_organisation_owner[lookupKey],""))))</f>
        <v/>
      </c>
      <c r="AY168" s="3" t="str">
        <f t="shared" si="36"/>
        <v/>
      </c>
      <c r="AZ168" s="3" t="str">
        <f>IF($A168="","",IF((AND($A168="ADD",OR(AY168="",AY168="Local Authority"))),"17",(_xlfn.XLOOKUP(AY168,ud_sub_organisation[lookupValue],ud_sub_organisation[lookupKey],""))))</f>
        <v/>
      </c>
      <c r="BB168" s="3" t="str">
        <f>IF($A168="ADD",IF(NOT(ISBLANK(BA168)),_xlfn.XLOOKUP(BA168,ud_maintenance_organisation[lookupValue],ud_maintenance_organisation[lookupKey],"ERROR"),""), "")</f>
        <v/>
      </c>
      <c r="BC168" s="3" t="str">
        <f t="shared" si="37"/>
        <v/>
      </c>
      <c r="BD168" s="3" t="str">
        <f>IF($A168="","",IF((AND($A168="ADD",OR(BC168="",BC168="Vested Assets"))),"12",(_xlfn.XLOOKUP(BC168,ud_work_category[lookupValue],ud_work_category[lookupKey],""))))</f>
        <v/>
      </c>
      <c r="BE168" s="7"/>
      <c r="BF168" s="2" t="str">
        <f t="shared" si="38"/>
        <v/>
      </c>
      <c r="BG168" s="2" t="str">
        <f t="shared" si="39"/>
        <v/>
      </c>
      <c r="BH168" s="3" t="str">
        <f t="shared" si="40"/>
        <v/>
      </c>
      <c r="BI168" s="3" t="str">
        <f>IF($A168="","",IF((AND($A168="ADD",OR(BH168="",BH168="Excellent"))),"1",(_xlfn.XLOOKUP(BH168,condition[lookupValue],condition[lookupKey],""))))</f>
        <v/>
      </c>
      <c r="BJ168" s="8" t="str">
        <f t="shared" si="41"/>
        <v/>
      </c>
      <c r="BK168" s="9"/>
    </row>
    <row r="169" spans="2:63"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Q169" s="3" t="str">
        <f>IF($A169="ADD",IF(NOT(ISBLANK(AP169)),_xlfn.XLOOKUP(AP169,ud_replacement_status[lookupValue],ud_replacement_status[lookupKey],"ERROR"),""), "")</f>
        <v/>
      </c>
      <c r="AR169" s="8"/>
      <c r="AT169" s="3" t="str">
        <f>IF($A169="ADD",IF(NOT(ISBLANK(AS169)),_xlfn.XLOOKUP(AS169,ar_replace_reason[lookupValue],ar_replace_reason[lookupKey],"ERROR"),""), "")</f>
        <v/>
      </c>
      <c r="AU169" s="3" t="str">
        <f t="shared" si="34"/>
        <v/>
      </c>
      <c r="AV169" s="3" t="str">
        <f>IF($A169="","",IF((AND($A169="ADD",OR(AU169="",AU169="Queenstown-Lakes District Council"))),"70",(_xlfn.XLOOKUP(AU169,ud_organisation_owner[lookupValue],ud_organisation_owner[lookupKey],""))))</f>
        <v/>
      </c>
      <c r="AW169" s="3" t="str">
        <f t="shared" si="35"/>
        <v/>
      </c>
      <c r="AX169" s="3" t="str">
        <f>IF($A169="","",IF((AND($A169="ADD",OR(AW169="",AW169="Queenstown-Lakes District Council"))),"70",(_xlfn.XLOOKUP(AW169,ud_organisation_owner[lookupValue],ud_organisation_owner[lookupKey],""))))</f>
        <v/>
      </c>
      <c r="AY169" s="3" t="str">
        <f t="shared" si="36"/>
        <v/>
      </c>
      <c r="AZ169" s="3" t="str">
        <f>IF($A169="","",IF((AND($A169="ADD",OR(AY169="",AY169="Local Authority"))),"17",(_xlfn.XLOOKUP(AY169,ud_sub_organisation[lookupValue],ud_sub_organisation[lookupKey],""))))</f>
        <v/>
      </c>
      <c r="BB169" s="3" t="str">
        <f>IF($A169="ADD",IF(NOT(ISBLANK(BA169)),_xlfn.XLOOKUP(BA169,ud_maintenance_organisation[lookupValue],ud_maintenance_organisation[lookupKey],"ERROR"),""), "")</f>
        <v/>
      </c>
      <c r="BC169" s="3" t="str">
        <f t="shared" si="37"/>
        <v/>
      </c>
      <c r="BD169" s="3" t="str">
        <f>IF($A169="","",IF((AND($A169="ADD",OR(BC169="",BC169="Vested Assets"))),"12",(_xlfn.XLOOKUP(BC169,ud_work_category[lookupValue],ud_work_category[lookupKey],""))))</f>
        <v/>
      </c>
      <c r="BE169" s="7"/>
      <c r="BF169" s="2" t="str">
        <f t="shared" si="38"/>
        <v/>
      </c>
      <c r="BG169" s="2" t="str">
        <f t="shared" si="39"/>
        <v/>
      </c>
      <c r="BH169" s="3" t="str">
        <f t="shared" si="40"/>
        <v/>
      </c>
      <c r="BI169" s="3" t="str">
        <f>IF($A169="","",IF((AND($A169="ADD",OR(BH169="",BH169="Excellent"))),"1",(_xlfn.XLOOKUP(BH169,condition[lookupValue],condition[lookupKey],""))))</f>
        <v/>
      </c>
      <c r="BJ169" s="8" t="str">
        <f t="shared" si="41"/>
        <v/>
      </c>
      <c r="BK169" s="9"/>
    </row>
    <row r="170" spans="2:63"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Q170" s="3" t="str">
        <f>IF($A170="ADD",IF(NOT(ISBLANK(AP170)),_xlfn.XLOOKUP(AP170,ud_replacement_status[lookupValue],ud_replacement_status[lookupKey],"ERROR"),""), "")</f>
        <v/>
      </c>
      <c r="AR170" s="8"/>
      <c r="AT170" s="3" t="str">
        <f>IF($A170="ADD",IF(NOT(ISBLANK(AS170)),_xlfn.XLOOKUP(AS170,ar_replace_reason[lookupValue],ar_replace_reason[lookupKey],"ERROR"),""), "")</f>
        <v/>
      </c>
      <c r="AU170" s="3" t="str">
        <f t="shared" si="34"/>
        <v/>
      </c>
      <c r="AV170" s="3" t="str">
        <f>IF($A170="","",IF((AND($A170="ADD",OR(AU170="",AU170="Queenstown-Lakes District Council"))),"70",(_xlfn.XLOOKUP(AU170,ud_organisation_owner[lookupValue],ud_organisation_owner[lookupKey],""))))</f>
        <v/>
      </c>
      <c r="AW170" s="3" t="str">
        <f t="shared" si="35"/>
        <v/>
      </c>
      <c r="AX170" s="3" t="str">
        <f>IF($A170="","",IF((AND($A170="ADD",OR(AW170="",AW170="Queenstown-Lakes District Council"))),"70",(_xlfn.XLOOKUP(AW170,ud_organisation_owner[lookupValue],ud_organisation_owner[lookupKey],""))))</f>
        <v/>
      </c>
      <c r="AY170" s="3" t="str">
        <f t="shared" si="36"/>
        <v/>
      </c>
      <c r="AZ170" s="3" t="str">
        <f>IF($A170="","",IF((AND($A170="ADD",OR(AY170="",AY170="Local Authority"))),"17",(_xlfn.XLOOKUP(AY170,ud_sub_organisation[lookupValue],ud_sub_organisation[lookupKey],""))))</f>
        <v/>
      </c>
      <c r="BB170" s="3" t="str">
        <f>IF($A170="ADD",IF(NOT(ISBLANK(BA170)),_xlfn.XLOOKUP(BA170,ud_maintenance_organisation[lookupValue],ud_maintenance_organisation[lookupKey],"ERROR"),""), "")</f>
        <v/>
      </c>
      <c r="BC170" s="3" t="str">
        <f t="shared" si="37"/>
        <v/>
      </c>
      <c r="BD170" s="3" t="str">
        <f>IF($A170="","",IF((AND($A170="ADD",OR(BC170="",BC170="Vested Assets"))),"12",(_xlfn.XLOOKUP(BC170,ud_work_category[lookupValue],ud_work_category[lookupKey],""))))</f>
        <v/>
      </c>
      <c r="BE170" s="7"/>
      <c r="BF170" s="2" t="str">
        <f t="shared" si="38"/>
        <v/>
      </c>
      <c r="BG170" s="2" t="str">
        <f t="shared" si="39"/>
        <v/>
      </c>
      <c r="BH170" s="3" t="str">
        <f t="shared" si="40"/>
        <v/>
      </c>
      <c r="BI170" s="3" t="str">
        <f>IF($A170="","",IF((AND($A170="ADD",OR(BH170="",BH170="Excellent"))),"1",(_xlfn.XLOOKUP(BH170,condition[lookupValue],condition[lookupKey],""))))</f>
        <v/>
      </c>
      <c r="BJ170" s="8" t="str">
        <f t="shared" si="41"/>
        <v/>
      </c>
      <c r="BK170" s="9"/>
    </row>
    <row r="171" spans="2:63"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Q171" s="3" t="str">
        <f>IF($A171="ADD",IF(NOT(ISBLANK(AP171)),_xlfn.XLOOKUP(AP171,ud_replacement_status[lookupValue],ud_replacement_status[lookupKey],"ERROR"),""), "")</f>
        <v/>
      </c>
      <c r="AR171" s="8"/>
      <c r="AT171" s="3" t="str">
        <f>IF($A171="ADD",IF(NOT(ISBLANK(AS171)),_xlfn.XLOOKUP(AS171,ar_replace_reason[lookupValue],ar_replace_reason[lookupKey],"ERROR"),""), "")</f>
        <v/>
      </c>
      <c r="AU171" s="3" t="str">
        <f t="shared" si="34"/>
        <v/>
      </c>
      <c r="AV171" s="3" t="str">
        <f>IF($A171="","",IF((AND($A171="ADD",OR(AU171="",AU171="Queenstown-Lakes District Council"))),"70",(_xlfn.XLOOKUP(AU171,ud_organisation_owner[lookupValue],ud_organisation_owner[lookupKey],""))))</f>
        <v/>
      </c>
      <c r="AW171" s="3" t="str">
        <f t="shared" si="35"/>
        <v/>
      </c>
      <c r="AX171" s="3" t="str">
        <f>IF($A171="","",IF((AND($A171="ADD",OR(AW171="",AW171="Queenstown-Lakes District Council"))),"70",(_xlfn.XLOOKUP(AW171,ud_organisation_owner[lookupValue],ud_organisation_owner[lookupKey],""))))</f>
        <v/>
      </c>
      <c r="AY171" s="3" t="str">
        <f t="shared" si="36"/>
        <v/>
      </c>
      <c r="AZ171" s="3" t="str">
        <f>IF($A171="","",IF((AND($A171="ADD",OR(AY171="",AY171="Local Authority"))),"17",(_xlfn.XLOOKUP(AY171,ud_sub_organisation[lookupValue],ud_sub_organisation[lookupKey],""))))</f>
        <v/>
      </c>
      <c r="BB171" s="3" t="str">
        <f>IF($A171="ADD",IF(NOT(ISBLANK(BA171)),_xlfn.XLOOKUP(BA171,ud_maintenance_organisation[lookupValue],ud_maintenance_organisation[lookupKey],"ERROR"),""), "")</f>
        <v/>
      </c>
      <c r="BC171" s="3" t="str">
        <f t="shared" si="37"/>
        <v/>
      </c>
      <c r="BD171" s="3" t="str">
        <f>IF($A171="","",IF((AND($A171="ADD",OR(BC171="",BC171="Vested Assets"))),"12",(_xlfn.XLOOKUP(BC171,ud_work_category[lookupValue],ud_work_category[lookupKey],""))))</f>
        <v/>
      </c>
      <c r="BE171" s="7"/>
      <c r="BF171" s="2" t="str">
        <f t="shared" si="38"/>
        <v/>
      </c>
      <c r="BG171" s="2" t="str">
        <f t="shared" si="39"/>
        <v/>
      </c>
      <c r="BH171" s="3" t="str">
        <f t="shared" si="40"/>
        <v/>
      </c>
      <c r="BI171" s="3" t="str">
        <f>IF($A171="","",IF((AND($A171="ADD",OR(BH171="",BH171="Excellent"))),"1",(_xlfn.XLOOKUP(BH171,condition[lookupValue],condition[lookupKey],""))))</f>
        <v/>
      </c>
      <c r="BJ171" s="8" t="str">
        <f t="shared" si="41"/>
        <v/>
      </c>
      <c r="BK171" s="9"/>
    </row>
    <row r="172" spans="2:63"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Q172" s="3" t="str">
        <f>IF($A172="ADD",IF(NOT(ISBLANK(AP172)),_xlfn.XLOOKUP(AP172,ud_replacement_status[lookupValue],ud_replacement_status[lookupKey],"ERROR"),""), "")</f>
        <v/>
      </c>
      <c r="AR172" s="8"/>
      <c r="AT172" s="3" t="str">
        <f>IF($A172="ADD",IF(NOT(ISBLANK(AS172)),_xlfn.XLOOKUP(AS172,ar_replace_reason[lookupValue],ar_replace_reason[lookupKey],"ERROR"),""), "")</f>
        <v/>
      </c>
      <c r="AU172" s="3" t="str">
        <f t="shared" si="34"/>
        <v/>
      </c>
      <c r="AV172" s="3" t="str">
        <f>IF($A172="","",IF((AND($A172="ADD",OR(AU172="",AU172="Queenstown-Lakes District Council"))),"70",(_xlfn.XLOOKUP(AU172,ud_organisation_owner[lookupValue],ud_organisation_owner[lookupKey],""))))</f>
        <v/>
      </c>
      <c r="AW172" s="3" t="str">
        <f t="shared" si="35"/>
        <v/>
      </c>
      <c r="AX172" s="3" t="str">
        <f>IF($A172="","",IF((AND($A172="ADD",OR(AW172="",AW172="Queenstown-Lakes District Council"))),"70",(_xlfn.XLOOKUP(AW172,ud_organisation_owner[lookupValue],ud_organisation_owner[lookupKey],""))))</f>
        <v/>
      </c>
      <c r="AY172" s="3" t="str">
        <f t="shared" si="36"/>
        <v/>
      </c>
      <c r="AZ172" s="3" t="str">
        <f>IF($A172="","",IF((AND($A172="ADD",OR(AY172="",AY172="Local Authority"))),"17",(_xlfn.XLOOKUP(AY172,ud_sub_organisation[lookupValue],ud_sub_organisation[lookupKey],""))))</f>
        <v/>
      </c>
      <c r="BB172" s="3" t="str">
        <f>IF($A172="ADD",IF(NOT(ISBLANK(BA172)),_xlfn.XLOOKUP(BA172,ud_maintenance_organisation[lookupValue],ud_maintenance_organisation[lookupKey],"ERROR"),""), "")</f>
        <v/>
      </c>
      <c r="BC172" s="3" t="str">
        <f t="shared" si="37"/>
        <v/>
      </c>
      <c r="BD172" s="3" t="str">
        <f>IF($A172="","",IF((AND($A172="ADD",OR(BC172="",BC172="Vested Assets"))),"12",(_xlfn.XLOOKUP(BC172,ud_work_category[lookupValue],ud_work_category[lookupKey],""))))</f>
        <v/>
      </c>
      <c r="BE172" s="7"/>
      <c r="BF172" s="2" t="str">
        <f t="shared" si="38"/>
        <v/>
      </c>
      <c r="BG172" s="2" t="str">
        <f t="shared" si="39"/>
        <v/>
      </c>
      <c r="BH172" s="3" t="str">
        <f t="shared" si="40"/>
        <v/>
      </c>
      <c r="BI172" s="3" t="str">
        <f>IF($A172="","",IF((AND($A172="ADD",OR(BH172="",BH172="Excellent"))),"1",(_xlfn.XLOOKUP(BH172,condition[lookupValue],condition[lookupKey],""))))</f>
        <v/>
      </c>
      <c r="BJ172" s="8" t="str">
        <f t="shared" si="41"/>
        <v/>
      </c>
      <c r="BK172" s="9"/>
    </row>
    <row r="173" spans="2:63"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Q173" s="3" t="str">
        <f>IF($A173="ADD",IF(NOT(ISBLANK(AP173)),_xlfn.XLOOKUP(AP173,ud_replacement_status[lookupValue],ud_replacement_status[lookupKey],"ERROR"),""), "")</f>
        <v/>
      </c>
      <c r="AR173" s="8"/>
      <c r="AT173" s="3" t="str">
        <f>IF($A173="ADD",IF(NOT(ISBLANK(AS173)),_xlfn.XLOOKUP(AS173,ar_replace_reason[lookupValue],ar_replace_reason[lookupKey],"ERROR"),""), "")</f>
        <v/>
      </c>
      <c r="AU173" s="3" t="str">
        <f t="shared" si="34"/>
        <v/>
      </c>
      <c r="AV173" s="3" t="str">
        <f>IF($A173="","",IF((AND($A173="ADD",OR(AU173="",AU173="Queenstown-Lakes District Council"))),"70",(_xlfn.XLOOKUP(AU173,ud_organisation_owner[lookupValue],ud_organisation_owner[lookupKey],""))))</f>
        <v/>
      </c>
      <c r="AW173" s="3" t="str">
        <f t="shared" si="35"/>
        <v/>
      </c>
      <c r="AX173" s="3" t="str">
        <f>IF($A173="","",IF((AND($A173="ADD",OR(AW173="",AW173="Queenstown-Lakes District Council"))),"70",(_xlfn.XLOOKUP(AW173,ud_organisation_owner[lookupValue],ud_organisation_owner[lookupKey],""))))</f>
        <v/>
      </c>
      <c r="AY173" s="3" t="str">
        <f t="shared" si="36"/>
        <v/>
      </c>
      <c r="AZ173" s="3" t="str">
        <f>IF($A173="","",IF((AND($A173="ADD",OR(AY173="",AY173="Local Authority"))),"17",(_xlfn.XLOOKUP(AY173,ud_sub_organisation[lookupValue],ud_sub_organisation[lookupKey],""))))</f>
        <v/>
      </c>
      <c r="BB173" s="3" t="str">
        <f>IF($A173="ADD",IF(NOT(ISBLANK(BA173)),_xlfn.XLOOKUP(BA173,ud_maintenance_organisation[lookupValue],ud_maintenance_organisation[lookupKey],"ERROR"),""), "")</f>
        <v/>
      </c>
      <c r="BC173" s="3" t="str">
        <f t="shared" si="37"/>
        <v/>
      </c>
      <c r="BD173" s="3" t="str">
        <f>IF($A173="","",IF((AND($A173="ADD",OR(BC173="",BC173="Vested Assets"))),"12",(_xlfn.XLOOKUP(BC173,ud_work_category[lookupValue],ud_work_category[lookupKey],""))))</f>
        <v/>
      </c>
      <c r="BE173" s="7"/>
      <c r="BF173" s="2" t="str">
        <f t="shared" si="38"/>
        <v/>
      </c>
      <c r="BG173" s="2" t="str">
        <f t="shared" si="39"/>
        <v/>
      </c>
      <c r="BH173" s="3" t="str">
        <f t="shared" si="40"/>
        <v/>
      </c>
      <c r="BI173" s="3" t="str">
        <f>IF($A173="","",IF((AND($A173="ADD",OR(BH173="",BH173="Excellent"))),"1",(_xlfn.XLOOKUP(BH173,condition[lookupValue],condition[lookupKey],""))))</f>
        <v/>
      </c>
      <c r="BJ173" s="8" t="str">
        <f t="shared" si="41"/>
        <v/>
      </c>
      <c r="BK173" s="9"/>
    </row>
    <row r="174" spans="2:63"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Q174" s="3" t="str">
        <f>IF($A174="ADD",IF(NOT(ISBLANK(AP174)),_xlfn.XLOOKUP(AP174,ud_replacement_status[lookupValue],ud_replacement_status[lookupKey],"ERROR"),""), "")</f>
        <v/>
      </c>
      <c r="AR174" s="8"/>
      <c r="AT174" s="3" t="str">
        <f>IF($A174="ADD",IF(NOT(ISBLANK(AS174)),_xlfn.XLOOKUP(AS174,ar_replace_reason[lookupValue],ar_replace_reason[lookupKey],"ERROR"),""), "")</f>
        <v/>
      </c>
      <c r="AU174" s="3" t="str">
        <f t="shared" si="34"/>
        <v/>
      </c>
      <c r="AV174" s="3" t="str">
        <f>IF($A174="","",IF((AND($A174="ADD",OR(AU174="",AU174="Queenstown-Lakes District Council"))),"70",(_xlfn.XLOOKUP(AU174,ud_organisation_owner[lookupValue],ud_organisation_owner[lookupKey],""))))</f>
        <v/>
      </c>
      <c r="AW174" s="3" t="str">
        <f t="shared" si="35"/>
        <v/>
      </c>
      <c r="AX174" s="3" t="str">
        <f>IF($A174="","",IF((AND($A174="ADD",OR(AW174="",AW174="Queenstown-Lakes District Council"))),"70",(_xlfn.XLOOKUP(AW174,ud_organisation_owner[lookupValue],ud_organisation_owner[lookupKey],""))))</f>
        <v/>
      </c>
      <c r="AY174" s="3" t="str">
        <f t="shared" si="36"/>
        <v/>
      </c>
      <c r="AZ174" s="3" t="str">
        <f>IF($A174="","",IF((AND($A174="ADD",OR(AY174="",AY174="Local Authority"))),"17",(_xlfn.XLOOKUP(AY174,ud_sub_organisation[lookupValue],ud_sub_organisation[lookupKey],""))))</f>
        <v/>
      </c>
      <c r="BB174" s="3" t="str">
        <f>IF($A174="ADD",IF(NOT(ISBLANK(BA174)),_xlfn.XLOOKUP(BA174,ud_maintenance_organisation[lookupValue],ud_maintenance_organisation[lookupKey],"ERROR"),""), "")</f>
        <v/>
      </c>
      <c r="BC174" s="3" t="str">
        <f t="shared" si="37"/>
        <v/>
      </c>
      <c r="BD174" s="3" t="str">
        <f>IF($A174="","",IF((AND($A174="ADD",OR(BC174="",BC174="Vested Assets"))),"12",(_xlfn.XLOOKUP(BC174,ud_work_category[lookupValue],ud_work_category[lookupKey],""))))</f>
        <v/>
      </c>
      <c r="BE174" s="7"/>
      <c r="BF174" s="2" t="str">
        <f t="shared" si="38"/>
        <v/>
      </c>
      <c r="BG174" s="2" t="str">
        <f t="shared" si="39"/>
        <v/>
      </c>
      <c r="BH174" s="3" t="str">
        <f t="shared" si="40"/>
        <v/>
      </c>
      <c r="BI174" s="3" t="str">
        <f>IF($A174="","",IF((AND($A174="ADD",OR(BH174="",BH174="Excellent"))),"1",(_xlfn.XLOOKUP(BH174,condition[lookupValue],condition[lookupKey],""))))</f>
        <v/>
      </c>
      <c r="BJ174" s="8" t="str">
        <f t="shared" si="41"/>
        <v/>
      </c>
      <c r="BK174" s="9"/>
    </row>
    <row r="175" spans="2:63"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Q175" s="3" t="str">
        <f>IF($A175="ADD",IF(NOT(ISBLANK(AP175)),_xlfn.XLOOKUP(AP175,ud_replacement_status[lookupValue],ud_replacement_status[lookupKey],"ERROR"),""), "")</f>
        <v/>
      </c>
      <c r="AR175" s="8"/>
      <c r="AT175" s="3" t="str">
        <f>IF($A175="ADD",IF(NOT(ISBLANK(AS175)),_xlfn.XLOOKUP(AS175,ar_replace_reason[lookupValue],ar_replace_reason[lookupKey],"ERROR"),""), "")</f>
        <v/>
      </c>
      <c r="AU175" s="3" t="str">
        <f t="shared" si="34"/>
        <v/>
      </c>
      <c r="AV175" s="3" t="str">
        <f>IF($A175="","",IF((AND($A175="ADD",OR(AU175="",AU175="Queenstown-Lakes District Council"))),"70",(_xlfn.XLOOKUP(AU175,ud_organisation_owner[lookupValue],ud_organisation_owner[lookupKey],""))))</f>
        <v/>
      </c>
      <c r="AW175" s="3" t="str">
        <f t="shared" si="35"/>
        <v/>
      </c>
      <c r="AX175" s="3" t="str">
        <f>IF($A175="","",IF((AND($A175="ADD",OR(AW175="",AW175="Queenstown-Lakes District Council"))),"70",(_xlfn.XLOOKUP(AW175,ud_organisation_owner[lookupValue],ud_organisation_owner[lookupKey],""))))</f>
        <v/>
      </c>
      <c r="AY175" s="3" t="str">
        <f t="shared" si="36"/>
        <v/>
      </c>
      <c r="AZ175" s="3" t="str">
        <f>IF($A175="","",IF((AND($A175="ADD",OR(AY175="",AY175="Local Authority"))),"17",(_xlfn.XLOOKUP(AY175,ud_sub_organisation[lookupValue],ud_sub_organisation[lookupKey],""))))</f>
        <v/>
      </c>
      <c r="BB175" s="3" t="str">
        <f>IF($A175="ADD",IF(NOT(ISBLANK(BA175)),_xlfn.XLOOKUP(BA175,ud_maintenance_organisation[lookupValue],ud_maintenance_organisation[lookupKey],"ERROR"),""), "")</f>
        <v/>
      </c>
      <c r="BC175" s="3" t="str">
        <f t="shared" si="37"/>
        <v/>
      </c>
      <c r="BD175" s="3" t="str">
        <f>IF($A175="","",IF((AND($A175="ADD",OR(BC175="",BC175="Vested Assets"))),"12",(_xlfn.XLOOKUP(BC175,ud_work_category[lookupValue],ud_work_category[lookupKey],""))))</f>
        <v/>
      </c>
      <c r="BE175" s="7"/>
      <c r="BF175" s="2" t="str">
        <f t="shared" si="38"/>
        <v/>
      </c>
      <c r="BG175" s="2" t="str">
        <f t="shared" si="39"/>
        <v/>
      </c>
      <c r="BH175" s="3" t="str">
        <f t="shared" si="40"/>
        <v/>
      </c>
      <c r="BI175" s="3" t="str">
        <f>IF($A175="","",IF((AND($A175="ADD",OR(BH175="",BH175="Excellent"))),"1",(_xlfn.XLOOKUP(BH175,condition[lookupValue],condition[lookupKey],""))))</f>
        <v/>
      </c>
      <c r="BJ175" s="8" t="str">
        <f t="shared" si="41"/>
        <v/>
      </c>
      <c r="BK175" s="9"/>
    </row>
    <row r="176" spans="2:63"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Q176" s="3" t="str">
        <f>IF($A176="ADD",IF(NOT(ISBLANK(AP176)),_xlfn.XLOOKUP(AP176,ud_replacement_status[lookupValue],ud_replacement_status[lookupKey],"ERROR"),""), "")</f>
        <v/>
      </c>
      <c r="AR176" s="8"/>
      <c r="AT176" s="3" t="str">
        <f>IF($A176="ADD",IF(NOT(ISBLANK(AS176)),_xlfn.XLOOKUP(AS176,ar_replace_reason[lookupValue],ar_replace_reason[lookupKey],"ERROR"),""), "")</f>
        <v/>
      </c>
      <c r="AU176" s="3" t="str">
        <f t="shared" si="34"/>
        <v/>
      </c>
      <c r="AV176" s="3" t="str">
        <f>IF($A176="","",IF((AND($A176="ADD",OR(AU176="",AU176="Queenstown-Lakes District Council"))),"70",(_xlfn.XLOOKUP(AU176,ud_organisation_owner[lookupValue],ud_organisation_owner[lookupKey],""))))</f>
        <v/>
      </c>
      <c r="AW176" s="3" t="str">
        <f t="shared" si="35"/>
        <v/>
      </c>
      <c r="AX176" s="3" t="str">
        <f>IF($A176="","",IF((AND($A176="ADD",OR(AW176="",AW176="Queenstown-Lakes District Council"))),"70",(_xlfn.XLOOKUP(AW176,ud_organisation_owner[lookupValue],ud_organisation_owner[lookupKey],""))))</f>
        <v/>
      </c>
      <c r="AY176" s="3" t="str">
        <f t="shared" si="36"/>
        <v/>
      </c>
      <c r="AZ176" s="3" t="str">
        <f>IF($A176="","",IF((AND($A176="ADD",OR(AY176="",AY176="Local Authority"))),"17",(_xlfn.XLOOKUP(AY176,ud_sub_organisation[lookupValue],ud_sub_organisation[lookupKey],""))))</f>
        <v/>
      </c>
      <c r="BB176" s="3" t="str">
        <f>IF($A176="ADD",IF(NOT(ISBLANK(BA176)),_xlfn.XLOOKUP(BA176,ud_maintenance_organisation[lookupValue],ud_maintenance_organisation[lookupKey],"ERROR"),""), "")</f>
        <v/>
      </c>
      <c r="BC176" s="3" t="str">
        <f t="shared" si="37"/>
        <v/>
      </c>
      <c r="BD176" s="3" t="str">
        <f>IF($A176="","",IF((AND($A176="ADD",OR(BC176="",BC176="Vested Assets"))),"12",(_xlfn.XLOOKUP(BC176,ud_work_category[lookupValue],ud_work_category[lookupKey],""))))</f>
        <v/>
      </c>
      <c r="BE176" s="7"/>
      <c r="BF176" s="2" t="str">
        <f t="shared" si="38"/>
        <v/>
      </c>
      <c r="BG176" s="2" t="str">
        <f t="shared" si="39"/>
        <v/>
      </c>
      <c r="BH176" s="3" t="str">
        <f t="shared" si="40"/>
        <v/>
      </c>
      <c r="BI176" s="3" t="str">
        <f>IF($A176="","",IF((AND($A176="ADD",OR(BH176="",BH176="Excellent"))),"1",(_xlfn.XLOOKUP(BH176,condition[lookupValue],condition[lookupKey],""))))</f>
        <v/>
      </c>
      <c r="BJ176" s="8" t="str">
        <f t="shared" si="41"/>
        <v/>
      </c>
      <c r="BK176" s="9"/>
    </row>
    <row r="177" spans="2:63"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Q177" s="3" t="str">
        <f>IF($A177="ADD",IF(NOT(ISBLANK(AP177)),_xlfn.XLOOKUP(AP177,ud_replacement_status[lookupValue],ud_replacement_status[lookupKey],"ERROR"),""), "")</f>
        <v/>
      </c>
      <c r="AR177" s="8"/>
      <c r="AT177" s="3" t="str">
        <f>IF($A177="ADD",IF(NOT(ISBLANK(AS177)),_xlfn.XLOOKUP(AS177,ar_replace_reason[lookupValue],ar_replace_reason[lookupKey],"ERROR"),""), "")</f>
        <v/>
      </c>
      <c r="AU177" s="3" t="str">
        <f t="shared" si="34"/>
        <v/>
      </c>
      <c r="AV177" s="3" t="str">
        <f>IF($A177="","",IF((AND($A177="ADD",OR(AU177="",AU177="Queenstown-Lakes District Council"))),"70",(_xlfn.XLOOKUP(AU177,ud_organisation_owner[lookupValue],ud_organisation_owner[lookupKey],""))))</f>
        <v/>
      </c>
      <c r="AW177" s="3" t="str">
        <f t="shared" si="35"/>
        <v/>
      </c>
      <c r="AX177" s="3" t="str">
        <f>IF($A177="","",IF((AND($A177="ADD",OR(AW177="",AW177="Queenstown-Lakes District Council"))),"70",(_xlfn.XLOOKUP(AW177,ud_organisation_owner[lookupValue],ud_organisation_owner[lookupKey],""))))</f>
        <v/>
      </c>
      <c r="AY177" s="3" t="str">
        <f t="shared" si="36"/>
        <v/>
      </c>
      <c r="AZ177" s="3" t="str">
        <f>IF($A177="","",IF((AND($A177="ADD",OR(AY177="",AY177="Local Authority"))),"17",(_xlfn.XLOOKUP(AY177,ud_sub_organisation[lookupValue],ud_sub_organisation[lookupKey],""))))</f>
        <v/>
      </c>
      <c r="BB177" s="3" t="str">
        <f>IF($A177="ADD",IF(NOT(ISBLANK(BA177)),_xlfn.XLOOKUP(BA177,ud_maintenance_organisation[lookupValue],ud_maintenance_organisation[lookupKey],"ERROR"),""), "")</f>
        <v/>
      </c>
      <c r="BC177" s="3" t="str">
        <f t="shared" si="37"/>
        <v/>
      </c>
      <c r="BD177" s="3" t="str">
        <f>IF($A177="","",IF((AND($A177="ADD",OR(BC177="",BC177="Vested Assets"))),"12",(_xlfn.XLOOKUP(BC177,ud_work_category[lookupValue],ud_work_category[lookupKey],""))))</f>
        <v/>
      </c>
      <c r="BE177" s="7"/>
      <c r="BF177" s="2" t="str">
        <f t="shared" si="38"/>
        <v/>
      </c>
      <c r="BG177" s="2" t="str">
        <f t="shared" si="39"/>
        <v/>
      </c>
      <c r="BH177" s="3" t="str">
        <f t="shared" si="40"/>
        <v/>
      </c>
      <c r="BI177" s="3" t="str">
        <f>IF($A177="","",IF((AND($A177="ADD",OR(BH177="",BH177="Excellent"))),"1",(_xlfn.XLOOKUP(BH177,condition[lookupValue],condition[lookupKey],""))))</f>
        <v/>
      </c>
      <c r="BJ177" s="8" t="str">
        <f t="shared" si="41"/>
        <v/>
      </c>
      <c r="BK177" s="9"/>
    </row>
    <row r="178" spans="2:63"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Q178" s="3" t="str">
        <f>IF($A178="ADD",IF(NOT(ISBLANK(AP178)),_xlfn.XLOOKUP(AP178,ud_replacement_status[lookupValue],ud_replacement_status[lookupKey],"ERROR"),""), "")</f>
        <v/>
      </c>
      <c r="AR178" s="8"/>
      <c r="AT178" s="3" t="str">
        <f>IF($A178="ADD",IF(NOT(ISBLANK(AS178)),_xlfn.XLOOKUP(AS178,ar_replace_reason[lookupValue],ar_replace_reason[lookupKey],"ERROR"),""), "")</f>
        <v/>
      </c>
      <c r="AU178" s="3" t="str">
        <f t="shared" si="34"/>
        <v/>
      </c>
      <c r="AV178" s="3" t="str">
        <f>IF($A178="","",IF((AND($A178="ADD",OR(AU178="",AU178="Queenstown-Lakes District Council"))),"70",(_xlfn.XLOOKUP(AU178,ud_organisation_owner[lookupValue],ud_organisation_owner[lookupKey],""))))</f>
        <v/>
      </c>
      <c r="AW178" s="3" t="str">
        <f t="shared" si="35"/>
        <v/>
      </c>
      <c r="AX178" s="3" t="str">
        <f>IF($A178="","",IF((AND($A178="ADD",OR(AW178="",AW178="Queenstown-Lakes District Council"))),"70",(_xlfn.XLOOKUP(AW178,ud_organisation_owner[lookupValue],ud_organisation_owner[lookupKey],""))))</f>
        <v/>
      </c>
      <c r="AY178" s="3" t="str">
        <f t="shared" si="36"/>
        <v/>
      </c>
      <c r="AZ178" s="3" t="str">
        <f>IF($A178="","",IF((AND($A178="ADD",OR(AY178="",AY178="Local Authority"))),"17",(_xlfn.XLOOKUP(AY178,ud_sub_organisation[lookupValue],ud_sub_organisation[lookupKey],""))))</f>
        <v/>
      </c>
      <c r="BB178" s="3" t="str">
        <f>IF($A178="ADD",IF(NOT(ISBLANK(BA178)),_xlfn.XLOOKUP(BA178,ud_maintenance_organisation[lookupValue],ud_maintenance_organisation[lookupKey],"ERROR"),""), "")</f>
        <v/>
      </c>
      <c r="BC178" s="3" t="str">
        <f t="shared" si="37"/>
        <v/>
      </c>
      <c r="BD178" s="3" t="str">
        <f>IF($A178="","",IF((AND($A178="ADD",OR(BC178="",BC178="Vested Assets"))),"12",(_xlfn.XLOOKUP(BC178,ud_work_category[lookupValue],ud_work_category[lookupKey],""))))</f>
        <v/>
      </c>
      <c r="BE178" s="7"/>
      <c r="BF178" s="2" t="str">
        <f t="shared" si="38"/>
        <v/>
      </c>
      <c r="BG178" s="2" t="str">
        <f t="shared" si="39"/>
        <v/>
      </c>
      <c r="BH178" s="3" t="str">
        <f t="shared" si="40"/>
        <v/>
      </c>
      <c r="BI178" s="3" t="str">
        <f>IF($A178="","",IF((AND($A178="ADD",OR(BH178="",BH178="Excellent"))),"1",(_xlfn.XLOOKUP(BH178,condition[lookupValue],condition[lookupKey],""))))</f>
        <v/>
      </c>
      <c r="BJ178" s="8" t="str">
        <f t="shared" si="41"/>
        <v/>
      </c>
      <c r="BK178" s="9"/>
    </row>
    <row r="179" spans="2:63"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Q179" s="3" t="str">
        <f>IF($A179="ADD",IF(NOT(ISBLANK(AP179)),_xlfn.XLOOKUP(AP179,ud_replacement_status[lookupValue],ud_replacement_status[lookupKey],"ERROR"),""), "")</f>
        <v/>
      </c>
      <c r="AR179" s="8"/>
      <c r="AT179" s="3" t="str">
        <f>IF($A179="ADD",IF(NOT(ISBLANK(AS179)),_xlfn.XLOOKUP(AS179,ar_replace_reason[lookupValue],ar_replace_reason[lookupKey],"ERROR"),""), "")</f>
        <v/>
      </c>
      <c r="AU179" s="3" t="str">
        <f t="shared" si="34"/>
        <v/>
      </c>
      <c r="AV179" s="3" t="str">
        <f>IF($A179="","",IF((AND($A179="ADD",OR(AU179="",AU179="Queenstown-Lakes District Council"))),"70",(_xlfn.XLOOKUP(AU179,ud_organisation_owner[lookupValue],ud_organisation_owner[lookupKey],""))))</f>
        <v/>
      </c>
      <c r="AW179" s="3" t="str">
        <f t="shared" si="35"/>
        <v/>
      </c>
      <c r="AX179" s="3" t="str">
        <f>IF($A179="","",IF((AND($A179="ADD",OR(AW179="",AW179="Queenstown-Lakes District Council"))),"70",(_xlfn.XLOOKUP(AW179,ud_organisation_owner[lookupValue],ud_organisation_owner[lookupKey],""))))</f>
        <v/>
      </c>
      <c r="AY179" s="3" t="str">
        <f t="shared" si="36"/>
        <v/>
      </c>
      <c r="AZ179" s="3" t="str">
        <f>IF($A179="","",IF((AND($A179="ADD",OR(AY179="",AY179="Local Authority"))),"17",(_xlfn.XLOOKUP(AY179,ud_sub_organisation[lookupValue],ud_sub_organisation[lookupKey],""))))</f>
        <v/>
      </c>
      <c r="BB179" s="3" t="str">
        <f>IF($A179="ADD",IF(NOT(ISBLANK(BA179)),_xlfn.XLOOKUP(BA179,ud_maintenance_organisation[lookupValue],ud_maintenance_organisation[lookupKey],"ERROR"),""), "")</f>
        <v/>
      </c>
      <c r="BC179" s="3" t="str">
        <f t="shared" si="37"/>
        <v/>
      </c>
      <c r="BD179" s="3" t="str">
        <f>IF($A179="","",IF((AND($A179="ADD",OR(BC179="",BC179="Vested Assets"))),"12",(_xlfn.XLOOKUP(BC179,ud_work_category[lookupValue],ud_work_category[lookupKey],""))))</f>
        <v/>
      </c>
      <c r="BE179" s="7"/>
      <c r="BF179" s="2" t="str">
        <f t="shared" si="38"/>
        <v/>
      </c>
      <c r="BG179" s="2" t="str">
        <f t="shared" si="39"/>
        <v/>
      </c>
      <c r="BH179" s="3" t="str">
        <f t="shared" si="40"/>
        <v/>
      </c>
      <c r="BI179" s="3" t="str">
        <f>IF($A179="","",IF((AND($A179="ADD",OR(BH179="",BH179="Excellent"))),"1",(_xlfn.XLOOKUP(BH179,condition[lookupValue],condition[lookupKey],""))))</f>
        <v/>
      </c>
      <c r="BJ179" s="8" t="str">
        <f t="shared" si="41"/>
        <v/>
      </c>
      <c r="BK179" s="9"/>
    </row>
    <row r="180" spans="2:63"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Q180" s="3" t="str">
        <f>IF($A180="ADD",IF(NOT(ISBLANK(AP180)),_xlfn.XLOOKUP(AP180,ud_replacement_status[lookupValue],ud_replacement_status[lookupKey],"ERROR"),""), "")</f>
        <v/>
      </c>
      <c r="AR180" s="8"/>
      <c r="AT180" s="3" t="str">
        <f>IF($A180="ADD",IF(NOT(ISBLANK(AS180)),_xlfn.XLOOKUP(AS180,ar_replace_reason[lookupValue],ar_replace_reason[lookupKey],"ERROR"),""), "")</f>
        <v/>
      </c>
      <c r="AU180" s="3" t="str">
        <f t="shared" si="34"/>
        <v/>
      </c>
      <c r="AV180" s="3" t="str">
        <f>IF($A180="","",IF((AND($A180="ADD",OR(AU180="",AU180="Queenstown-Lakes District Council"))),"70",(_xlfn.XLOOKUP(AU180,ud_organisation_owner[lookupValue],ud_organisation_owner[lookupKey],""))))</f>
        <v/>
      </c>
      <c r="AW180" s="3" t="str">
        <f t="shared" si="35"/>
        <v/>
      </c>
      <c r="AX180" s="3" t="str">
        <f>IF($A180="","",IF((AND($A180="ADD",OR(AW180="",AW180="Queenstown-Lakes District Council"))),"70",(_xlfn.XLOOKUP(AW180,ud_organisation_owner[lookupValue],ud_organisation_owner[lookupKey],""))))</f>
        <v/>
      </c>
      <c r="AY180" s="3" t="str">
        <f t="shared" si="36"/>
        <v/>
      </c>
      <c r="AZ180" s="3" t="str">
        <f>IF($A180="","",IF((AND($A180="ADD",OR(AY180="",AY180="Local Authority"))),"17",(_xlfn.XLOOKUP(AY180,ud_sub_organisation[lookupValue],ud_sub_organisation[lookupKey],""))))</f>
        <v/>
      </c>
      <c r="BB180" s="3" t="str">
        <f>IF($A180="ADD",IF(NOT(ISBLANK(BA180)),_xlfn.XLOOKUP(BA180,ud_maintenance_organisation[lookupValue],ud_maintenance_organisation[lookupKey],"ERROR"),""), "")</f>
        <v/>
      </c>
      <c r="BC180" s="3" t="str">
        <f t="shared" si="37"/>
        <v/>
      </c>
      <c r="BD180" s="3" t="str">
        <f>IF($A180="","",IF((AND($A180="ADD",OR(BC180="",BC180="Vested Assets"))),"12",(_xlfn.XLOOKUP(BC180,ud_work_category[lookupValue],ud_work_category[lookupKey],""))))</f>
        <v/>
      </c>
      <c r="BE180" s="7"/>
      <c r="BF180" s="2" t="str">
        <f t="shared" si="38"/>
        <v/>
      </c>
      <c r="BG180" s="2" t="str">
        <f t="shared" si="39"/>
        <v/>
      </c>
      <c r="BH180" s="3" t="str">
        <f t="shared" si="40"/>
        <v/>
      </c>
      <c r="BI180" s="3" t="str">
        <f>IF($A180="","",IF((AND($A180="ADD",OR(BH180="",BH180="Excellent"))),"1",(_xlfn.XLOOKUP(BH180,condition[lookupValue],condition[lookupKey],""))))</f>
        <v/>
      </c>
      <c r="BJ180" s="8" t="str">
        <f t="shared" si="41"/>
        <v/>
      </c>
      <c r="BK180" s="9"/>
    </row>
    <row r="181" spans="2:63"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Q181" s="3" t="str">
        <f>IF($A181="ADD",IF(NOT(ISBLANK(AP181)),_xlfn.XLOOKUP(AP181,ud_replacement_status[lookupValue],ud_replacement_status[lookupKey],"ERROR"),""), "")</f>
        <v/>
      </c>
      <c r="AR181" s="8"/>
      <c r="AT181" s="3" t="str">
        <f>IF($A181="ADD",IF(NOT(ISBLANK(AS181)),_xlfn.XLOOKUP(AS181,ar_replace_reason[lookupValue],ar_replace_reason[lookupKey],"ERROR"),""), "")</f>
        <v/>
      </c>
      <c r="AU181" s="3" t="str">
        <f t="shared" si="34"/>
        <v/>
      </c>
      <c r="AV181" s="3" t="str">
        <f>IF($A181="","",IF((AND($A181="ADD",OR(AU181="",AU181="Queenstown-Lakes District Council"))),"70",(_xlfn.XLOOKUP(AU181,ud_organisation_owner[lookupValue],ud_organisation_owner[lookupKey],""))))</f>
        <v/>
      </c>
      <c r="AW181" s="3" t="str">
        <f t="shared" si="35"/>
        <v/>
      </c>
      <c r="AX181" s="3" t="str">
        <f>IF($A181="","",IF((AND($A181="ADD",OR(AW181="",AW181="Queenstown-Lakes District Council"))),"70",(_xlfn.XLOOKUP(AW181,ud_organisation_owner[lookupValue],ud_organisation_owner[lookupKey],""))))</f>
        <v/>
      </c>
      <c r="AY181" s="3" t="str">
        <f t="shared" si="36"/>
        <v/>
      </c>
      <c r="AZ181" s="3" t="str">
        <f>IF($A181="","",IF((AND($A181="ADD",OR(AY181="",AY181="Local Authority"))),"17",(_xlfn.XLOOKUP(AY181,ud_sub_organisation[lookupValue],ud_sub_organisation[lookupKey],""))))</f>
        <v/>
      </c>
      <c r="BB181" s="3" t="str">
        <f>IF($A181="ADD",IF(NOT(ISBLANK(BA181)),_xlfn.XLOOKUP(BA181,ud_maintenance_organisation[lookupValue],ud_maintenance_organisation[lookupKey],"ERROR"),""), "")</f>
        <v/>
      </c>
      <c r="BC181" s="3" t="str">
        <f t="shared" si="37"/>
        <v/>
      </c>
      <c r="BD181" s="3" t="str">
        <f>IF($A181="","",IF((AND($A181="ADD",OR(BC181="",BC181="Vested Assets"))),"12",(_xlfn.XLOOKUP(BC181,ud_work_category[lookupValue],ud_work_category[lookupKey],""))))</f>
        <v/>
      </c>
      <c r="BE181" s="7"/>
      <c r="BF181" s="2" t="str">
        <f t="shared" si="38"/>
        <v/>
      </c>
      <c r="BG181" s="2" t="str">
        <f t="shared" si="39"/>
        <v/>
      </c>
      <c r="BH181" s="3" t="str">
        <f t="shared" si="40"/>
        <v/>
      </c>
      <c r="BI181" s="3" t="str">
        <f>IF($A181="","",IF((AND($A181="ADD",OR(BH181="",BH181="Excellent"))),"1",(_xlfn.XLOOKUP(BH181,condition[lookupValue],condition[lookupKey],""))))</f>
        <v/>
      </c>
      <c r="BJ181" s="8" t="str">
        <f t="shared" si="41"/>
        <v/>
      </c>
      <c r="BK181" s="9"/>
    </row>
    <row r="182" spans="2:63"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Q182" s="3" t="str">
        <f>IF($A182="ADD",IF(NOT(ISBLANK(AP182)),_xlfn.XLOOKUP(AP182,ud_replacement_status[lookupValue],ud_replacement_status[lookupKey],"ERROR"),""), "")</f>
        <v/>
      </c>
      <c r="AR182" s="8"/>
      <c r="AT182" s="3" t="str">
        <f>IF($A182="ADD",IF(NOT(ISBLANK(AS182)),_xlfn.XLOOKUP(AS182,ar_replace_reason[lookupValue],ar_replace_reason[lookupKey],"ERROR"),""), "")</f>
        <v/>
      </c>
      <c r="AU182" s="3" t="str">
        <f t="shared" si="34"/>
        <v/>
      </c>
      <c r="AV182" s="3" t="str">
        <f>IF($A182="","",IF((AND($A182="ADD",OR(AU182="",AU182="Queenstown-Lakes District Council"))),"70",(_xlfn.XLOOKUP(AU182,ud_organisation_owner[lookupValue],ud_organisation_owner[lookupKey],""))))</f>
        <v/>
      </c>
      <c r="AW182" s="3" t="str">
        <f t="shared" si="35"/>
        <v/>
      </c>
      <c r="AX182" s="3" t="str">
        <f>IF($A182="","",IF((AND($A182="ADD",OR(AW182="",AW182="Queenstown-Lakes District Council"))),"70",(_xlfn.XLOOKUP(AW182,ud_organisation_owner[lookupValue],ud_organisation_owner[lookupKey],""))))</f>
        <v/>
      </c>
      <c r="AY182" s="3" t="str">
        <f t="shared" si="36"/>
        <v/>
      </c>
      <c r="AZ182" s="3" t="str">
        <f>IF($A182="","",IF((AND($A182="ADD",OR(AY182="",AY182="Local Authority"))),"17",(_xlfn.XLOOKUP(AY182,ud_sub_organisation[lookupValue],ud_sub_organisation[lookupKey],""))))</f>
        <v/>
      </c>
      <c r="BB182" s="3" t="str">
        <f>IF($A182="ADD",IF(NOT(ISBLANK(BA182)),_xlfn.XLOOKUP(BA182,ud_maintenance_organisation[lookupValue],ud_maintenance_organisation[lookupKey],"ERROR"),""), "")</f>
        <v/>
      </c>
      <c r="BC182" s="3" t="str">
        <f t="shared" si="37"/>
        <v/>
      </c>
      <c r="BD182" s="3" t="str">
        <f>IF($A182="","",IF((AND($A182="ADD",OR(BC182="",BC182="Vested Assets"))),"12",(_xlfn.XLOOKUP(BC182,ud_work_category[lookupValue],ud_work_category[lookupKey],""))))</f>
        <v/>
      </c>
      <c r="BE182" s="7"/>
      <c r="BF182" s="2" t="str">
        <f t="shared" si="38"/>
        <v/>
      </c>
      <c r="BG182" s="2" t="str">
        <f t="shared" si="39"/>
        <v/>
      </c>
      <c r="BH182" s="3" t="str">
        <f t="shared" si="40"/>
        <v/>
      </c>
      <c r="BI182" s="3" t="str">
        <f>IF($A182="","",IF((AND($A182="ADD",OR(BH182="",BH182="Excellent"))),"1",(_xlfn.XLOOKUP(BH182,condition[lookupValue],condition[lookupKey],""))))</f>
        <v/>
      </c>
      <c r="BJ182" s="8" t="str">
        <f t="shared" si="41"/>
        <v/>
      </c>
      <c r="BK182" s="9"/>
    </row>
    <row r="183" spans="2:63"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Q183" s="3" t="str">
        <f>IF($A183="ADD",IF(NOT(ISBLANK(AP183)),_xlfn.XLOOKUP(AP183,ud_replacement_status[lookupValue],ud_replacement_status[lookupKey],"ERROR"),""), "")</f>
        <v/>
      </c>
      <c r="AR183" s="8"/>
      <c r="AT183" s="3" t="str">
        <f>IF($A183="ADD",IF(NOT(ISBLANK(AS183)),_xlfn.XLOOKUP(AS183,ar_replace_reason[lookupValue],ar_replace_reason[lookupKey],"ERROR"),""), "")</f>
        <v/>
      </c>
      <c r="AU183" s="3" t="str">
        <f t="shared" si="34"/>
        <v/>
      </c>
      <c r="AV183" s="3" t="str">
        <f>IF($A183="","",IF((AND($A183="ADD",OR(AU183="",AU183="Queenstown-Lakes District Council"))),"70",(_xlfn.XLOOKUP(AU183,ud_organisation_owner[lookupValue],ud_organisation_owner[lookupKey],""))))</f>
        <v/>
      </c>
      <c r="AW183" s="3" t="str">
        <f t="shared" si="35"/>
        <v/>
      </c>
      <c r="AX183" s="3" t="str">
        <f>IF($A183="","",IF((AND($A183="ADD",OR(AW183="",AW183="Queenstown-Lakes District Council"))),"70",(_xlfn.XLOOKUP(AW183,ud_organisation_owner[lookupValue],ud_organisation_owner[lookupKey],""))))</f>
        <v/>
      </c>
      <c r="AY183" s="3" t="str">
        <f t="shared" si="36"/>
        <v/>
      </c>
      <c r="AZ183" s="3" t="str">
        <f>IF($A183="","",IF((AND($A183="ADD",OR(AY183="",AY183="Local Authority"))),"17",(_xlfn.XLOOKUP(AY183,ud_sub_organisation[lookupValue],ud_sub_organisation[lookupKey],""))))</f>
        <v/>
      </c>
      <c r="BB183" s="3" t="str">
        <f>IF($A183="ADD",IF(NOT(ISBLANK(BA183)),_xlfn.XLOOKUP(BA183,ud_maintenance_organisation[lookupValue],ud_maintenance_organisation[lookupKey],"ERROR"),""), "")</f>
        <v/>
      </c>
      <c r="BC183" s="3" t="str">
        <f t="shared" si="37"/>
        <v/>
      </c>
      <c r="BD183" s="3" t="str">
        <f>IF($A183="","",IF((AND($A183="ADD",OR(BC183="",BC183="Vested Assets"))),"12",(_xlfn.XLOOKUP(BC183,ud_work_category[lookupValue],ud_work_category[lookupKey],""))))</f>
        <v/>
      </c>
      <c r="BE183" s="7"/>
      <c r="BF183" s="2" t="str">
        <f t="shared" si="38"/>
        <v/>
      </c>
      <c r="BG183" s="2" t="str">
        <f t="shared" si="39"/>
        <v/>
      </c>
      <c r="BH183" s="3" t="str">
        <f t="shared" si="40"/>
        <v/>
      </c>
      <c r="BI183" s="3" t="str">
        <f>IF($A183="","",IF((AND($A183="ADD",OR(BH183="",BH183="Excellent"))),"1",(_xlfn.XLOOKUP(BH183,condition[lookupValue],condition[lookupKey],""))))</f>
        <v/>
      </c>
      <c r="BJ183" s="8" t="str">
        <f t="shared" si="41"/>
        <v/>
      </c>
      <c r="BK183" s="9"/>
    </row>
    <row r="184" spans="2:63"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Q184" s="3" t="str">
        <f>IF($A184="ADD",IF(NOT(ISBLANK(AP184)),_xlfn.XLOOKUP(AP184,ud_replacement_status[lookupValue],ud_replacement_status[lookupKey],"ERROR"),""), "")</f>
        <v/>
      </c>
      <c r="AR184" s="8"/>
      <c r="AT184" s="3" t="str">
        <f>IF($A184="ADD",IF(NOT(ISBLANK(AS184)),_xlfn.XLOOKUP(AS184,ar_replace_reason[lookupValue],ar_replace_reason[lookupKey],"ERROR"),""), "")</f>
        <v/>
      </c>
      <c r="AU184" s="3" t="str">
        <f t="shared" si="34"/>
        <v/>
      </c>
      <c r="AV184" s="3" t="str">
        <f>IF($A184="","",IF((AND($A184="ADD",OR(AU184="",AU184="Queenstown-Lakes District Council"))),"70",(_xlfn.XLOOKUP(AU184,ud_organisation_owner[lookupValue],ud_organisation_owner[lookupKey],""))))</f>
        <v/>
      </c>
      <c r="AW184" s="3" t="str">
        <f t="shared" si="35"/>
        <v/>
      </c>
      <c r="AX184" s="3" t="str">
        <f>IF($A184="","",IF((AND($A184="ADD",OR(AW184="",AW184="Queenstown-Lakes District Council"))),"70",(_xlfn.XLOOKUP(AW184,ud_organisation_owner[lookupValue],ud_organisation_owner[lookupKey],""))))</f>
        <v/>
      </c>
      <c r="AY184" s="3" t="str">
        <f t="shared" si="36"/>
        <v/>
      </c>
      <c r="AZ184" s="3" t="str">
        <f>IF($A184="","",IF((AND($A184="ADD",OR(AY184="",AY184="Local Authority"))),"17",(_xlfn.XLOOKUP(AY184,ud_sub_organisation[lookupValue],ud_sub_organisation[lookupKey],""))))</f>
        <v/>
      </c>
      <c r="BB184" s="3" t="str">
        <f>IF($A184="ADD",IF(NOT(ISBLANK(BA184)),_xlfn.XLOOKUP(BA184,ud_maintenance_organisation[lookupValue],ud_maintenance_organisation[lookupKey],"ERROR"),""), "")</f>
        <v/>
      </c>
      <c r="BC184" s="3" t="str">
        <f t="shared" si="37"/>
        <v/>
      </c>
      <c r="BD184" s="3" t="str">
        <f>IF($A184="","",IF((AND($A184="ADD",OR(BC184="",BC184="Vested Assets"))),"12",(_xlfn.XLOOKUP(BC184,ud_work_category[lookupValue],ud_work_category[lookupKey],""))))</f>
        <v/>
      </c>
      <c r="BE184" s="7"/>
      <c r="BF184" s="2" t="str">
        <f t="shared" si="38"/>
        <v/>
      </c>
      <c r="BG184" s="2" t="str">
        <f t="shared" si="39"/>
        <v/>
      </c>
      <c r="BH184" s="3" t="str">
        <f t="shared" si="40"/>
        <v/>
      </c>
      <c r="BI184" s="3" t="str">
        <f>IF($A184="","",IF((AND($A184="ADD",OR(BH184="",BH184="Excellent"))),"1",(_xlfn.XLOOKUP(BH184,condition[lookupValue],condition[lookupKey],""))))</f>
        <v/>
      </c>
      <c r="BJ184" s="8" t="str">
        <f t="shared" si="41"/>
        <v/>
      </c>
      <c r="BK184" s="9"/>
    </row>
    <row r="185" spans="2:63"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Q185" s="3" t="str">
        <f>IF($A185="ADD",IF(NOT(ISBLANK(AP185)),_xlfn.XLOOKUP(AP185,ud_replacement_status[lookupValue],ud_replacement_status[lookupKey],"ERROR"),""), "")</f>
        <v/>
      </c>
      <c r="AR185" s="8"/>
      <c r="AT185" s="3" t="str">
        <f>IF($A185="ADD",IF(NOT(ISBLANK(AS185)),_xlfn.XLOOKUP(AS185,ar_replace_reason[lookupValue],ar_replace_reason[lookupKey],"ERROR"),""), "")</f>
        <v/>
      </c>
      <c r="AU185" s="3" t="str">
        <f t="shared" si="34"/>
        <v/>
      </c>
      <c r="AV185" s="3" t="str">
        <f>IF($A185="","",IF((AND($A185="ADD",OR(AU185="",AU185="Queenstown-Lakes District Council"))),"70",(_xlfn.XLOOKUP(AU185,ud_organisation_owner[lookupValue],ud_organisation_owner[lookupKey],""))))</f>
        <v/>
      </c>
      <c r="AW185" s="3" t="str">
        <f t="shared" si="35"/>
        <v/>
      </c>
      <c r="AX185" s="3" t="str">
        <f>IF($A185="","",IF((AND($A185="ADD",OR(AW185="",AW185="Queenstown-Lakes District Council"))),"70",(_xlfn.XLOOKUP(AW185,ud_organisation_owner[lookupValue],ud_organisation_owner[lookupKey],""))))</f>
        <v/>
      </c>
      <c r="AY185" s="3" t="str">
        <f t="shared" si="36"/>
        <v/>
      </c>
      <c r="AZ185" s="3" t="str">
        <f>IF($A185="","",IF((AND($A185="ADD",OR(AY185="",AY185="Local Authority"))),"17",(_xlfn.XLOOKUP(AY185,ud_sub_organisation[lookupValue],ud_sub_organisation[lookupKey],""))))</f>
        <v/>
      </c>
      <c r="BB185" s="3" t="str">
        <f>IF($A185="ADD",IF(NOT(ISBLANK(BA185)),_xlfn.XLOOKUP(BA185,ud_maintenance_organisation[lookupValue],ud_maintenance_organisation[lookupKey],"ERROR"),""), "")</f>
        <v/>
      </c>
      <c r="BC185" s="3" t="str">
        <f t="shared" si="37"/>
        <v/>
      </c>
      <c r="BD185" s="3" t="str">
        <f>IF($A185="","",IF((AND($A185="ADD",OR(BC185="",BC185="Vested Assets"))),"12",(_xlfn.XLOOKUP(BC185,ud_work_category[lookupValue],ud_work_category[lookupKey],""))))</f>
        <v/>
      </c>
      <c r="BE185" s="7"/>
      <c r="BF185" s="2" t="str">
        <f t="shared" si="38"/>
        <v/>
      </c>
      <c r="BG185" s="2" t="str">
        <f t="shared" si="39"/>
        <v/>
      </c>
      <c r="BH185" s="3" t="str">
        <f t="shared" si="40"/>
        <v/>
      </c>
      <c r="BI185" s="3" t="str">
        <f>IF($A185="","",IF((AND($A185="ADD",OR(BH185="",BH185="Excellent"))),"1",(_xlfn.XLOOKUP(BH185,condition[lookupValue],condition[lookupKey],""))))</f>
        <v/>
      </c>
      <c r="BJ185" s="8" t="str">
        <f t="shared" si="41"/>
        <v/>
      </c>
      <c r="BK185" s="9"/>
    </row>
    <row r="186" spans="2:63"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Q186" s="3" t="str">
        <f>IF($A186="ADD",IF(NOT(ISBLANK(AP186)),_xlfn.XLOOKUP(AP186,ud_replacement_status[lookupValue],ud_replacement_status[lookupKey],"ERROR"),""), "")</f>
        <v/>
      </c>
      <c r="AR186" s="8"/>
      <c r="AT186" s="3" t="str">
        <f>IF($A186="ADD",IF(NOT(ISBLANK(AS186)),_xlfn.XLOOKUP(AS186,ar_replace_reason[lookupValue],ar_replace_reason[lookupKey],"ERROR"),""), "")</f>
        <v/>
      </c>
      <c r="AU186" s="3" t="str">
        <f t="shared" si="34"/>
        <v/>
      </c>
      <c r="AV186" s="3" t="str">
        <f>IF($A186="","",IF((AND($A186="ADD",OR(AU186="",AU186="Queenstown-Lakes District Council"))),"70",(_xlfn.XLOOKUP(AU186,ud_organisation_owner[lookupValue],ud_organisation_owner[lookupKey],""))))</f>
        <v/>
      </c>
      <c r="AW186" s="3" t="str">
        <f t="shared" si="35"/>
        <v/>
      </c>
      <c r="AX186" s="3" t="str">
        <f>IF($A186="","",IF((AND($A186="ADD",OR(AW186="",AW186="Queenstown-Lakes District Council"))),"70",(_xlfn.XLOOKUP(AW186,ud_organisation_owner[lookupValue],ud_organisation_owner[lookupKey],""))))</f>
        <v/>
      </c>
      <c r="AY186" s="3" t="str">
        <f t="shared" si="36"/>
        <v/>
      </c>
      <c r="AZ186" s="3" t="str">
        <f>IF($A186="","",IF((AND($A186="ADD",OR(AY186="",AY186="Local Authority"))),"17",(_xlfn.XLOOKUP(AY186,ud_sub_organisation[lookupValue],ud_sub_organisation[lookupKey],""))))</f>
        <v/>
      </c>
      <c r="BB186" s="3" t="str">
        <f>IF($A186="ADD",IF(NOT(ISBLANK(BA186)),_xlfn.XLOOKUP(BA186,ud_maintenance_organisation[lookupValue],ud_maintenance_organisation[lookupKey],"ERROR"),""), "")</f>
        <v/>
      </c>
      <c r="BC186" s="3" t="str">
        <f t="shared" si="37"/>
        <v/>
      </c>
      <c r="BD186" s="3" t="str">
        <f>IF($A186="","",IF((AND($A186="ADD",OR(BC186="",BC186="Vested Assets"))),"12",(_xlfn.XLOOKUP(BC186,ud_work_category[lookupValue],ud_work_category[lookupKey],""))))</f>
        <v/>
      </c>
      <c r="BE186" s="7"/>
      <c r="BF186" s="2" t="str">
        <f t="shared" si="38"/>
        <v/>
      </c>
      <c r="BG186" s="2" t="str">
        <f t="shared" si="39"/>
        <v/>
      </c>
      <c r="BH186" s="3" t="str">
        <f t="shared" si="40"/>
        <v/>
      </c>
      <c r="BI186" s="3" t="str">
        <f>IF($A186="","",IF((AND($A186="ADD",OR(BH186="",BH186="Excellent"))),"1",(_xlfn.XLOOKUP(BH186,condition[lookupValue],condition[lookupKey],""))))</f>
        <v/>
      </c>
      <c r="BJ186" s="8" t="str">
        <f t="shared" si="41"/>
        <v/>
      </c>
      <c r="BK186" s="9"/>
    </row>
    <row r="187" spans="2:63"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Q187" s="3" t="str">
        <f>IF($A187="ADD",IF(NOT(ISBLANK(AP187)),_xlfn.XLOOKUP(AP187,ud_replacement_status[lookupValue],ud_replacement_status[lookupKey],"ERROR"),""), "")</f>
        <v/>
      </c>
      <c r="AR187" s="8"/>
      <c r="AT187" s="3" t="str">
        <f>IF($A187="ADD",IF(NOT(ISBLANK(AS187)),_xlfn.XLOOKUP(AS187,ar_replace_reason[lookupValue],ar_replace_reason[lookupKey],"ERROR"),""), "")</f>
        <v/>
      </c>
      <c r="AU187" s="3" t="str">
        <f t="shared" si="34"/>
        <v/>
      </c>
      <c r="AV187" s="3" t="str">
        <f>IF($A187="","",IF((AND($A187="ADD",OR(AU187="",AU187="Queenstown-Lakes District Council"))),"70",(_xlfn.XLOOKUP(AU187,ud_organisation_owner[lookupValue],ud_organisation_owner[lookupKey],""))))</f>
        <v/>
      </c>
      <c r="AW187" s="3" t="str">
        <f t="shared" si="35"/>
        <v/>
      </c>
      <c r="AX187" s="3" t="str">
        <f>IF($A187="","",IF((AND($A187="ADD",OR(AW187="",AW187="Queenstown-Lakes District Council"))),"70",(_xlfn.XLOOKUP(AW187,ud_organisation_owner[lookupValue],ud_organisation_owner[lookupKey],""))))</f>
        <v/>
      </c>
      <c r="AY187" s="3" t="str">
        <f t="shared" si="36"/>
        <v/>
      </c>
      <c r="AZ187" s="3" t="str">
        <f>IF($A187="","",IF((AND($A187="ADD",OR(AY187="",AY187="Local Authority"))),"17",(_xlfn.XLOOKUP(AY187,ud_sub_organisation[lookupValue],ud_sub_organisation[lookupKey],""))))</f>
        <v/>
      </c>
      <c r="BB187" s="3" t="str">
        <f>IF($A187="ADD",IF(NOT(ISBLANK(BA187)),_xlfn.XLOOKUP(BA187,ud_maintenance_organisation[lookupValue],ud_maintenance_organisation[lookupKey],"ERROR"),""), "")</f>
        <v/>
      </c>
      <c r="BC187" s="3" t="str">
        <f t="shared" si="37"/>
        <v/>
      </c>
      <c r="BD187" s="3" t="str">
        <f>IF($A187="","",IF((AND($A187="ADD",OR(BC187="",BC187="Vested Assets"))),"12",(_xlfn.XLOOKUP(BC187,ud_work_category[lookupValue],ud_work_category[lookupKey],""))))</f>
        <v/>
      </c>
      <c r="BE187" s="7"/>
      <c r="BF187" s="2" t="str">
        <f t="shared" si="38"/>
        <v/>
      </c>
      <c r="BG187" s="2" t="str">
        <f t="shared" si="39"/>
        <v/>
      </c>
      <c r="BH187" s="3" t="str">
        <f t="shared" si="40"/>
        <v/>
      </c>
      <c r="BI187" s="3" t="str">
        <f>IF($A187="","",IF((AND($A187="ADD",OR(BH187="",BH187="Excellent"))),"1",(_xlfn.XLOOKUP(BH187,condition[lookupValue],condition[lookupKey],""))))</f>
        <v/>
      </c>
      <c r="BJ187" s="8" t="str">
        <f t="shared" si="41"/>
        <v/>
      </c>
      <c r="BK187" s="9"/>
    </row>
    <row r="188" spans="2:63"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Q188" s="3" t="str">
        <f>IF($A188="ADD",IF(NOT(ISBLANK(AP188)),_xlfn.XLOOKUP(AP188,ud_replacement_status[lookupValue],ud_replacement_status[lookupKey],"ERROR"),""), "")</f>
        <v/>
      </c>
      <c r="AR188" s="8"/>
      <c r="AT188" s="3" t="str">
        <f>IF($A188="ADD",IF(NOT(ISBLANK(AS188)),_xlfn.XLOOKUP(AS188,ar_replace_reason[lookupValue],ar_replace_reason[lookupKey],"ERROR"),""), "")</f>
        <v/>
      </c>
      <c r="AU188" s="3" t="str">
        <f t="shared" si="34"/>
        <v/>
      </c>
      <c r="AV188" s="3" t="str">
        <f>IF($A188="","",IF((AND($A188="ADD",OR(AU188="",AU188="Queenstown-Lakes District Council"))),"70",(_xlfn.XLOOKUP(AU188,ud_organisation_owner[lookupValue],ud_organisation_owner[lookupKey],""))))</f>
        <v/>
      </c>
      <c r="AW188" s="3" t="str">
        <f t="shared" si="35"/>
        <v/>
      </c>
      <c r="AX188" s="3" t="str">
        <f>IF($A188="","",IF((AND($A188="ADD",OR(AW188="",AW188="Queenstown-Lakes District Council"))),"70",(_xlfn.XLOOKUP(AW188,ud_organisation_owner[lookupValue],ud_organisation_owner[lookupKey],""))))</f>
        <v/>
      </c>
      <c r="AY188" s="3" t="str">
        <f t="shared" si="36"/>
        <v/>
      </c>
      <c r="AZ188" s="3" t="str">
        <f>IF($A188="","",IF((AND($A188="ADD",OR(AY188="",AY188="Local Authority"))),"17",(_xlfn.XLOOKUP(AY188,ud_sub_organisation[lookupValue],ud_sub_organisation[lookupKey],""))))</f>
        <v/>
      </c>
      <c r="BB188" s="3" t="str">
        <f>IF($A188="ADD",IF(NOT(ISBLANK(BA188)),_xlfn.XLOOKUP(BA188,ud_maintenance_organisation[lookupValue],ud_maintenance_organisation[lookupKey],"ERROR"),""), "")</f>
        <v/>
      </c>
      <c r="BC188" s="3" t="str">
        <f t="shared" si="37"/>
        <v/>
      </c>
      <c r="BD188" s="3" t="str">
        <f>IF($A188="","",IF((AND($A188="ADD",OR(BC188="",BC188="Vested Assets"))),"12",(_xlfn.XLOOKUP(BC188,ud_work_category[lookupValue],ud_work_category[lookupKey],""))))</f>
        <v/>
      </c>
      <c r="BE188" s="7"/>
      <c r="BF188" s="2" t="str">
        <f t="shared" si="38"/>
        <v/>
      </c>
      <c r="BG188" s="2" t="str">
        <f t="shared" si="39"/>
        <v/>
      </c>
      <c r="BH188" s="3" t="str">
        <f t="shared" si="40"/>
        <v/>
      </c>
      <c r="BI188" s="3" t="str">
        <f>IF($A188="","",IF((AND($A188="ADD",OR(BH188="",BH188="Excellent"))),"1",(_xlfn.XLOOKUP(BH188,condition[lookupValue],condition[lookupKey],""))))</f>
        <v/>
      </c>
      <c r="BJ188" s="8" t="str">
        <f t="shared" si="41"/>
        <v/>
      </c>
      <c r="BK188" s="9"/>
    </row>
    <row r="189" spans="2:63"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Q189" s="3" t="str">
        <f>IF($A189="ADD",IF(NOT(ISBLANK(AP189)),_xlfn.XLOOKUP(AP189,ud_replacement_status[lookupValue],ud_replacement_status[lookupKey],"ERROR"),""), "")</f>
        <v/>
      </c>
      <c r="AR189" s="8"/>
      <c r="AT189" s="3" t="str">
        <f>IF($A189="ADD",IF(NOT(ISBLANK(AS189)),_xlfn.XLOOKUP(AS189,ar_replace_reason[lookupValue],ar_replace_reason[lookupKey],"ERROR"),""), "")</f>
        <v/>
      </c>
      <c r="AU189" s="3" t="str">
        <f t="shared" si="34"/>
        <v/>
      </c>
      <c r="AV189" s="3" t="str">
        <f>IF($A189="","",IF((AND($A189="ADD",OR(AU189="",AU189="Queenstown-Lakes District Council"))),"70",(_xlfn.XLOOKUP(AU189,ud_organisation_owner[lookupValue],ud_organisation_owner[lookupKey],""))))</f>
        <v/>
      </c>
      <c r="AW189" s="3" t="str">
        <f t="shared" si="35"/>
        <v/>
      </c>
      <c r="AX189" s="3" t="str">
        <f>IF($A189="","",IF((AND($A189="ADD",OR(AW189="",AW189="Queenstown-Lakes District Council"))),"70",(_xlfn.XLOOKUP(AW189,ud_organisation_owner[lookupValue],ud_organisation_owner[lookupKey],""))))</f>
        <v/>
      </c>
      <c r="AY189" s="3" t="str">
        <f t="shared" si="36"/>
        <v/>
      </c>
      <c r="AZ189" s="3" t="str">
        <f>IF($A189="","",IF((AND($A189="ADD",OR(AY189="",AY189="Local Authority"))),"17",(_xlfn.XLOOKUP(AY189,ud_sub_organisation[lookupValue],ud_sub_organisation[lookupKey],""))))</f>
        <v/>
      </c>
      <c r="BB189" s="3" t="str">
        <f>IF($A189="ADD",IF(NOT(ISBLANK(BA189)),_xlfn.XLOOKUP(BA189,ud_maintenance_organisation[lookupValue],ud_maintenance_organisation[lookupKey],"ERROR"),""), "")</f>
        <v/>
      </c>
      <c r="BC189" s="3" t="str">
        <f t="shared" si="37"/>
        <v/>
      </c>
      <c r="BD189" s="3" t="str">
        <f>IF($A189="","",IF((AND($A189="ADD",OR(BC189="",BC189="Vested Assets"))),"12",(_xlfn.XLOOKUP(BC189,ud_work_category[lookupValue],ud_work_category[lookupKey],""))))</f>
        <v/>
      </c>
      <c r="BE189" s="7"/>
      <c r="BF189" s="2" t="str">
        <f t="shared" si="38"/>
        <v/>
      </c>
      <c r="BG189" s="2" t="str">
        <f t="shared" si="39"/>
        <v/>
      </c>
      <c r="BH189" s="3" t="str">
        <f t="shared" si="40"/>
        <v/>
      </c>
      <c r="BI189" s="3" t="str">
        <f>IF($A189="","",IF((AND($A189="ADD",OR(BH189="",BH189="Excellent"))),"1",(_xlfn.XLOOKUP(BH189,condition[lookupValue],condition[lookupKey],""))))</f>
        <v/>
      </c>
      <c r="BJ189" s="8" t="str">
        <f t="shared" si="41"/>
        <v/>
      </c>
      <c r="BK189" s="9"/>
    </row>
    <row r="190" spans="2:63"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Q190" s="3" t="str">
        <f>IF($A190="ADD",IF(NOT(ISBLANK(AP190)),_xlfn.XLOOKUP(AP190,ud_replacement_status[lookupValue],ud_replacement_status[lookupKey],"ERROR"),""), "")</f>
        <v/>
      </c>
      <c r="AR190" s="8"/>
      <c r="AT190" s="3" t="str">
        <f>IF($A190="ADD",IF(NOT(ISBLANK(AS190)),_xlfn.XLOOKUP(AS190,ar_replace_reason[lookupValue],ar_replace_reason[lookupKey],"ERROR"),""), "")</f>
        <v/>
      </c>
      <c r="AU190" s="3" t="str">
        <f t="shared" si="34"/>
        <v/>
      </c>
      <c r="AV190" s="3" t="str">
        <f>IF($A190="","",IF((AND($A190="ADD",OR(AU190="",AU190="Queenstown-Lakes District Council"))),"70",(_xlfn.XLOOKUP(AU190,ud_organisation_owner[lookupValue],ud_organisation_owner[lookupKey],""))))</f>
        <v/>
      </c>
      <c r="AW190" s="3" t="str">
        <f t="shared" si="35"/>
        <v/>
      </c>
      <c r="AX190" s="3" t="str">
        <f>IF($A190="","",IF((AND($A190="ADD",OR(AW190="",AW190="Queenstown-Lakes District Council"))),"70",(_xlfn.XLOOKUP(AW190,ud_organisation_owner[lookupValue],ud_organisation_owner[lookupKey],""))))</f>
        <v/>
      </c>
      <c r="AY190" s="3" t="str">
        <f t="shared" si="36"/>
        <v/>
      </c>
      <c r="AZ190" s="3" t="str">
        <f>IF($A190="","",IF((AND($A190="ADD",OR(AY190="",AY190="Local Authority"))),"17",(_xlfn.XLOOKUP(AY190,ud_sub_organisation[lookupValue],ud_sub_organisation[lookupKey],""))))</f>
        <v/>
      </c>
      <c r="BB190" s="3" t="str">
        <f>IF($A190="ADD",IF(NOT(ISBLANK(BA190)),_xlfn.XLOOKUP(BA190,ud_maintenance_organisation[lookupValue],ud_maintenance_organisation[lookupKey],"ERROR"),""), "")</f>
        <v/>
      </c>
      <c r="BC190" s="3" t="str">
        <f t="shared" si="37"/>
        <v/>
      </c>
      <c r="BD190" s="3" t="str">
        <f>IF($A190="","",IF((AND($A190="ADD",OR(BC190="",BC190="Vested Assets"))),"12",(_xlfn.XLOOKUP(BC190,ud_work_category[lookupValue],ud_work_category[lookupKey],""))))</f>
        <v/>
      </c>
      <c r="BE190" s="7"/>
      <c r="BF190" s="2" t="str">
        <f t="shared" si="38"/>
        <v/>
      </c>
      <c r="BG190" s="2" t="str">
        <f t="shared" si="39"/>
        <v/>
      </c>
      <c r="BH190" s="3" t="str">
        <f t="shared" si="40"/>
        <v/>
      </c>
      <c r="BI190" s="3" t="str">
        <f>IF($A190="","",IF((AND($A190="ADD",OR(BH190="",BH190="Excellent"))),"1",(_xlfn.XLOOKUP(BH190,condition[lookupValue],condition[lookupKey],""))))</f>
        <v/>
      </c>
      <c r="BJ190" s="8" t="str">
        <f t="shared" si="41"/>
        <v/>
      </c>
      <c r="BK190" s="9"/>
    </row>
    <row r="191" spans="2:63"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Q191" s="3" t="str">
        <f>IF($A191="ADD",IF(NOT(ISBLANK(AP191)),_xlfn.XLOOKUP(AP191,ud_replacement_status[lookupValue],ud_replacement_status[lookupKey],"ERROR"),""), "")</f>
        <v/>
      </c>
      <c r="AR191" s="8"/>
      <c r="AT191" s="3" t="str">
        <f>IF($A191="ADD",IF(NOT(ISBLANK(AS191)),_xlfn.XLOOKUP(AS191,ar_replace_reason[lookupValue],ar_replace_reason[lookupKey],"ERROR"),""), "")</f>
        <v/>
      </c>
      <c r="AU191" s="3" t="str">
        <f t="shared" si="34"/>
        <v/>
      </c>
      <c r="AV191" s="3" t="str">
        <f>IF($A191="","",IF((AND($A191="ADD",OR(AU191="",AU191="Queenstown-Lakes District Council"))),"70",(_xlfn.XLOOKUP(AU191,ud_organisation_owner[lookupValue],ud_organisation_owner[lookupKey],""))))</f>
        <v/>
      </c>
      <c r="AW191" s="3" t="str">
        <f t="shared" si="35"/>
        <v/>
      </c>
      <c r="AX191" s="3" t="str">
        <f>IF($A191="","",IF((AND($A191="ADD",OR(AW191="",AW191="Queenstown-Lakes District Council"))),"70",(_xlfn.XLOOKUP(AW191,ud_organisation_owner[lookupValue],ud_organisation_owner[lookupKey],""))))</f>
        <v/>
      </c>
      <c r="AY191" s="3" t="str">
        <f t="shared" si="36"/>
        <v/>
      </c>
      <c r="AZ191" s="3" t="str">
        <f>IF($A191="","",IF((AND($A191="ADD",OR(AY191="",AY191="Local Authority"))),"17",(_xlfn.XLOOKUP(AY191,ud_sub_organisation[lookupValue],ud_sub_organisation[lookupKey],""))))</f>
        <v/>
      </c>
      <c r="BB191" s="3" t="str">
        <f>IF($A191="ADD",IF(NOT(ISBLANK(BA191)),_xlfn.XLOOKUP(BA191,ud_maintenance_organisation[lookupValue],ud_maintenance_organisation[lookupKey],"ERROR"),""), "")</f>
        <v/>
      </c>
      <c r="BC191" s="3" t="str">
        <f t="shared" si="37"/>
        <v/>
      </c>
      <c r="BD191" s="3" t="str">
        <f>IF($A191="","",IF((AND($A191="ADD",OR(BC191="",BC191="Vested Assets"))),"12",(_xlfn.XLOOKUP(BC191,ud_work_category[lookupValue],ud_work_category[lookupKey],""))))</f>
        <v/>
      </c>
      <c r="BE191" s="7"/>
      <c r="BF191" s="2" t="str">
        <f t="shared" si="38"/>
        <v/>
      </c>
      <c r="BG191" s="2" t="str">
        <f t="shared" si="39"/>
        <v/>
      </c>
      <c r="BH191" s="3" t="str">
        <f t="shared" si="40"/>
        <v/>
      </c>
      <c r="BI191" s="3" t="str">
        <f>IF($A191="","",IF((AND($A191="ADD",OR(BH191="",BH191="Excellent"))),"1",(_xlfn.XLOOKUP(BH191,condition[lookupValue],condition[lookupKey],""))))</f>
        <v/>
      </c>
      <c r="BJ191" s="8" t="str">
        <f t="shared" si="41"/>
        <v/>
      </c>
      <c r="BK191" s="9"/>
    </row>
    <row r="192" spans="2:63"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Q192" s="3" t="str">
        <f>IF($A192="ADD",IF(NOT(ISBLANK(AP192)),_xlfn.XLOOKUP(AP192,ud_replacement_status[lookupValue],ud_replacement_status[lookupKey],"ERROR"),""), "")</f>
        <v/>
      </c>
      <c r="AR192" s="8"/>
      <c r="AT192" s="3" t="str">
        <f>IF($A192="ADD",IF(NOT(ISBLANK(AS192)),_xlfn.XLOOKUP(AS192,ar_replace_reason[lookupValue],ar_replace_reason[lookupKey],"ERROR"),""), "")</f>
        <v/>
      </c>
      <c r="AU192" s="3" t="str">
        <f t="shared" si="34"/>
        <v/>
      </c>
      <c r="AV192" s="3" t="str">
        <f>IF($A192="","",IF((AND($A192="ADD",OR(AU192="",AU192="Queenstown-Lakes District Council"))),"70",(_xlfn.XLOOKUP(AU192,ud_organisation_owner[lookupValue],ud_organisation_owner[lookupKey],""))))</f>
        <v/>
      </c>
      <c r="AW192" s="3" t="str">
        <f t="shared" si="35"/>
        <v/>
      </c>
      <c r="AX192" s="3" t="str">
        <f>IF($A192="","",IF((AND($A192="ADD",OR(AW192="",AW192="Queenstown-Lakes District Council"))),"70",(_xlfn.XLOOKUP(AW192,ud_organisation_owner[lookupValue],ud_organisation_owner[lookupKey],""))))</f>
        <v/>
      </c>
      <c r="AY192" s="3" t="str">
        <f t="shared" si="36"/>
        <v/>
      </c>
      <c r="AZ192" s="3" t="str">
        <f>IF($A192="","",IF((AND($A192="ADD",OR(AY192="",AY192="Local Authority"))),"17",(_xlfn.XLOOKUP(AY192,ud_sub_organisation[lookupValue],ud_sub_organisation[lookupKey],""))))</f>
        <v/>
      </c>
      <c r="BB192" s="3" t="str">
        <f>IF($A192="ADD",IF(NOT(ISBLANK(BA192)),_xlfn.XLOOKUP(BA192,ud_maintenance_organisation[lookupValue],ud_maintenance_organisation[lookupKey],"ERROR"),""), "")</f>
        <v/>
      </c>
      <c r="BC192" s="3" t="str">
        <f t="shared" si="37"/>
        <v/>
      </c>
      <c r="BD192" s="3" t="str">
        <f>IF($A192="","",IF((AND($A192="ADD",OR(BC192="",BC192="Vested Assets"))),"12",(_xlfn.XLOOKUP(BC192,ud_work_category[lookupValue],ud_work_category[lookupKey],""))))</f>
        <v/>
      </c>
      <c r="BE192" s="7"/>
      <c r="BF192" s="2" t="str">
        <f t="shared" si="38"/>
        <v/>
      </c>
      <c r="BG192" s="2" t="str">
        <f t="shared" si="39"/>
        <v/>
      </c>
      <c r="BH192" s="3" t="str">
        <f t="shared" si="40"/>
        <v/>
      </c>
      <c r="BI192" s="3" t="str">
        <f>IF($A192="","",IF((AND($A192="ADD",OR(BH192="",BH192="Excellent"))),"1",(_xlfn.XLOOKUP(BH192,condition[lookupValue],condition[lookupKey],""))))</f>
        <v/>
      </c>
      <c r="BJ192" s="8" t="str">
        <f t="shared" si="41"/>
        <v/>
      </c>
      <c r="BK192" s="9"/>
    </row>
    <row r="193" spans="2:63"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Q193" s="3" t="str">
        <f>IF($A193="ADD",IF(NOT(ISBLANK(AP193)),_xlfn.XLOOKUP(AP193,ud_replacement_status[lookupValue],ud_replacement_status[lookupKey],"ERROR"),""), "")</f>
        <v/>
      </c>
      <c r="AR193" s="8"/>
      <c r="AT193" s="3" t="str">
        <f>IF($A193="ADD",IF(NOT(ISBLANK(AS193)),_xlfn.XLOOKUP(AS193,ar_replace_reason[lookupValue],ar_replace_reason[lookupKey],"ERROR"),""), "")</f>
        <v/>
      </c>
      <c r="AU193" s="3" t="str">
        <f t="shared" si="34"/>
        <v/>
      </c>
      <c r="AV193" s="3" t="str">
        <f>IF($A193="","",IF((AND($A193="ADD",OR(AU193="",AU193="Queenstown-Lakes District Council"))),"70",(_xlfn.XLOOKUP(AU193,ud_organisation_owner[lookupValue],ud_organisation_owner[lookupKey],""))))</f>
        <v/>
      </c>
      <c r="AW193" s="3" t="str">
        <f t="shared" si="35"/>
        <v/>
      </c>
      <c r="AX193" s="3" t="str">
        <f>IF($A193="","",IF((AND($A193="ADD",OR(AW193="",AW193="Queenstown-Lakes District Council"))),"70",(_xlfn.XLOOKUP(AW193,ud_organisation_owner[lookupValue],ud_organisation_owner[lookupKey],""))))</f>
        <v/>
      </c>
      <c r="AY193" s="3" t="str">
        <f t="shared" si="36"/>
        <v/>
      </c>
      <c r="AZ193" s="3" t="str">
        <f>IF($A193="","",IF((AND($A193="ADD",OR(AY193="",AY193="Local Authority"))),"17",(_xlfn.XLOOKUP(AY193,ud_sub_organisation[lookupValue],ud_sub_organisation[lookupKey],""))))</f>
        <v/>
      </c>
      <c r="BB193" s="3" t="str">
        <f>IF($A193="ADD",IF(NOT(ISBLANK(BA193)),_xlfn.XLOOKUP(BA193,ud_maintenance_organisation[lookupValue],ud_maintenance_organisation[lookupKey],"ERROR"),""), "")</f>
        <v/>
      </c>
      <c r="BC193" s="3" t="str">
        <f t="shared" si="37"/>
        <v/>
      </c>
      <c r="BD193" s="3" t="str">
        <f>IF($A193="","",IF((AND($A193="ADD",OR(BC193="",BC193="Vested Assets"))),"12",(_xlfn.XLOOKUP(BC193,ud_work_category[lookupValue],ud_work_category[lookupKey],""))))</f>
        <v/>
      </c>
      <c r="BE193" s="7"/>
      <c r="BF193" s="2" t="str">
        <f t="shared" si="38"/>
        <v/>
      </c>
      <c r="BG193" s="2" t="str">
        <f t="shared" si="39"/>
        <v/>
      </c>
      <c r="BH193" s="3" t="str">
        <f t="shared" si="40"/>
        <v/>
      </c>
      <c r="BI193" s="3" t="str">
        <f>IF($A193="","",IF((AND($A193="ADD",OR(BH193="",BH193="Excellent"))),"1",(_xlfn.XLOOKUP(BH193,condition[lookupValue],condition[lookupKey],""))))</f>
        <v/>
      </c>
      <c r="BJ193" s="8" t="str">
        <f t="shared" si="41"/>
        <v/>
      </c>
      <c r="BK193" s="9"/>
    </row>
    <row r="194" spans="2:63"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Q194" s="3" t="str">
        <f>IF($A194="ADD",IF(NOT(ISBLANK(AP194)),_xlfn.XLOOKUP(AP194,ud_replacement_status[lookupValue],ud_replacement_status[lookupKey],"ERROR"),""), "")</f>
        <v/>
      </c>
      <c r="AR194" s="8"/>
      <c r="AT194" s="3" t="str">
        <f>IF($A194="ADD",IF(NOT(ISBLANK(AS194)),_xlfn.XLOOKUP(AS194,ar_replace_reason[lookupValue],ar_replace_reason[lookupKey],"ERROR"),""), "")</f>
        <v/>
      </c>
      <c r="AU194" s="3" t="str">
        <f t="shared" si="34"/>
        <v/>
      </c>
      <c r="AV194" s="3" t="str">
        <f>IF($A194="","",IF((AND($A194="ADD",OR(AU194="",AU194="Queenstown-Lakes District Council"))),"70",(_xlfn.XLOOKUP(AU194,ud_organisation_owner[lookupValue],ud_organisation_owner[lookupKey],""))))</f>
        <v/>
      </c>
      <c r="AW194" s="3" t="str">
        <f t="shared" si="35"/>
        <v/>
      </c>
      <c r="AX194" s="3" t="str">
        <f>IF($A194="","",IF((AND($A194="ADD",OR(AW194="",AW194="Queenstown-Lakes District Council"))),"70",(_xlfn.XLOOKUP(AW194,ud_organisation_owner[lookupValue],ud_organisation_owner[lookupKey],""))))</f>
        <v/>
      </c>
      <c r="AY194" s="3" t="str">
        <f t="shared" si="36"/>
        <v/>
      </c>
      <c r="AZ194" s="3" t="str">
        <f>IF($A194="","",IF((AND($A194="ADD",OR(AY194="",AY194="Local Authority"))),"17",(_xlfn.XLOOKUP(AY194,ud_sub_organisation[lookupValue],ud_sub_organisation[lookupKey],""))))</f>
        <v/>
      </c>
      <c r="BB194" s="3" t="str">
        <f>IF($A194="ADD",IF(NOT(ISBLANK(BA194)),_xlfn.XLOOKUP(BA194,ud_maintenance_organisation[lookupValue],ud_maintenance_organisation[lookupKey],"ERROR"),""), "")</f>
        <v/>
      </c>
      <c r="BC194" s="3" t="str">
        <f t="shared" si="37"/>
        <v/>
      </c>
      <c r="BD194" s="3" t="str">
        <f>IF($A194="","",IF((AND($A194="ADD",OR(BC194="",BC194="Vested Assets"))),"12",(_xlfn.XLOOKUP(BC194,ud_work_category[lookupValue],ud_work_category[lookupKey],""))))</f>
        <v/>
      </c>
      <c r="BE194" s="7"/>
      <c r="BF194" s="2" t="str">
        <f t="shared" si="38"/>
        <v/>
      </c>
      <c r="BG194" s="2" t="str">
        <f t="shared" si="39"/>
        <v/>
      </c>
      <c r="BH194" s="3" t="str">
        <f t="shared" si="40"/>
        <v/>
      </c>
      <c r="BI194" s="3" t="str">
        <f>IF($A194="","",IF((AND($A194="ADD",OR(BH194="",BH194="Excellent"))),"1",(_xlfn.XLOOKUP(BH194,condition[lookupValue],condition[lookupKey],""))))</f>
        <v/>
      </c>
      <c r="BJ194" s="8" t="str">
        <f t="shared" si="41"/>
        <v/>
      </c>
      <c r="BK194" s="9"/>
    </row>
    <row r="195" spans="2:63"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Q195" s="3" t="str">
        <f>IF($A195="ADD",IF(NOT(ISBLANK(AP195)),_xlfn.XLOOKUP(AP195,ud_replacement_status[lookupValue],ud_replacement_status[lookupKey],"ERROR"),""), "")</f>
        <v/>
      </c>
      <c r="AR195" s="8"/>
      <c r="AT195" s="3" t="str">
        <f>IF($A195="ADD",IF(NOT(ISBLANK(AS195)),_xlfn.XLOOKUP(AS195,ar_replace_reason[lookupValue],ar_replace_reason[lookupKey],"ERROR"),""), "")</f>
        <v/>
      </c>
      <c r="AU195" s="3" t="str">
        <f t="shared" si="34"/>
        <v/>
      </c>
      <c r="AV195" s="3" t="str">
        <f>IF($A195="","",IF((AND($A195="ADD",OR(AU195="",AU195="Queenstown-Lakes District Council"))),"70",(_xlfn.XLOOKUP(AU195,ud_organisation_owner[lookupValue],ud_organisation_owner[lookupKey],""))))</f>
        <v/>
      </c>
      <c r="AW195" s="3" t="str">
        <f t="shared" si="35"/>
        <v/>
      </c>
      <c r="AX195" s="3" t="str">
        <f>IF($A195="","",IF((AND($A195="ADD",OR(AW195="",AW195="Queenstown-Lakes District Council"))),"70",(_xlfn.XLOOKUP(AW195,ud_organisation_owner[lookupValue],ud_organisation_owner[lookupKey],""))))</f>
        <v/>
      </c>
      <c r="AY195" s="3" t="str">
        <f t="shared" si="36"/>
        <v/>
      </c>
      <c r="AZ195" s="3" t="str">
        <f>IF($A195="","",IF((AND($A195="ADD",OR(AY195="",AY195="Local Authority"))),"17",(_xlfn.XLOOKUP(AY195,ud_sub_organisation[lookupValue],ud_sub_organisation[lookupKey],""))))</f>
        <v/>
      </c>
      <c r="BB195" s="3" t="str">
        <f>IF($A195="ADD",IF(NOT(ISBLANK(BA195)),_xlfn.XLOOKUP(BA195,ud_maintenance_organisation[lookupValue],ud_maintenance_organisation[lookupKey],"ERROR"),""), "")</f>
        <v/>
      </c>
      <c r="BC195" s="3" t="str">
        <f t="shared" si="37"/>
        <v/>
      </c>
      <c r="BD195" s="3" t="str">
        <f>IF($A195="","",IF((AND($A195="ADD",OR(BC195="",BC195="Vested Assets"))),"12",(_xlfn.XLOOKUP(BC195,ud_work_category[lookupValue],ud_work_category[lookupKey],""))))</f>
        <v/>
      </c>
      <c r="BE195" s="7"/>
      <c r="BF195" s="2" t="str">
        <f t="shared" si="38"/>
        <v/>
      </c>
      <c r="BG195" s="2" t="str">
        <f t="shared" si="39"/>
        <v/>
      </c>
      <c r="BH195" s="3" t="str">
        <f t="shared" si="40"/>
        <v/>
      </c>
      <c r="BI195" s="3" t="str">
        <f>IF($A195="","",IF((AND($A195="ADD",OR(BH195="",BH195="Excellent"))),"1",(_xlfn.XLOOKUP(BH195,condition[lookupValue],condition[lookupKey],""))))</f>
        <v/>
      </c>
      <c r="BJ195" s="8" t="str">
        <f t="shared" si="41"/>
        <v/>
      </c>
      <c r="BK195" s="9"/>
    </row>
    <row r="196" spans="2:63"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Q196" s="3" t="str">
        <f>IF($A196="ADD",IF(NOT(ISBLANK(AP196)),_xlfn.XLOOKUP(AP196,ud_replacement_status[lookupValue],ud_replacement_status[lookupKey],"ERROR"),""), "")</f>
        <v/>
      </c>
      <c r="AR196" s="8"/>
      <c r="AT196" s="3" t="str">
        <f>IF($A196="ADD",IF(NOT(ISBLANK(AS196)),_xlfn.XLOOKUP(AS196,ar_replace_reason[lookupValue],ar_replace_reason[lookupKey],"ERROR"),""), "")</f>
        <v/>
      </c>
      <c r="AU196" s="3" t="str">
        <f t="shared" si="34"/>
        <v/>
      </c>
      <c r="AV196" s="3" t="str">
        <f>IF($A196="","",IF((AND($A196="ADD",OR(AU196="",AU196="Queenstown-Lakes District Council"))),"70",(_xlfn.XLOOKUP(AU196,ud_organisation_owner[lookupValue],ud_organisation_owner[lookupKey],""))))</f>
        <v/>
      </c>
      <c r="AW196" s="3" t="str">
        <f t="shared" si="35"/>
        <v/>
      </c>
      <c r="AX196" s="3" t="str">
        <f>IF($A196="","",IF((AND($A196="ADD",OR(AW196="",AW196="Queenstown-Lakes District Council"))),"70",(_xlfn.XLOOKUP(AW196,ud_organisation_owner[lookupValue],ud_organisation_owner[lookupKey],""))))</f>
        <v/>
      </c>
      <c r="AY196" s="3" t="str">
        <f t="shared" si="36"/>
        <v/>
      </c>
      <c r="AZ196" s="3" t="str">
        <f>IF($A196="","",IF((AND($A196="ADD",OR(AY196="",AY196="Local Authority"))),"17",(_xlfn.XLOOKUP(AY196,ud_sub_organisation[lookupValue],ud_sub_organisation[lookupKey],""))))</f>
        <v/>
      </c>
      <c r="BB196" s="3" t="str">
        <f>IF($A196="ADD",IF(NOT(ISBLANK(BA196)),_xlfn.XLOOKUP(BA196,ud_maintenance_organisation[lookupValue],ud_maintenance_organisation[lookupKey],"ERROR"),""), "")</f>
        <v/>
      </c>
      <c r="BC196" s="3" t="str">
        <f t="shared" si="37"/>
        <v/>
      </c>
      <c r="BD196" s="3" t="str">
        <f>IF($A196="","",IF((AND($A196="ADD",OR(BC196="",BC196="Vested Assets"))),"12",(_xlfn.XLOOKUP(BC196,ud_work_category[lookupValue],ud_work_category[lookupKey],""))))</f>
        <v/>
      </c>
      <c r="BE196" s="7"/>
      <c r="BF196" s="2" t="str">
        <f t="shared" si="38"/>
        <v/>
      </c>
      <c r="BG196" s="2" t="str">
        <f t="shared" si="39"/>
        <v/>
      </c>
      <c r="BH196" s="3" t="str">
        <f t="shared" si="40"/>
        <v/>
      </c>
      <c r="BI196" s="3" t="str">
        <f>IF($A196="","",IF((AND($A196="ADD",OR(BH196="",BH196="Excellent"))),"1",(_xlfn.XLOOKUP(BH196,condition[lookupValue],condition[lookupKey],""))))</f>
        <v/>
      </c>
      <c r="BJ196" s="8" t="str">
        <f t="shared" si="41"/>
        <v/>
      </c>
      <c r="BK196" s="9"/>
    </row>
    <row r="197" spans="2:63"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Q197" s="3" t="str">
        <f>IF($A197="ADD",IF(NOT(ISBLANK(AP197)),_xlfn.XLOOKUP(AP197,ud_replacement_status[lookupValue],ud_replacement_status[lookupKey],"ERROR"),""), "")</f>
        <v/>
      </c>
      <c r="AR197" s="8"/>
      <c r="AT197" s="3" t="str">
        <f>IF($A197="ADD",IF(NOT(ISBLANK(AS197)),_xlfn.XLOOKUP(AS197,ar_replace_reason[lookupValue],ar_replace_reason[lookupKey],"ERROR"),""), "")</f>
        <v/>
      </c>
      <c r="AU197" s="3" t="str">
        <f t="shared" si="34"/>
        <v/>
      </c>
      <c r="AV197" s="3" t="str">
        <f>IF($A197="","",IF((AND($A197="ADD",OR(AU197="",AU197="Queenstown-Lakes District Council"))),"70",(_xlfn.XLOOKUP(AU197,ud_organisation_owner[lookupValue],ud_organisation_owner[lookupKey],""))))</f>
        <v/>
      </c>
      <c r="AW197" s="3" t="str">
        <f t="shared" si="35"/>
        <v/>
      </c>
      <c r="AX197" s="3" t="str">
        <f>IF($A197="","",IF((AND($A197="ADD",OR(AW197="",AW197="Queenstown-Lakes District Council"))),"70",(_xlfn.XLOOKUP(AW197,ud_organisation_owner[lookupValue],ud_organisation_owner[lookupKey],""))))</f>
        <v/>
      </c>
      <c r="AY197" s="3" t="str">
        <f t="shared" si="36"/>
        <v/>
      </c>
      <c r="AZ197" s="3" t="str">
        <f>IF($A197="","",IF((AND($A197="ADD",OR(AY197="",AY197="Local Authority"))),"17",(_xlfn.XLOOKUP(AY197,ud_sub_organisation[lookupValue],ud_sub_organisation[lookupKey],""))))</f>
        <v/>
      </c>
      <c r="BB197" s="3" t="str">
        <f>IF($A197="ADD",IF(NOT(ISBLANK(BA197)),_xlfn.XLOOKUP(BA197,ud_maintenance_organisation[lookupValue],ud_maintenance_organisation[lookupKey],"ERROR"),""), "")</f>
        <v/>
      </c>
      <c r="BC197" s="3" t="str">
        <f t="shared" si="37"/>
        <v/>
      </c>
      <c r="BD197" s="3" t="str">
        <f>IF($A197="","",IF((AND($A197="ADD",OR(BC197="",BC197="Vested Assets"))),"12",(_xlfn.XLOOKUP(BC197,ud_work_category[lookupValue],ud_work_category[lookupKey],""))))</f>
        <v/>
      </c>
      <c r="BE197" s="7"/>
      <c r="BF197" s="2" t="str">
        <f t="shared" si="38"/>
        <v/>
      </c>
      <c r="BG197" s="2" t="str">
        <f t="shared" si="39"/>
        <v/>
      </c>
      <c r="BH197" s="3" t="str">
        <f t="shared" si="40"/>
        <v/>
      </c>
      <c r="BI197" s="3" t="str">
        <f>IF($A197="","",IF((AND($A197="ADD",OR(BH197="",BH197="Excellent"))),"1",(_xlfn.XLOOKUP(BH197,condition[lookupValue],condition[lookupKey],""))))</f>
        <v/>
      </c>
      <c r="BJ197" s="8" t="str">
        <f t="shared" si="41"/>
        <v/>
      </c>
      <c r="BK197" s="9"/>
    </row>
    <row r="198" spans="2:63"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Q198" s="3" t="str">
        <f>IF($A198="ADD",IF(NOT(ISBLANK(AP198)),_xlfn.XLOOKUP(AP198,ud_replacement_status[lookupValue],ud_replacement_status[lookupKey],"ERROR"),""), "")</f>
        <v/>
      </c>
      <c r="AR198" s="8"/>
      <c r="AT198" s="3" t="str">
        <f>IF($A198="ADD",IF(NOT(ISBLANK(AS198)),_xlfn.XLOOKUP(AS198,ar_replace_reason[lookupValue],ar_replace_reason[lookupKey],"ERROR"),""), "")</f>
        <v/>
      </c>
      <c r="AU198" s="3" t="str">
        <f t="shared" si="34"/>
        <v/>
      </c>
      <c r="AV198" s="3" t="str">
        <f>IF($A198="","",IF((AND($A198="ADD",OR(AU198="",AU198="Queenstown-Lakes District Council"))),"70",(_xlfn.XLOOKUP(AU198,ud_organisation_owner[lookupValue],ud_organisation_owner[lookupKey],""))))</f>
        <v/>
      </c>
      <c r="AW198" s="3" t="str">
        <f t="shared" si="35"/>
        <v/>
      </c>
      <c r="AX198" s="3" t="str">
        <f>IF($A198="","",IF((AND($A198="ADD",OR(AW198="",AW198="Queenstown-Lakes District Council"))),"70",(_xlfn.XLOOKUP(AW198,ud_organisation_owner[lookupValue],ud_organisation_owner[lookupKey],""))))</f>
        <v/>
      </c>
      <c r="AY198" s="3" t="str">
        <f t="shared" si="36"/>
        <v/>
      </c>
      <c r="AZ198" s="3" t="str">
        <f>IF($A198="","",IF((AND($A198="ADD",OR(AY198="",AY198="Local Authority"))),"17",(_xlfn.XLOOKUP(AY198,ud_sub_organisation[lookupValue],ud_sub_organisation[lookupKey],""))))</f>
        <v/>
      </c>
      <c r="BB198" s="3" t="str">
        <f>IF($A198="ADD",IF(NOT(ISBLANK(BA198)),_xlfn.XLOOKUP(BA198,ud_maintenance_organisation[lookupValue],ud_maintenance_organisation[lookupKey],"ERROR"),""), "")</f>
        <v/>
      </c>
      <c r="BC198" s="3" t="str">
        <f t="shared" si="37"/>
        <v/>
      </c>
      <c r="BD198" s="3" t="str">
        <f>IF($A198="","",IF((AND($A198="ADD",OR(BC198="",BC198="Vested Assets"))),"12",(_xlfn.XLOOKUP(BC198,ud_work_category[lookupValue],ud_work_category[lookupKey],""))))</f>
        <v/>
      </c>
      <c r="BE198" s="7"/>
      <c r="BF198" s="2" t="str">
        <f t="shared" si="38"/>
        <v/>
      </c>
      <c r="BG198" s="2" t="str">
        <f t="shared" si="39"/>
        <v/>
      </c>
      <c r="BH198" s="3" t="str">
        <f t="shared" si="40"/>
        <v/>
      </c>
      <c r="BI198" s="3" t="str">
        <f>IF($A198="","",IF((AND($A198="ADD",OR(BH198="",BH198="Excellent"))),"1",(_xlfn.XLOOKUP(BH198,condition[lookupValue],condition[lookupKey],""))))</f>
        <v/>
      </c>
      <c r="BJ198" s="8" t="str">
        <f t="shared" si="41"/>
        <v/>
      </c>
      <c r="BK198" s="9"/>
    </row>
    <row r="199" spans="2:63"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Q199" s="3" t="str">
        <f>IF($A199="ADD",IF(NOT(ISBLANK(AP199)),_xlfn.XLOOKUP(AP199,ud_replacement_status[lookupValue],ud_replacement_status[lookupKey],"ERROR"),""), "")</f>
        <v/>
      </c>
      <c r="AR199" s="8"/>
      <c r="AT199" s="3" t="str">
        <f>IF($A199="ADD",IF(NOT(ISBLANK(AS199)),_xlfn.XLOOKUP(AS199,ar_replace_reason[lookupValue],ar_replace_reason[lookupKey],"ERROR"),""), "")</f>
        <v/>
      </c>
      <c r="AU199" s="3" t="str">
        <f t="shared" si="34"/>
        <v/>
      </c>
      <c r="AV199" s="3" t="str">
        <f>IF($A199="","",IF((AND($A199="ADD",OR(AU199="",AU199="Queenstown-Lakes District Council"))),"70",(_xlfn.XLOOKUP(AU199,ud_organisation_owner[lookupValue],ud_organisation_owner[lookupKey],""))))</f>
        <v/>
      </c>
      <c r="AW199" s="3" t="str">
        <f t="shared" si="35"/>
        <v/>
      </c>
      <c r="AX199" s="3" t="str">
        <f>IF($A199="","",IF((AND($A199="ADD",OR(AW199="",AW199="Queenstown-Lakes District Council"))),"70",(_xlfn.XLOOKUP(AW199,ud_organisation_owner[lookupValue],ud_organisation_owner[lookupKey],""))))</f>
        <v/>
      </c>
      <c r="AY199" s="3" t="str">
        <f t="shared" si="36"/>
        <v/>
      </c>
      <c r="AZ199" s="3" t="str">
        <f>IF($A199="","",IF((AND($A199="ADD",OR(AY199="",AY199="Local Authority"))),"17",(_xlfn.XLOOKUP(AY199,ud_sub_organisation[lookupValue],ud_sub_organisation[lookupKey],""))))</f>
        <v/>
      </c>
      <c r="BB199" s="3" t="str">
        <f>IF($A199="ADD",IF(NOT(ISBLANK(BA199)),_xlfn.XLOOKUP(BA199,ud_maintenance_organisation[lookupValue],ud_maintenance_organisation[lookupKey],"ERROR"),""), "")</f>
        <v/>
      </c>
      <c r="BC199" s="3" t="str">
        <f t="shared" si="37"/>
        <v/>
      </c>
      <c r="BD199" s="3" t="str">
        <f>IF($A199="","",IF((AND($A199="ADD",OR(BC199="",BC199="Vested Assets"))),"12",(_xlfn.XLOOKUP(BC199,ud_work_category[lookupValue],ud_work_category[lookupKey],""))))</f>
        <v/>
      </c>
      <c r="BE199" s="7"/>
      <c r="BF199" s="2" t="str">
        <f t="shared" si="38"/>
        <v/>
      </c>
      <c r="BG199" s="2" t="str">
        <f t="shared" si="39"/>
        <v/>
      </c>
      <c r="BH199" s="3" t="str">
        <f t="shared" si="40"/>
        <v/>
      </c>
      <c r="BI199" s="3" t="str">
        <f>IF($A199="","",IF((AND($A199="ADD",OR(BH199="",BH199="Excellent"))),"1",(_xlfn.XLOOKUP(BH199,condition[lookupValue],condition[lookupKey],""))))</f>
        <v/>
      </c>
      <c r="BJ199" s="8" t="str">
        <f t="shared" si="41"/>
        <v/>
      </c>
      <c r="BK199" s="9"/>
    </row>
    <row r="200" spans="2:63"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Q200" s="3" t="str">
        <f>IF($A200="ADD",IF(NOT(ISBLANK(AP200)),_xlfn.XLOOKUP(AP200,ud_replacement_status[lookupValue],ud_replacement_status[lookupKey],"ERROR"),""), "")</f>
        <v/>
      </c>
      <c r="AR200" s="8"/>
      <c r="AT200" s="3" t="str">
        <f>IF($A200="ADD",IF(NOT(ISBLANK(AS200)),_xlfn.XLOOKUP(AS200,ar_replace_reason[lookupValue],ar_replace_reason[lookupKey],"ERROR"),""), "")</f>
        <v/>
      </c>
      <c r="AU200" s="3" t="str">
        <f t="shared" si="34"/>
        <v/>
      </c>
      <c r="AV200" s="3" t="str">
        <f>IF($A200="","",IF((AND($A200="ADD",OR(AU200="",AU200="Queenstown-Lakes District Council"))),"70",(_xlfn.XLOOKUP(AU200,ud_organisation_owner[lookupValue],ud_organisation_owner[lookupKey],""))))</f>
        <v/>
      </c>
      <c r="AW200" s="3" t="str">
        <f t="shared" si="35"/>
        <v/>
      </c>
      <c r="AX200" s="3" t="str">
        <f>IF($A200="","",IF((AND($A200="ADD",OR(AW200="",AW200="Queenstown-Lakes District Council"))),"70",(_xlfn.XLOOKUP(AW200,ud_organisation_owner[lookupValue],ud_organisation_owner[lookupKey],""))))</f>
        <v/>
      </c>
      <c r="AY200" s="3" t="str">
        <f t="shared" si="36"/>
        <v/>
      </c>
      <c r="AZ200" s="3" t="str">
        <f>IF($A200="","",IF((AND($A200="ADD",OR(AY200="",AY200="Local Authority"))),"17",(_xlfn.XLOOKUP(AY200,ud_sub_organisation[lookupValue],ud_sub_organisation[lookupKey],""))))</f>
        <v/>
      </c>
      <c r="BB200" s="3" t="str">
        <f>IF($A200="ADD",IF(NOT(ISBLANK(BA200)),_xlfn.XLOOKUP(BA200,ud_maintenance_organisation[lookupValue],ud_maintenance_organisation[lookupKey],"ERROR"),""), "")</f>
        <v/>
      </c>
      <c r="BC200" s="3" t="str">
        <f t="shared" si="37"/>
        <v/>
      </c>
      <c r="BD200" s="3" t="str">
        <f>IF($A200="","",IF((AND($A200="ADD",OR(BC200="",BC200="Vested Assets"))),"12",(_xlfn.XLOOKUP(BC200,ud_work_category[lookupValue],ud_work_category[lookupKey],""))))</f>
        <v/>
      </c>
      <c r="BE200" s="7"/>
      <c r="BF200" s="2" t="str">
        <f t="shared" si="38"/>
        <v/>
      </c>
      <c r="BG200" s="2" t="str">
        <f t="shared" si="39"/>
        <v/>
      </c>
      <c r="BH200" s="3" t="str">
        <f t="shared" si="40"/>
        <v/>
      </c>
      <c r="BI200" s="3" t="str">
        <f>IF($A200="","",IF((AND($A200="ADD",OR(BH200="",BH200="Excellent"))),"1",(_xlfn.XLOOKUP(BH200,condition[lookupValue],condition[lookupKey],""))))</f>
        <v/>
      </c>
      <c r="BJ200" s="8" t="str">
        <f t="shared" si="41"/>
        <v/>
      </c>
      <c r="BK200" s="9"/>
    </row>
    <row r="201" spans="2:63"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Q201" s="3" t="str">
        <f>IF($A201="ADD",IF(NOT(ISBLANK(AP201)),_xlfn.XLOOKUP(AP201,ud_replacement_status[lookupValue],ud_replacement_status[lookupKey],"ERROR"),""), "")</f>
        <v/>
      </c>
      <c r="AR201" s="8"/>
      <c r="AT201" s="3" t="str">
        <f>IF($A201="ADD",IF(NOT(ISBLANK(AS201)),_xlfn.XLOOKUP(AS201,ar_replace_reason[lookupValue],ar_replace_reason[lookupKey],"ERROR"),""), "")</f>
        <v/>
      </c>
      <c r="AU201" s="3" t="str">
        <f t="shared" si="34"/>
        <v/>
      </c>
      <c r="AV201" s="3" t="str">
        <f>IF($A201="","",IF((AND($A201="ADD",OR(AU201="",AU201="Queenstown-Lakes District Council"))),"70",(_xlfn.XLOOKUP(AU201,ud_organisation_owner[lookupValue],ud_organisation_owner[lookupKey],""))))</f>
        <v/>
      </c>
      <c r="AW201" s="3" t="str">
        <f t="shared" si="35"/>
        <v/>
      </c>
      <c r="AX201" s="3" t="str">
        <f>IF($A201="","",IF((AND($A201="ADD",OR(AW201="",AW201="Queenstown-Lakes District Council"))),"70",(_xlfn.XLOOKUP(AW201,ud_organisation_owner[lookupValue],ud_organisation_owner[lookupKey],""))))</f>
        <v/>
      </c>
      <c r="AY201" s="3" t="str">
        <f t="shared" si="36"/>
        <v/>
      </c>
      <c r="AZ201" s="3" t="str">
        <f>IF($A201="","",IF((AND($A201="ADD",OR(AY201="",AY201="Local Authority"))),"17",(_xlfn.XLOOKUP(AY201,ud_sub_organisation[lookupValue],ud_sub_organisation[lookupKey],""))))</f>
        <v/>
      </c>
      <c r="BB201" s="3" t="str">
        <f>IF($A201="ADD",IF(NOT(ISBLANK(BA201)),_xlfn.XLOOKUP(BA201,ud_maintenance_organisation[lookupValue],ud_maintenance_organisation[lookupKey],"ERROR"),""), "")</f>
        <v/>
      </c>
      <c r="BC201" s="3" t="str">
        <f t="shared" si="37"/>
        <v/>
      </c>
      <c r="BD201" s="3" t="str">
        <f>IF($A201="","",IF((AND($A201="ADD",OR(BC201="",BC201="Vested Assets"))),"12",(_xlfn.XLOOKUP(BC201,ud_work_category[lookupValue],ud_work_category[lookupKey],""))))</f>
        <v/>
      </c>
      <c r="BE201" s="7"/>
      <c r="BF201" s="2" t="str">
        <f t="shared" si="38"/>
        <v/>
      </c>
      <c r="BG201" s="2" t="str">
        <f t="shared" si="39"/>
        <v/>
      </c>
      <c r="BH201" s="3" t="str">
        <f t="shared" si="40"/>
        <v/>
      </c>
      <c r="BI201" s="3" t="str">
        <f>IF($A201="","",IF((AND($A201="ADD",OR(BH201="",BH201="Excellent"))),"1",(_xlfn.XLOOKUP(BH201,condition[lookupValue],condition[lookupKey],""))))</f>
        <v/>
      </c>
      <c r="BJ201" s="8" t="str">
        <f t="shared" si="41"/>
        <v/>
      </c>
      <c r="BK201" s="9"/>
    </row>
    <row r="202" spans="2:63"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Q202" s="3" t="str">
        <f>IF($A202="ADD",IF(NOT(ISBLANK(AP202)),_xlfn.XLOOKUP(AP202,ud_replacement_status[lookupValue],ud_replacement_status[lookupKey],"ERROR"),""), "")</f>
        <v/>
      </c>
      <c r="AR202" s="8"/>
      <c r="AT202" s="3" t="str">
        <f>IF($A202="ADD",IF(NOT(ISBLANK(AS202)),_xlfn.XLOOKUP(AS202,ar_replace_reason[lookupValue],ar_replace_reason[lookupKey],"ERROR"),""), "")</f>
        <v/>
      </c>
      <c r="AU202" s="3" t="str">
        <f t="shared" si="34"/>
        <v/>
      </c>
      <c r="AV202" s="3" t="str">
        <f>IF($A202="","",IF((AND($A202="ADD",OR(AU202="",AU202="Queenstown-Lakes District Council"))),"70",(_xlfn.XLOOKUP(AU202,ud_organisation_owner[lookupValue],ud_organisation_owner[lookupKey],""))))</f>
        <v/>
      </c>
      <c r="AW202" s="3" t="str">
        <f t="shared" si="35"/>
        <v/>
      </c>
      <c r="AX202" s="3" t="str">
        <f>IF($A202="","",IF((AND($A202="ADD",OR(AW202="",AW202="Queenstown-Lakes District Council"))),"70",(_xlfn.XLOOKUP(AW202,ud_organisation_owner[lookupValue],ud_organisation_owner[lookupKey],""))))</f>
        <v/>
      </c>
      <c r="AY202" s="3" t="str">
        <f t="shared" si="36"/>
        <v/>
      </c>
      <c r="AZ202" s="3" t="str">
        <f>IF($A202="","",IF((AND($A202="ADD",OR(AY202="",AY202="Local Authority"))),"17",(_xlfn.XLOOKUP(AY202,ud_sub_organisation[lookupValue],ud_sub_organisation[lookupKey],""))))</f>
        <v/>
      </c>
      <c r="BB202" s="3" t="str">
        <f>IF($A202="ADD",IF(NOT(ISBLANK(BA202)),_xlfn.XLOOKUP(BA202,ud_maintenance_organisation[lookupValue],ud_maintenance_organisation[lookupKey],"ERROR"),""), "")</f>
        <v/>
      </c>
      <c r="BC202" s="3" t="str">
        <f t="shared" si="37"/>
        <v/>
      </c>
      <c r="BD202" s="3" t="str">
        <f>IF($A202="","",IF((AND($A202="ADD",OR(BC202="",BC202="Vested Assets"))),"12",(_xlfn.XLOOKUP(BC202,ud_work_category[lookupValue],ud_work_category[lookupKey],""))))</f>
        <v/>
      </c>
      <c r="BE202" s="7"/>
      <c r="BF202" s="2" t="str">
        <f t="shared" si="38"/>
        <v/>
      </c>
      <c r="BG202" s="2" t="str">
        <f t="shared" si="39"/>
        <v/>
      </c>
      <c r="BH202" s="3" t="str">
        <f t="shared" si="40"/>
        <v/>
      </c>
      <c r="BI202" s="3" t="str">
        <f>IF($A202="","",IF((AND($A202="ADD",OR(BH202="",BH202="Excellent"))),"1",(_xlfn.XLOOKUP(BH202,condition[lookupValue],condition[lookupKey],""))))</f>
        <v/>
      </c>
      <c r="BJ202" s="8" t="str">
        <f t="shared" si="41"/>
        <v/>
      </c>
      <c r="BK202" s="9"/>
    </row>
    <row r="203" spans="2:63"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Q203" s="3" t="str">
        <f>IF($A203="ADD",IF(NOT(ISBLANK(AP203)),_xlfn.XLOOKUP(AP203,ud_replacement_status[lookupValue],ud_replacement_status[lookupKey],"ERROR"),""), "")</f>
        <v/>
      </c>
      <c r="AR203" s="8"/>
      <c r="AT203" s="3" t="str">
        <f>IF($A203="ADD",IF(NOT(ISBLANK(AS203)),_xlfn.XLOOKUP(AS203,ar_replace_reason[lookupValue],ar_replace_reason[lookupKey],"ERROR"),""), "")</f>
        <v/>
      </c>
      <c r="AU203" s="3" t="str">
        <f t="shared" ref="AU203:AU266" si="48">IF($A203="ADD","Queenstown-Lakes District Council","")</f>
        <v/>
      </c>
      <c r="AV203" s="3" t="str">
        <f>IF($A203="","",IF((AND($A203="ADD",OR(AU203="",AU203="Queenstown-Lakes District Council"))),"70",(_xlfn.XLOOKUP(AU203,ud_organisation_owner[lookupValue],ud_organisation_owner[lookupKey],""))))</f>
        <v/>
      </c>
      <c r="AW203" s="3" t="str">
        <f t="shared" ref="AW203:AW266" si="49">IF($A203="ADD","Queenstown-Lakes District Council","")</f>
        <v/>
      </c>
      <c r="AX203" s="3" t="str">
        <f>IF($A203="","",IF((AND($A203="ADD",OR(AW203="",AW203="Queenstown-Lakes District Council"))),"70",(_xlfn.XLOOKUP(AW203,ud_organisation_owner[lookupValue],ud_organisation_owner[lookupKey],""))))</f>
        <v/>
      </c>
      <c r="AY203" s="3" t="str">
        <f t="shared" ref="AY203:AY266" si="50">IF($A203="ADD","Local Authority","")</f>
        <v/>
      </c>
      <c r="AZ203" s="3" t="str">
        <f>IF($A203="","",IF((AND($A203="ADD",OR(AY203="",AY203="Local Authority"))),"17",(_xlfn.XLOOKUP(AY203,ud_sub_organisation[lookupValue],ud_sub_organisation[lookupKey],""))))</f>
        <v/>
      </c>
      <c r="BB203" s="3" t="str">
        <f>IF($A203="ADD",IF(NOT(ISBLANK(BA203)),_xlfn.XLOOKUP(BA203,ud_maintenance_organisation[lookupValue],ud_maintenance_organisation[lookupKey],"ERROR"),""), "")</f>
        <v/>
      </c>
      <c r="BC203" s="3" t="str">
        <f t="shared" ref="BC203:BC266" si="51">IF($A203="ADD","Vested Assets","")</f>
        <v/>
      </c>
      <c r="BD203" s="3" t="str">
        <f>IF($A203="","",IF((AND($A203="ADD",OR(BC203="",BC203="Vested Assets"))),"12",(_xlfn.XLOOKUP(BC203,ud_work_category[lookupValue],ud_work_category[lookupKey],""))))</f>
        <v/>
      </c>
      <c r="BE203" s="7"/>
      <c r="BF203" s="2" t="str">
        <f t="shared" ref="BF203:BF266" si="52">IF($A203="ADD","TRUE","")</f>
        <v/>
      </c>
      <c r="BG203" s="2" t="str">
        <f t="shared" ref="BG203:BG266" si="53">IF($A203="ADD","FALSE","")</f>
        <v/>
      </c>
      <c r="BH203" s="3" t="str">
        <f t="shared" ref="BH203:BH266" si="54">IF($A203="ADD","Excellent","")</f>
        <v/>
      </c>
      <c r="BI203" s="3" t="str">
        <f>IF($A203="","",IF((AND($A203="ADD",OR(BH203="",BH203="Excellent"))),"1",(_xlfn.XLOOKUP(BH203,condition[lookupValue],condition[lookupKey],""))))</f>
        <v/>
      </c>
      <c r="BJ203" s="8" t="str">
        <f t="shared" ref="BJ203:BJ266" si="55">IF(AK203&lt;&gt;"",AK203,"")</f>
        <v/>
      </c>
      <c r="BK203" s="9"/>
    </row>
    <row r="204" spans="2:63"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Q204" s="3" t="str">
        <f>IF($A204="ADD",IF(NOT(ISBLANK(AP204)),_xlfn.XLOOKUP(AP204,ud_replacement_status[lookupValue],ud_replacement_status[lookupKey],"ERROR"),""), "")</f>
        <v/>
      </c>
      <c r="AR204" s="8"/>
      <c r="AT204" s="3" t="str">
        <f>IF($A204="ADD",IF(NOT(ISBLANK(AS204)),_xlfn.XLOOKUP(AS204,ar_replace_reason[lookupValue],ar_replace_reason[lookupKey],"ERROR"),""), "")</f>
        <v/>
      </c>
      <c r="AU204" s="3" t="str">
        <f t="shared" si="48"/>
        <v/>
      </c>
      <c r="AV204" s="3" t="str">
        <f>IF($A204="","",IF((AND($A204="ADD",OR(AU204="",AU204="Queenstown-Lakes District Council"))),"70",(_xlfn.XLOOKUP(AU204,ud_organisation_owner[lookupValue],ud_organisation_owner[lookupKey],""))))</f>
        <v/>
      </c>
      <c r="AW204" s="3" t="str">
        <f t="shared" si="49"/>
        <v/>
      </c>
      <c r="AX204" s="3" t="str">
        <f>IF($A204="","",IF((AND($A204="ADD",OR(AW204="",AW204="Queenstown-Lakes District Council"))),"70",(_xlfn.XLOOKUP(AW204,ud_organisation_owner[lookupValue],ud_organisation_owner[lookupKey],""))))</f>
        <v/>
      </c>
      <c r="AY204" s="3" t="str">
        <f t="shared" si="50"/>
        <v/>
      </c>
      <c r="AZ204" s="3" t="str">
        <f>IF($A204="","",IF((AND($A204="ADD",OR(AY204="",AY204="Local Authority"))),"17",(_xlfn.XLOOKUP(AY204,ud_sub_organisation[lookupValue],ud_sub_organisation[lookupKey],""))))</f>
        <v/>
      </c>
      <c r="BB204" s="3" t="str">
        <f>IF($A204="ADD",IF(NOT(ISBLANK(BA204)),_xlfn.XLOOKUP(BA204,ud_maintenance_organisation[lookupValue],ud_maintenance_organisation[lookupKey],"ERROR"),""), "")</f>
        <v/>
      </c>
      <c r="BC204" s="3" t="str">
        <f t="shared" si="51"/>
        <v/>
      </c>
      <c r="BD204" s="3" t="str">
        <f>IF($A204="","",IF((AND($A204="ADD",OR(BC204="",BC204="Vested Assets"))),"12",(_xlfn.XLOOKUP(BC204,ud_work_category[lookupValue],ud_work_category[lookupKey],""))))</f>
        <v/>
      </c>
      <c r="BE204" s="7"/>
      <c r="BF204" s="2" t="str">
        <f t="shared" si="52"/>
        <v/>
      </c>
      <c r="BG204" s="2" t="str">
        <f t="shared" si="53"/>
        <v/>
      </c>
      <c r="BH204" s="3" t="str">
        <f t="shared" si="54"/>
        <v/>
      </c>
      <c r="BI204" s="3" t="str">
        <f>IF($A204="","",IF((AND($A204="ADD",OR(BH204="",BH204="Excellent"))),"1",(_xlfn.XLOOKUP(BH204,condition[lookupValue],condition[lookupKey],""))))</f>
        <v/>
      </c>
      <c r="BJ204" s="8" t="str">
        <f t="shared" si="55"/>
        <v/>
      </c>
      <c r="BK204" s="9"/>
    </row>
    <row r="205" spans="2:63"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Q205" s="3" t="str">
        <f>IF($A205="ADD",IF(NOT(ISBLANK(AP205)),_xlfn.XLOOKUP(AP205,ud_replacement_status[lookupValue],ud_replacement_status[lookupKey],"ERROR"),""), "")</f>
        <v/>
      </c>
      <c r="AR205" s="8"/>
      <c r="AT205" s="3" t="str">
        <f>IF($A205="ADD",IF(NOT(ISBLANK(AS205)),_xlfn.XLOOKUP(AS205,ar_replace_reason[lookupValue],ar_replace_reason[lookupKey],"ERROR"),""), "")</f>
        <v/>
      </c>
      <c r="AU205" s="3" t="str">
        <f t="shared" si="48"/>
        <v/>
      </c>
      <c r="AV205" s="3" t="str">
        <f>IF($A205="","",IF((AND($A205="ADD",OR(AU205="",AU205="Queenstown-Lakes District Council"))),"70",(_xlfn.XLOOKUP(AU205,ud_organisation_owner[lookupValue],ud_organisation_owner[lookupKey],""))))</f>
        <v/>
      </c>
      <c r="AW205" s="3" t="str">
        <f t="shared" si="49"/>
        <v/>
      </c>
      <c r="AX205" s="3" t="str">
        <f>IF($A205="","",IF((AND($A205="ADD",OR(AW205="",AW205="Queenstown-Lakes District Council"))),"70",(_xlfn.XLOOKUP(AW205,ud_organisation_owner[lookupValue],ud_organisation_owner[lookupKey],""))))</f>
        <v/>
      </c>
      <c r="AY205" s="3" t="str">
        <f t="shared" si="50"/>
        <v/>
      </c>
      <c r="AZ205" s="3" t="str">
        <f>IF($A205="","",IF((AND($A205="ADD",OR(AY205="",AY205="Local Authority"))),"17",(_xlfn.XLOOKUP(AY205,ud_sub_organisation[lookupValue],ud_sub_organisation[lookupKey],""))))</f>
        <v/>
      </c>
      <c r="BB205" s="3" t="str">
        <f>IF($A205="ADD",IF(NOT(ISBLANK(BA205)),_xlfn.XLOOKUP(BA205,ud_maintenance_organisation[lookupValue],ud_maintenance_organisation[lookupKey],"ERROR"),""), "")</f>
        <v/>
      </c>
      <c r="BC205" s="3" t="str">
        <f t="shared" si="51"/>
        <v/>
      </c>
      <c r="BD205" s="3" t="str">
        <f>IF($A205="","",IF((AND($A205="ADD",OR(BC205="",BC205="Vested Assets"))),"12",(_xlfn.XLOOKUP(BC205,ud_work_category[lookupValue],ud_work_category[lookupKey],""))))</f>
        <v/>
      </c>
      <c r="BE205" s="7"/>
      <c r="BF205" s="2" t="str">
        <f t="shared" si="52"/>
        <v/>
      </c>
      <c r="BG205" s="2" t="str">
        <f t="shared" si="53"/>
        <v/>
      </c>
      <c r="BH205" s="3" t="str">
        <f t="shared" si="54"/>
        <v/>
      </c>
      <c r="BI205" s="3" t="str">
        <f>IF($A205="","",IF((AND($A205="ADD",OR(BH205="",BH205="Excellent"))),"1",(_xlfn.XLOOKUP(BH205,condition[lookupValue],condition[lookupKey],""))))</f>
        <v/>
      </c>
      <c r="BJ205" s="8" t="str">
        <f t="shared" si="55"/>
        <v/>
      </c>
      <c r="BK205" s="9"/>
    </row>
    <row r="206" spans="2:63"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Q206" s="3" t="str">
        <f>IF($A206="ADD",IF(NOT(ISBLANK(AP206)),_xlfn.XLOOKUP(AP206,ud_replacement_status[lookupValue],ud_replacement_status[lookupKey],"ERROR"),""), "")</f>
        <v/>
      </c>
      <c r="AR206" s="8"/>
      <c r="AT206" s="3" t="str">
        <f>IF($A206="ADD",IF(NOT(ISBLANK(AS206)),_xlfn.XLOOKUP(AS206,ar_replace_reason[lookupValue],ar_replace_reason[lookupKey],"ERROR"),""), "")</f>
        <v/>
      </c>
      <c r="AU206" s="3" t="str">
        <f t="shared" si="48"/>
        <v/>
      </c>
      <c r="AV206" s="3" t="str">
        <f>IF($A206="","",IF((AND($A206="ADD",OR(AU206="",AU206="Queenstown-Lakes District Council"))),"70",(_xlfn.XLOOKUP(AU206,ud_organisation_owner[lookupValue],ud_organisation_owner[lookupKey],""))))</f>
        <v/>
      </c>
      <c r="AW206" s="3" t="str">
        <f t="shared" si="49"/>
        <v/>
      </c>
      <c r="AX206" s="3" t="str">
        <f>IF($A206="","",IF((AND($A206="ADD",OR(AW206="",AW206="Queenstown-Lakes District Council"))),"70",(_xlfn.XLOOKUP(AW206,ud_organisation_owner[lookupValue],ud_organisation_owner[lookupKey],""))))</f>
        <v/>
      </c>
      <c r="AY206" s="3" t="str">
        <f t="shared" si="50"/>
        <v/>
      </c>
      <c r="AZ206" s="3" t="str">
        <f>IF($A206="","",IF((AND($A206="ADD",OR(AY206="",AY206="Local Authority"))),"17",(_xlfn.XLOOKUP(AY206,ud_sub_organisation[lookupValue],ud_sub_organisation[lookupKey],""))))</f>
        <v/>
      </c>
      <c r="BB206" s="3" t="str">
        <f>IF($A206="ADD",IF(NOT(ISBLANK(BA206)),_xlfn.XLOOKUP(BA206,ud_maintenance_organisation[lookupValue],ud_maintenance_organisation[lookupKey],"ERROR"),""), "")</f>
        <v/>
      </c>
      <c r="BC206" s="3" t="str">
        <f t="shared" si="51"/>
        <v/>
      </c>
      <c r="BD206" s="3" t="str">
        <f>IF($A206="","",IF((AND($A206="ADD",OR(BC206="",BC206="Vested Assets"))),"12",(_xlfn.XLOOKUP(BC206,ud_work_category[lookupValue],ud_work_category[lookupKey],""))))</f>
        <v/>
      </c>
      <c r="BE206" s="7"/>
      <c r="BF206" s="2" t="str">
        <f t="shared" si="52"/>
        <v/>
      </c>
      <c r="BG206" s="2" t="str">
        <f t="shared" si="53"/>
        <v/>
      </c>
      <c r="BH206" s="3" t="str">
        <f t="shared" si="54"/>
        <v/>
      </c>
      <c r="BI206" s="3" t="str">
        <f>IF($A206="","",IF((AND($A206="ADD",OR(BH206="",BH206="Excellent"))),"1",(_xlfn.XLOOKUP(BH206,condition[lookupValue],condition[lookupKey],""))))</f>
        <v/>
      </c>
      <c r="BJ206" s="8" t="str">
        <f t="shared" si="55"/>
        <v/>
      </c>
      <c r="BK206" s="9"/>
    </row>
    <row r="207" spans="2:63"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Q207" s="3" t="str">
        <f>IF($A207="ADD",IF(NOT(ISBLANK(AP207)),_xlfn.XLOOKUP(AP207,ud_replacement_status[lookupValue],ud_replacement_status[lookupKey],"ERROR"),""), "")</f>
        <v/>
      </c>
      <c r="AR207" s="8"/>
      <c r="AT207" s="3" t="str">
        <f>IF($A207="ADD",IF(NOT(ISBLANK(AS207)),_xlfn.XLOOKUP(AS207,ar_replace_reason[lookupValue],ar_replace_reason[lookupKey],"ERROR"),""), "")</f>
        <v/>
      </c>
      <c r="AU207" s="3" t="str">
        <f t="shared" si="48"/>
        <v/>
      </c>
      <c r="AV207" s="3" t="str">
        <f>IF($A207="","",IF((AND($A207="ADD",OR(AU207="",AU207="Queenstown-Lakes District Council"))),"70",(_xlfn.XLOOKUP(AU207,ud_organisation_owner[lookupValue],ud_organisation_owner[lookupKey],""))))</f>
        <v/>
      </c>
      <c r="AW207" s="3" t="str">
        <f t="shared" si="49"/>
        <v/>
      </c>
      <c r="AX207" s="3" t="str">
        <f>IF($A207="","",IF((AND($A207="ADD",OR(AW207="",AW207="Queenstown-Lakes District Council"))),"70",(_xlfn.XLOOKUP(AW207,ud_organisation_owner[lookupValue],ud_organisation_owner[lookupKey],""))))</f>
        <v/>
      </c>
      <c r="AY207" s="3" t="str">
        <f t="shared" si="50"/>
        <v/>
      </c>
      <c r="AZ207" s="3" t="str">
        <f>IF($A207="","",IF((AND($A207="ADD",OR(AY207="",AY207="Local Authority"))),"17",(_xlfn.XLOOKUP(AY207,ud_sub_organisation[lookupValue],ud_sub_organisation[lookupKey],""))))</f>
        <v/>
      </c>
      <c r="BB207" s="3" t="str">
        <f>IF($A207="ADD",IF(NOT(ISBLANK(BA207)),_xlfn.XLOOKUP(BA207,ud_maintenance_organisation[lookupValue],ud_maintenance_organisation[lookupKey],"ERROR"),""), "")</f>
        <v/>
      </c>
      <c r="BC207" s="3" t="str">
        <f t="shared" si="51"/>
        <v/>
      </c>
      <c r="BD207" s="3" t="str">
        <f>IF($A207="","",IF((AND($A207="ADD",OR(BC207="",BC207="Vested Assets"))),"12",(_xlfn.XLOOKUP(BC207,ud_work_category[lookupValue],ud_work_category[lookupKey],""))))</f>
        <v/>
      </c>
      <c r="BE207" s="7"/>
      <c r="BF207" s="2" t="str">
        <f t="shared" si="52"/>
        <v/>
      </c>
      <c r="BG207" s="2" t="str">
        <f t="shared" si="53"/>
        <v/>
      </c>
      <c r="BH207" s="3" t="str">
        <f t="shared" si="54"/>
        <v/>
      </c>
      <c r="BI207" s="3" t="str">
        <f>IF($A207="","",IF((AND($A207="ADD",OR(BH207="",BH207="Excellent"))),"1",(_xlfn.XLOOKUP(BH207,condition[lookupValue],condition[lookupKey],""))))</f>
        <v/>
      </c>
      <c r="BJ207" s="8" t="str">
        <f t="shared" si="55"/>
        <v/>
      </c>
      <c r="BK207" s="9"/>
    </row>
    <row r="208" spans="2:63"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Q208" s="3" t="str">
        <f>IF($A208="ADD",IF(NOT(ISBLANK(AP208)),_xlfn.XLOOKUP(AP208,ud_replacement_status[lookupValue],ud_replacement_status[lookupKey],"ERROR"),""), "")</f>
        <v/>
      </c>
      <c r="AR208" s="8"/>
      <c r="AT208" s="3" t="str">
        <f>IF($A208="ADD",IF(NOT(ISBLANK(AS208)),_xlfn.XLOOKUP(AS208,ar_replace_reason[lookupValue],ar_replace_reason[lookupKey],"ERROR"),""), "")</f>
        <v/>
      </c>
      <c r="AU208" s="3" t="str">
        <f t="shared" si="48"/>
        <v/>
      </c>
      <c r="AV208" s="3" t="str">
        <f>IF($A208="","",IF((AND($A208="ADD",OR(AU208="",AU208="Queenstown-Lakes District Council"))),"70",(_xlfn.XLOOKUP(AU208,ud_organisation_owner[lookupValue],ud_organisation_owner[lookupKey],""))))</f>
        <v/>
      </c>
      <c r="AW208" s="3" t="str">
        <f t="shared" si="49"/>
        <v/>
      </c>
      <c r="AX208" s="3" t="str">
        <f>IF($A208="","",IF((AND($A208="ADD",OR(AW208="",AW208="Queenstown-Lakes District Council"))),"70",(_xlfn.XLOOKUP(AW208,ud_organisation_owner[lookupValue],ud_organisation_owner[lookupKey],""))))</f>
        <v/>
      </c>
      <c r="AY208" s="3" t="str">
        <f t="shared" si="50"/>
        <v/>
      </c>
      <c r="AZ208" s="3" t="str">
        <f>IF($A208="","",IF((AND($A208="ADD",OR(AY208="",AY208="Local Authority"))),"17",(_xlfn.XLOOKUP(AY208,ud_sub_organisation[lookupValue],ud_sub_organisation[lookupKey],""))))</f>
        <v/>
      </c>
      <c r="BB208" s="3" t="str">
        <f>IF($A208="ADD",IF(NOT(ISBLANK(BA208)),_xlfn.XLOOKUP(BA208,ud_maintenance_organisation[lookupValue],ud_maintenance_organisation[lookupKey],"ERROR"),""), "")</f>
        <v/>
      </c>
      <c r="BC208" s="3" t="str">
        <f t="shared" si="51"/>
        <v/>
      </c>
      <c r="BD208" s="3" t="str">
        <f>IF($A208="","",IF((AND($A208="ADD",OR(BC208="",BC208="Vested Assets"))),"12",(_xlfn.XLOOKUP(BC208,ud_work_category[lookupValue],ud_work_category[lookupKey],""))))</f>
        <v/>
      </c>
      <c r="BE208" s="7"/>
      <c r="BF208" s="2" t="str">
        <f t="shared" si="52"/>
        <v/>
      </c>
      <c r="BG208" s="2" t="str">
        <f t="shared" si="53"/>
        <v/>
      </c>
      <c r="BH208" s="3" t="str">
        <f t="shared" si="54"/>
        <v/>
      </c>
      <c r="BI208" s="3" t="str">
        <f>IF($A208="","",IF((AND($A208="ADD",OR(BH208="",BH208="Excellent"))),"1",(_xlfn.XLOOKUP(BH208,condition[lookupValue],condition[lookupKey],""))))</f>
        <v/>
      </c>
      <c r="BJ208" s="8" t="str">
        <f t="shared" si="55"/>
        <v/>
      </c>
      <c r="BK208" s="9"/>
    </row>
    <row r="209" spans="2:63"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Q209" s="3" t="str">
        <f>IF($A209="ADD",IF(NOT(ISBLANK(AP209)),_xlfn.XLOOKUP(AP209,ud_replacement_status[lookupValue],ud_replacement_status[lookupKey],"ERROR"),""), "")</f>
        <v/>
      </c>
      <c r="AR209" s="8"/>
      <c r="AT209" s="3" t="str">
        <f>IF($A209="ADD",IF(NOT(ISBLANK(AS209)),_xlfn.XLOOKUP(AS209,ar_replace_reason[lookupValue],ar_replace_reason[lookupKey],"ERROR"),""), "")</f>
        <v/>
      </c>
      <c r="AU209" s="3" t="str">
        <f t="shared" si="48"/>
        <v/>
      </c>
      <c r="AV209" s="3" t="str">
        <f>IF($A209="","",IF((AND($A209="ADD",OR(AU209="",AU209="Queenstown-Lakes District Council"))),"70",(_xlfn.XLOOKUP(AU209,ud_organisation_owner[lookupValue],ud_organisation_owner[lookupKey],""))))</f>
        <v/>
      </c>
      <c r="AW209" s="3" t="str">
        <f t="shared" si="49"/>
        <v/>
      </c>
      <c r="AX209" s="3" t="str">
        <f>IF($A209="","",IF((AND($A209="ADD",OR(AW209="",AW209="Queenstown-Lakes District Council"))),"70",(_xlfn.XLOOKUP(AW209,ud_organisation_owner[lookupValue],ud_organisation_owner[lookupKey],""))))</f>
        <v/>
      </c>
      <c r="AY209" s="3" t="str">
        <f t="shared" si="50"/>
        <v/>
      </c>
      <c r="AZ209" s="3" t="str">
        <f>IF($A209="","",IF((AND($A209="ADD",OR(AY209="",AY209="Local Authority"))),"17",(_xlfn.XLOOKUP(AY209,ud_sub_organisation[lookupValue],ud_sub_organisation[lookupKey],""))))</f>
        <v/>
      </c>
      <c r="BB209" s="3" t="str">
        <f>IF($A209="ADD",IF(NOT(ISBLANK(BA209)),_xlfn.XLOOKUP(BA209,ud_maintenance_organisation[lookupValue],ud_maintenance_organisation[lookupKey],"ERROR"),""), "")</f>
        <v/>
      </c>
      <c r="BC209" s="3" t="str">
        <f t="shared" si="51"/>
        <v/>
      </c>
      <c r="BD209" s="3" t="str">
        <f>IF($A209="","",IF((AND($A209="ADD",OR(BC209="",BC209="Vested Assets"))),"12",(_xlfn.XLOOKUP(BC209,ud_work_category[lookupValue],ud_work_category[lookupKey],""))))</f>
        <v/>
      </c>
      <c r="BE209" s="7"/>
      <c r="BF209" s="2" t="str">
        <f t="shared" si="52"/>
        <v/>
      </c>
      <c r="BG209" s="2" t="str">
        <f t="shared" si="53"/>
        <v/>
      </c>
      <c r="BH209" s="3" t="str">
        <f t="shared" si="54"/>
        <v/>
      </c>
      <c r="BI209" s="3" t="str">
        <f>IF($A209="","",IF((AND($A209="ADD",OR(BH209="",BH209="Excellent"))),"1",(_xlfn.XLOOKUP(BH209,condition[lookupValue],condition[lookupKey],""))))</f>
        <v/>
      </c>
      <c r="BJ209" s="8" t="str">
        <f t="shared" si="55"/>
        <v/>
      </c>
      <c r="BK209" s="9"/>
    </row>
    <row r="210" spans="2:63"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Q210" s="3" t="str">
        <f>IF($A210="ADD",IF(NOT(ISBLANK(AP210)),_xlfn.XLOOKUP(AP210,ud_replacement_status[lookupValue],ud_replacement_status[lookupKey],"ERROR"),""), "")</f>
        <v/>
      </c>
      <c r="AR210" s="8"/>
      <c r="AT210" s="3" t="str">
        <f>IF($A210="ADD",IF(NOT(ISBLANK(AS210)),_xlfn.XLOOKUP(AS210,ar_replace_reason[lookupValue],ar_replace_reason[lookupKey],"ERROR"),""), "")</f>
        <v/>
      </c>
      <c r="AU210" s="3" t="str">
        <f t="shared" si="48"/>
        <v/>
      </c>
      <c r="AV210" s="3" t="str">
        <f>IF($A210="","",IF((AND($A210="ADD",OR(AU210="",AU210="Queenstown-Lakes District Council"))),"70",(_xlfn.XLOOKUP(AU210,ud_organisation_owner[lookupValue],ud_organisation_owner[lookupKey],""))))</f>
        <v/>
      </c>
      <c r="AW210" s="3" t="str">
        <f t="shared" si="49"/>
        <v/>
      </c>
      <c r="AX210" s="3" t="str">
        <f>IF($A210="","",IF((AND($A210="ADD",OR(AW210="",AW210="Queenstown-Lakes District Council"))),"70",(_xlfn.XLOOKUP(AW210,ud_organisation_owner[lookupValue],ud_organisation_owner[lookupKey],""))))</f>
        <v/>
      </c>
      <c r="AY210" s="3" t="str">
        <f t="shared" si="50"/>
        <v/>
      </c>
      <c r="AZ210" s="3" t="str">
        <f>IF($A210="","",IF((AND($A210="ADD",OR(AY210="",AY210="Local Authority"))),"17",(_xlfn.XLOOKUP(AY210,ud_sub_organisation[lookupValue],ud_sub_organisation[lookupKey],""))))</f>
        <v/>
      </c>
      <c r="BB210" s="3" t="str">
        <f>IF($A210="ADD",IF(NOT(ISBLANK(BA210)),_xlfn.XLOOKUP(BA210,ud_maintenance_organisation[lookupValue],ud_maintenance_organisation[lookupKey],"ERROR"),""), "")</f>
        <v/>
      </c>
      <c r="BC210" s="3" t="str">
        <f t="shared" si="51"/>
        <v/>
      </c>
      <c r="BD210" s="3" t="str">
        <f>IF($A210="","",IF((AND($A210="ADD",OR(BC210="",BC210="Vested Assets"))),"12",(_xlfn.XLOOKUP(BC210,ud_work_category[lookupValue],ud_work_category[lookupKey],""))))</f>
        <v/>
      </c>
      <c r="BE210" s="7"/>
      <c r="BF210" s="2" t="str">
        <f t="shared" si="52"/>
        <v/>
      </c>
      <c r="BG210" s="2" t="str">
        <f t="shared" si="53"/>
        <v/>
      </c>
      <c r="BH210" s="3" t="str">
        <f t="shared" si="54"/>
        <v/>
      </c>
      <c r="BI210" s="3" t="str">
        <f>IF($A210="","",IF((AND($A210="ADD",OR(BH210="",BH210="Excellent"))),"1",(_xlfn.XLOOKUP(BH210,condition[lookupValue],condition[lookupKey],""))))</f>
        <v/>
      </c>
      <c r="BJ210" s="8" t="str">
        <f t="shared" si="55"/>
        <v/>
      </c>
      <c r="BK210" s="9"/>
    </row>
    <row r="211" spans="2:63"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Q211" s="3" t="str">
        <f>IF($A211="ADD",IF(NOT(ISBLANK(AP211)),_xlfn.XLOOKUP(AP211,ud_replacement_status[lookupValue],ud_replacement_status[lookupKey],"ERROR"),""), "")</f>
        <v/>
      </c>
      <c r="AR211" s="8"/>
      <c r="AT211" s="3" t="str">
        <f>IF($A211="ADD",IF(NOT(ISBLANK(AS211)),_xlfn.XLOOKUP(AS211,ar_replace_reason[lookupValue],ar_replace_reason[lookupKey],"ERROR"),""), "")</f>
        <v/>
      </c>
      <c r="AU211" s="3" t="str">
        <f t="shared" si="48"/>
        <v/>
      </c>
      <c r="AV211" s="3" t="str">
        <f>IF($A211="","",IF((AND($A211="ADD",OR(AU211="",AU211="Queenstown-Lakes District Council"))),"70",(_xlfn.XLOOKUP(AU211,ud_organisation_owner[lookupValue],ud_organisation_owner[lookupKey],""))))</f>
        <v/>
      </c>
      <c r="AW211" s="3" t="str">
        <f t="shared" si="49"/>
        <v/>
      </c>
      <c r="AX211" s="3" t="str">
        <f>IF($A211="","",IF((AND($A211="ADD",OR(AW211="",AW211="Queenstown-Lakes District Council"))),"70",(_xlfn.XLOOKUP(AW211,ud_organisation_owner[lookupValue],ud_organisation_owner[lookupKey],""))))</f>
        <v/>
      </c>
      <c r="AY211" s="3" t="str">
        <f t="shared" si="50"/>
        <v/>
      </c>
      <c r="AZ211" s="3" t="str">
        <f>IF($A211="","",IF((AND($A211="ADD",OR(AY211="",AY211="Local Authority"))),"17",(_xlfn.XLOOKUP(AY211,ud_sub_organisation[lookupValue],ud_sub_organisation[lookupKey],""))))</f>
        <v/>
      </c>
      <c r="BB211" s="3" t="str">
        <f>IF($A211="ADD",IF(NOT(ISBLANK(BA211)),_xlfn.XLOOKUP(BA211,ud_maintenance_organisation[lookupValue],ud_maintenance_organisation[lookupKey],"ERROR"),""), "")</f>
        <v/>
      </c>
      <c r="BC211" s="3" t="str">
        <f t="shared" si="51"/>
        <v/>
      </c>
      <c r="BD211" s="3" t="str">
        <f>IF($A211="","",IF((AND($A211="ADD",OR(BC211="",BC211="Vested Assets"))),"12",(_xlfn.XLOOKUP(BC211,ud_work_category[lookupValue],ud_work_category[lookupKey],""))))</f>
        <v/>
      </c>
      <c r="BE211" s="7"/>
      <c r="BF211" s="2" t="str">
        <f t="shared" si="52"/>
        <v/>
      </c>
      <c r="BG211" s="2" t="str">
        <f t="shared" si="53"/>
        <v/>
      </c>
      <c r="BH211" s="3" t="str">
        <f t="shared" si="54"/>
        <v/>
      </c>
      <c r="BI211" s="3" t="str">
        <f>IF($A211="","",IF((AND($A211="ADD",OR(BH211="",BH211="Excellent"))),"1",(_xlfn.XLOOKUP(BH211,condition[lookupValue],condition[lookupKey],""))))</f>
        <v/>
      </c>
      <c r="BJ211" s="8" t="str">
        <f t="shared" si="55"/>
        <v/>
      </c>
      <c r="BK211" s="9"/>
    </row>
    <row r="212" spans="2:63"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Q212" s="3" t="str">
        <f>IF($A212="ADD",IF(NOT(ISBLANK(AP212)),_xlfn.XLOOKUP(AP212,ud_replacement_status[lookupValue],ud_replacement_status[lookupKey],"ERROR"),""), "")</f>
        <v/>
      </c>
      <c r="AR212" s="8"/>
      <c r="AT212" s="3" t="str">
        <f>IF($A212="ADD",IF(NOT(ISBLANK(AS212)),_xlfn.XLOOKUP(AS212,ar_replace_reason[lookupValue],ar_replace_reason[lookupKey],"ERROR"),""), "")</f>
        <v/>
      </c>
      <c r="AU212" s="3" t="str">
        <f t="shared" si="48"/>
        <v/>
      </c>
      <c r="AV212" s="3" t="str">
        <f>IF($A212="","",IF((AND($A212="ADD",OR(AU212="",AU212="Queenstown-Lakes District Council"))),"70",(_xlfn.XLOOKUP(AU212,ud_organisation_owner[lookupValue],ud_organisation_owner[lookupKey],""))))</f>
        <v/>
      </c>
      <c r="AW212" s="3" t="str">
        <f t="shared" si="49"/>
        <v/>
      </c>
      <c r="AX212" s="3" t="str">
        <f>IF($A212="","",IF((AND($A212="ADD",OR(AW212="",AW212="Queenstown-Lakes District Council"))),"70",(_xlfn.XLOOKUP(AW212,ud_organisation_owner[lookupValue],ud_organisation_owner[lookupKey],""))))</f>
        <v/>
      </c>
      <c r="AY212" s="3" t="str">
        <f t="shared" si="50"/>
        <v/>
      </c>
      <c r="AZ212" s="3" t="str">
        <f>IF($A212="","",IF((AND($A212="ADD",OR(AY212="",AY212="Local Authority"))),"17",(_xlfn.XLOOKUP(AY212,ud_sub_organisation[lookupValue],ud_sub_organisation[lookupKey],""))))</f>
        <v/>
      </c>
      <c r="BB212" s="3" t="str">
        <f>IF($A212="ADD",IF(NOT(ISBLANK(BA212)),_xlfn.XLOOKUP(BA212,ud_maintenance_organisation[lookupValue],ud_maintenance_organisation[lookupKey],"ERROR"),""), "")</f>
        <v/>
      </c>
      <c r="BC212" s="3" t="str">
        <f t="shared" si="51"/>
        <v/>
      </c>
      <c r="BD212" s="3" t="str">
        <f>IF($A212="","",IF((AND($A212="ADD",OR(BC212="",BC212="Vested Assets"))),"12",(_xlfn.XLOOKUP(BC212,ud_work_category[lookupValue],ud_work_category[lookupKey],""))))</f>
        <v/>
      </c>
      <c r="BE212" s="7"/>
      <c r="BF212" s="2" t="str">
        <f t="shared" si="52"/>
        <v/>
      </c>
      <c r="BG212" s="2" t="str">
        <f t="shared" si="53"/>
        <v/>
      </c>
      <c r="BH212" s="3" t="str">
        <f t="shared" si="54"/>
        <v/>
      </c>
      <c r="BI212" s="3" t="str">
        <f>IF($A212="","",IF((AND($A212="ADD",OR(BH212="",BH212="Excellent"))),"1",(_xlfn.XLOOKUP(BH212,condition[lookupValue],condition[lookupKey],""))))</f>
        <v/>
      </c>
      <c r="BJ212" s="8" t="str">
        <f t="shared" si="55"/>
        <v/>
      </c>
      <c r="BK212" s="9"/>
    </row>
    <row r="213" spans="2:63"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Q213" s="3" t="str">
        <f>IF($A213="ADD",IF(NOT(ISBLANK(AP213)),_xlfn.XLOOKUP(AP213,ud_replacement_status[lookupValue],ud_replacement_status[lookupKey],"ERROR"),""), "")</f>
        <v/>
      </c>
      <c r="AR213" s="8"/>
      <c r="AT213" s="3" t="str">
        <f>IF($A213="ADD",IF(NOT(ISBLANK(AS213)),_xlfn.XLOOKUP(AS213,ar_replace_reason[lookupValue],ar_replace_reason[lookupKey],"ERROR"),""), "")</f>
        <v/>
      </c>
      <c r="AU213" s="3" t="str">
        <f t="shared" si="48"/>
        <v/>
      </c>
      <c r="AV213" s="3" t="str">
        <f>IF($A213="","",IF((AND($A213="ADD",OR(AU213="",AU213="Queenstown-Lakes District Council"))),"70",(_xlfn.XLOOKUP(AU213,ud_organisation_owner[lookupValue],ud_organisation_owner[lookupKey],""))))</f>
        <v/>
      </c>
      <c r="AW213" s="3" t="str">
        <f t="shared" si="49"/>
        <v/>
      </c>
      <c r="AX213" s="3" t="str">
        <f>IF($A213="","",IF((AND($A213="ADD",OR(AW213="",AW213="Queenstown-Lakes District Council"))),"70",(_xlfn.XLOOKUP(AW213,ud_organisation_owner[lookupValue],ud_organisation_owner[lookupKey],""))))</f>
        <v/>
      </c>
      <c r="AY213" s="3" t="str">
        <f t="shared" si="50"/>
        <v/>
      </c>
      <c r="AZ213" s="3" t="str">
        <f>IF($A213="","",IF((AND($A213="ADD",OR(AY213="",AY213="Local Authority"))),"17",(_xlfn.XLOOKUP(AY213,ud_sub_organisation[lookupValue],ud_sub_organisation[lookupKey],""))))</f>
        <v/>
      </c>
      <c r="BB213" s="3" t="str">
        <f>IF($A213="ADD",IF(NOT(ISBLANK(BA213)),_xlfn.XLOOKUP(BA213,ud_maintenance_organisation[lookupValue],ud_maintenance_organisation[lookupKey],"ERROR"),""), "")</f>
        <v/>
      </c>
      <c r="BC213" s="3" t="str">
        <f t="shared" si="51"/>
        <v/>
      </c>
      <c r="BD213" s="3" t="str">
        <f>IF($A213="","",IF((AND($A213="ADD",OR(BC213="",BC213="Vested Assets"))),"12",(_xlfn.XLOOKUP(BC213,ud_work_category[lookupValue],ud_work_category[lookupKey],""))))</f>
        <v/>
      </c>
      <c r="BE213" s="7"/>
      <c r="BF213" s="2" t="str">
        <f t="shared" si="52"/>
        <v/>
      </c>
      <c r="BG213" s="2" t="str">
        <f t="shared" si="53"/>
        <v/>
      </c>
      <c r="BH213" s="3" t="str">
        <f t="shared" si="54"/>
        <v/>
      </c>
      <c r="BI213" s="3" t="str">
        <f>IF($A213="","",IF((AND($A213="ADD",OR(BH213="",BH213="Excellent"))),"1",(_xlfn.XLOOKUP(BH213,condition[lookupValue],condition[lookupKey],""))))</f>
        <v/>
      </c>
      <c r="BJ213" s="8" t="str">
        <f t="shared" si="55"/>
        <v/>
      </c>
      <c r="BK213" s="9"/>
    </row>
    <row r="214" spans="2:63"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Q214" s="3" t="str">
        <f>IF($A214="ADD",IF(NOT(ISBLANK(AP214)),_xlfn.XLOOKUP(AP214,ud_replacement_status[lookupValue],ud_replacement_status[lookupKey],"ERROR"),""), "")</f>
        <v/>
      </c>
      <c r="AR214" s="8"/>
      <c r="AT214" s="3" t="str">
        <f>IF($A214="ADD",IF(NOT(ISBLANK(AS214)),_xlfn.XLOOKUP(AS214,ar_replace_reason[lookupValue],ar_replace_reason[lookupKey],"ERROR"),""), "")</f>
        <v/>
      </c>
      <c r="AU214" s="3" t="str">
        <f t="shared" si="48"/>
        <v/>
      </c>
      <c r="AV214" s="3" t="str">
        <f>IF($A214="","",IF((AND($A214="ADD",OR(AU214="",AU214="Queenstown-Lakes District Council"))),"70",(_xlfn.XLOOKUP(AU214,ud_organisation_owner[lookupValue],ud_organisation_owner[lookupKey],""))))</f>
        <v/>
      </c>
      <c r="AW214" s="3" t="str">
        <f t="shared" si="49"/>
        <v/>
      </c>
      <c r="AX214" s="3" t="str">
        <f>IF($A214="","",IF((AND($A214="ADD",OR(AW214="",AW214="Queenstown-Lakes District Council"))),"70",(_xlfn.XLOOKUP(AW214,ud_organisation_owner[lookupValue],ud_organisation_owner[lookupKey],""))))</f>
        <v/>
      </c>
      <c r="AY214" s="3" t="str">
        <f t="shared" si="50"/>
        <v/>
      </c>
      <c r="AZ214" s="3" t="str">
        <f>IF($A214="","",IF((AND($A214="ADD",OR(AY214="",AY214="Local Authority"))),"17",(_xlfn.XLOOKUP(AY214,ud_sub_organisation[lookupValue],ud_sub_organisation[lookupKey],""))))</f>
        <v/>
      </c>
      <c r="BB214" s="3" t="str">
        <f>IF($A214="ADD",IF(NOT(ISBLANK(BA214)),_xlfn.XLOOKUP(BA214,ud_maintenance_organisation[lookupValue],ud_maintenance_organisation[lookupKey],"ERROR"),""), "")</f>
        <v/>
      </c>
      <c r="BC214" s="3" t="str">
        <f t="shared" si="51"/>
        <v/>
      </c>
      <c r="BD214" s="3" t="str">
        <f>IF($A214="","",IF((AND($A214="ADD",OR(BC214="",BC214="Vested Assets"))),"12",(_xlfn.XLOOKUP(BC214,ud_work_category[lookupValue],ud_work_category[lookupKey],""))))</f>
        <v/>
      </c>
      <c r="BE214" s="7"/>
      <c r="BF214" s="2" t="str">
        <f t="shared" si="52"/>
        <v/>
      </c>
      <c r="BG214" s="2" t="str">
        <f t="shared" si="53"/>
        <v/>
      </c>
      <c r="BH214" s="3" t="str">
        <f t="shared" si="54"/>
        <v/>
      </c>
      <c r="BI214" s="3" t="str">
        <f>IF($A214="","",IF((AND($A214="ADD",OR(BH214="",BH214="Excellent"))),"1",(_xlfn.XLOOKUP(BH214,condition[lookupValue],condition[lookupKey],""))))</f>
        <v/>
      </c>
      <c r="BJ214" s="8" t="str">
        <f t="shared" si="55"/>
        <v/>
      </c>
      <c r="BK214" s="9"/>
    </row>
    <row r="215" spans="2:63"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Q215" s="3" t="str">
        <f>IF($A215="ADD",IF(NOT(ISBLANK(AP215)),_xlfn.XLOOKUP(AP215,ud_replacement_status[lookupValue],ud_replacement_status[lookupKey],"ERROR"),""), "")</f>
        <v/>
      </c>
      <c r="AR215" s="8"/>
      <c r="AT215" s="3" t="str">
        <f>IF($A215="ADD",IF(NOT(ISBLANK(AS215)),_xlfn.XLOOKUP(AS215,ar_replace_reason[lookupValue],ar_replace_reason[lookupKey],"ERROR"),""), "")</f>
        <v/>
      </c>
      <c r="AU215" s="3" t="str">
        <f t="shared" si="48"/>
        <v/>
      </c>
      <c r="AV215" s="3" t="str">
        <f>IF($A215="","",IF((AND($A215="ADD",OR(AU215="",AU215="Queenstown-Lakes District Council"))),"70",(_xlfn.XLOOKUP(AU215,ud_organisation_owner[lookupValue],ud_organisation_owner[lookupKey],""))))</f>
        <v/>
      </c>
      <c r="AW215" s="3" t="str">
        <f t="shared" si="49"/>
        <v/>
      </c>
      <c r="AX215" s="3" t="str">
        <f>IF($A215="","",IF((AND($A215="ADD",OR(AW215="",AW215="Queenstown-Lakes District Council"))),"70",(_xlfn.XLOOKUP(AW215,ud_organisation_owner[lookupValue],ud_organisation_owner[lookupKey],""))))</f>
        <v/>
      </c>
      <c r="AY215" s="3" t="str">
        <f t="shared" si="50"/>
        <v/>
      </c>
      <c r="AZ215" s="3" t="str">
        <f>IF($A215="","",IF((AND($A215="ADD",OR(AY215="",AY215="Local Authority"))),"17",(_xlfn.XLOOKUP(AY215,ud_sub_organisation[lookupValue],ud_sub_organisation[lookupKey],""))))</f>
        <v/>
      </c>
      <c r="BB215" s="3" t="str">
        <f>IF($A215="ADD",IF(NOT(ISBLANK(BA215)),_xlfn.XLOOKUP(BA215,ud_maintenance_organisation[lookupValue],ud_maintenance_organisation[lookupKey],"ERROR"),""), "")</f>
        <v/>
      </c>
      <c r="BC215" s="3" t="str">
        <f t="shared" si="51"/>
        <v/>
      </c>
      <c r="BD215" s="3" t="str">
        <f>IF($A215="","",IF((AND($A215="ADD",OR(BC215="",BC215="Vested Assets"))),"12",(_xlfn.XLOOKUP(BC215,ud_work_category[lookupValue],ud_work_category[lookupKey],""))))</f>
        <v/>
      </c>
      <c r="BE215" s="7"/>
      <c r="BF215" s="2" t="str">
        <f t="shared" si="52"/>
        <v/>
      </c>
      <c r="BG215" s="2" t="str">
        <f t="shared" si="53"/>
        <v/>
      </c>
      <c r="BH215" s="3" t="str">
        <f t="shared" si="54"/>
        <v/>
      </c>
      <c r="BI215" s="3" t="str">
        <f>IF($A215="","",IF((AND($A215="ADD",OR(BH215="",BH215="Excellent"))),"1",(_xlfn.XLOOKUP(BH215,condition[lookupValue],condition[lookupKey],""))))</f>
        <v/>
      </c>
      <c r="BJ215" s="8" t="str">
        <f t="shared" si="55"/>
        <v/>
      </c>
      <c r="BK215" s="9"/>
    </row>
    <row r="216" spans="2:63"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Q216" s="3" t="str">
        <f>IF($A216="ADD",IF(NOT(ISBLANK(AP216)),_xlfn.XLOOKUP(AP216,ud_replacement_status[lookupValue],ud_replacement_status[lookupKey],"ERROR"),""), "")</f>
        <v/>
      </c>
      <c r="AR216" s="8"/>
      <c r="AT216" s="3" t="str">
        <f>IF($A216="ADD",IF(NOT(ISBLANK(AS216)),_xlfn.XLOOKUP(AS216,ar_replace_reason[lookupValue],ar_replace_reason[lookupKey],"ERROR"),""), "")</f>
        <v/>
      </c>
      <c r="AU216" s="3" t="str">
        <f t="shared" si="48"/>
        <v/>
      </c>
      <c r="AV216" s="3" t="str">
        <f>IF($A216="","",IF((AND($A216="ADD",OR(AU216="",AU216="Queenstown-Lakes District Council"))),"70",(_xlfn.XLOOKUP(AU216,ud_organisation_owner[lookupValue],ud_organisation_owner[lookupKey],""))))</f>
        <v/>
      </c>
      <c r="AW216" s="3" t="str">
        <f t="shared" si="49"/>
        <v/>
      </c>
      <c r="AX216" s="3" t="str">
        <f>IF($A216="","",IF((AND($A216="ADD",OR(AW216="",AW216="Queenstown-Lakes District Council"))),"70",(_xlfn.XLOOKUP(AW216,ud_organisation_owner[lookupValue],ud_organisation_owner[lookupKey],""))))</f>
        <v/>
      </c>
      <c r="AY216" s="3" t="str">
        <f t="shared" si="50"/>
        <v/>
      </c>
      <c r="AZ216" s="3" t="str">
        <f>IF($A216="","",IF((AND($A216="ADD",OR(AY216="",AY216="Local Authority"))),"17",(_xlfn.XLOOKUP(AY216,ud_sub_organisation[lookupValue],ud_sub_organisation[lookupKey],""))))</f>
        <v/>
      </c>
      <c r="BB216" s="3" t="str">
        <f>IF($A216="ADD",IF(NOT(ISBLANK(BA216)),_xlfn.XLOOKUP(BA216,ud_maintenance_organisation[lookupValue],ud_maintenance_organisation[lookupKey],"ERROR"),""), "")</f>
        <v/>
      </c>
      <c r="BC216" s="3" t="str">
        <f t="shared" si="51"/>
        <v/>
      </c>
      <c r="BD216" s="3" t="str">
        <f>IF($A216="","",IF((AND($A216="ADD",OR(BC216="",BC216="Vested Assets"))),"12",(_xlfn.XLOOKUP(BC216,ud_work_category[lookupValue],ud_work_category[lookupKey],""))))</f>
        <v/>
      </c>
      <c r="BE216" s="7"/>
      <c r="BF216" s="2" t="str">
        <f t="shared" si="52"/>
        <v/>
      </c>
      <c r="BG216" s="2" t="str">
        <f t="shared" si="53"/>
        <v/>
      </c>
      <c r="BH216" s="3" t="str">
        <f t="shared" si="54"/>
        <v/>
      </c>
      <c r="BI216" s="3" t="str">
        <f>IF($A216="","",IF((AND($A216="ADD",OR(BH216="",BH216="Excellent"))),"1",(_xlfn.XLOOKUP(BH216,condition[lookupValue],condition[lookupKey],""))))</f>
        <v/>
      </c>
      <c r="BJ216" s="8" t="str">
        <f t="shared" si="55"/>
        <v/>
      </c>
      <c r="BK216" s="9"/>
    </row>
    <row r="217" spans="2:63"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Q217" s="3" t="str">
        <f>IF($A217="ADD",IF(NOT(ISBLANK(AP217)),_xlfn.XLOOKUP(AP217,ud_replacement_status[lookupValue],ud_replacement_status[lookupKey],"ERROR"),""), "")</f>
        <v/>
      </c>
      <c r="AR217" s="8"/>
      <c r="AT217" s="3" t="str">
        <f>IF($A217="ADD",IF(NOT(ISBLANK(AS217)),_xlfn.XLOOKUP(AS217,ar_replace_reason[lookupValue],ar_replace_reason[lookupKey],"ERROR"),""), "")</f>
        <v/>
      </c>
      <c r="AU217" s="3" t="str">
        <f t="shared" si="48"/>
        <v/>
      </c>
      <c r="AV217" s="3" t="str">
        <f>IF($A217="","",IF((AND($A217="ADD",OR(AU217="",AU217="Queenstown-Lakes District Council"))),"70",(_xlfn.XLOOKUP(AU217,ud_organisation_owner[lookupValue],ud_organisation_owner[lookupKey],""))))</f>
        <v/>
      </c>
      <c r="AW217" s="3" t="str">
        <f t="shared" si="49"/>
        <v/>
      </c>
      <c r="AX217" s="3" t="str">
        <f>IF($A217="","",IF((AND($A217="ADD",OR(AW217="",AW217="Queenstown-Lakes District Council"))),"70",(_xlfn.XLOOKUP(AW217,ud_organisation_owner[lookupValue],ud_organisation_owner[lookupKey],""))))</f>
        <v/>
      </c>
      <c r="AY217" s="3" t="str">
        <f t="shared" si="50"/>
        <v/>
      </c>
      <c r="AZ217" s="3" t="str">
        <f>IF($A217="","",IF((AND($A217="ADD",OR(AY217="",AY217="Local Authority"))),"17",(_xlfn.XLOOKUP(AY217,ud_sub_organisation[lookupValue],ud_sub_organisation[lookupKey],""))))</f>
        <v/>
      </c>
      <c r="BB217" s="3" t="str">
        <f>IF($A217="ADD",IF(NOT(ISBLANK(BA217)),_xlfn.XLOOKUP(BA217,ud_maintenance_organisation[lookupValue],ud_maintenance_organisation[lookupKey],"ERROR"),""), "")</f>
        <v/>
      </c>
      <c r="BC217" s="3" t="str">
        <f t="shared" si="51"/>
        <v/>
      </c>
      <c r="BD217" s="3" t="str">
        <f>IF($A217="","",IF((AND($A217="ADD",OR(BC217="",BC217="Vested Assets"))),"12",(_xlfn.XLOOKUP(BC217,ud_work_category[lookupValue],ud_work_category[lookupKey],""))))</f>
        <v/>
      </c>
      <c r="BE217" s="7"/>
      <c r="BF217" s="2" t="str">
        <f t="shared" si="52"/>
        <v/>
      </c>
      <c r="BG217" s="2" t="str">
        <f t="shared" si="53"/>
        <v/>
      </c>
      <c r="BH217" s="3" t="str">
        <f t="shared" si="54"/>
        <v/>
      </c>
      <c r="BI217" s="3" t="str">
        <f>IF($A217="","",IF((AND($A217="ADD",OR(BH217="",BH217="Excellent"))),"1",(_xlfn.XLOOKUP(BH217,condition[lookupValue],condition[lookupKey],""))))</f>
        <v/>
      </c>
      <c r="BJ217" s="8" t="str">
        <f t="shared" si="55"/>
        <v/>
      </c>
      <c r="BK217" s="9"/>
    </row>
    <row r="218" spans="2:63"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Q218" s="3" t="str">
        <f>IF($A218="ADD",IF(NOT(ISBLANK(AP218)),_xlfn.XLOOKUP(AP218,ud_replacement_status[lookupValue],ud_replacement_status[lookupKey],"ERROR"),""), "")</f>
        <v/>
      </c>
      <c r="AR218" s="8"/>
      <c r="AT218" s="3" t="str">
        <f>IF($A218="ADD",IF(NOT(ISBLANK(AS218)),_xlfn.XLOOKUP(AS218,ar_replace_reason[lookupValue],ar_replace_reason[lookupKey],"ERROR"),""), "")</f>
        <v/>
      </c>
      <c r="AU218" s="3" t="str">
        <f t="shared" si="48"/>
        <v/>
      </c>
      <c r="AV218" s="3" t="str">
        <f>IF($A218="","",IF((AND($A218="ADD",OR(AU218="",AU218="Queenstown-Lakes District Council"))),"70",(_xlfn.XLOOKUP(AU218,ud_organisation_owner[lookupValue],ud_organisation_owner[lookupKey],""))))</f>
        <v/>
      </c>
      <c r="AW218" s="3" t="str">
        <f t="shared" si="49"/>
        <v/>
      </c>
      <c r="AX218" s="3" t="str">
        <f>IF($A218="","",IF((AND($A218="ADD",OR(AW218="",AW218="Queenstown-Lakes District Council"))),"70",(_xlfn.XLOOKUP(AW218,ud_organisation_owner[lookupValue],ud_organisation_owner[lookupKey],""))))</f>
        <v/>
      </c>
      <c r="AY218" s="3" t="str">
        <f t="shared" si="50"/>
        <v/>
      </c>
      <c r="AZ218" s="3" t="str">
        <f>IF($A218="","",IF((AND($A218="ADD",OR(AY218="",AY218="Local Authority"))),"17",(_xlfn.XLOOKUP(AY218,ud_sub_organisation[lookupValue],ud_sub_organisation[lookupKey],""))))</f>
        <v/>
      </c>
      <c r="BB218" s="3" t="str">
        <f>IF($A218="ADD",IF(NOT(ISBLANK(BA218)),_xlfn.XLOOKUP(BA218,ud_maintenance_organisation[lookupValue],ud_maintenance_organisation[lookupKey],"ERROR"),""), "")</f>
        <v/>
      </c>
      <c r="BC218" s="3" t="str">
        <f t="shared" si="51"/>
        <v/>
      </c>
      <c r="BD218" s="3" t="str">
        <f>IF($A218="","",IF((AND($A218="ADD",OR(BC218="",BC218="Vested Assets"))),"12",(_xlfn.XLOOKUP(BC218,ud_work_category[lookupValue],ud_work_category[lookupKey],""))))</f>
        <v/>
      </c>
      <c r="BE218" s="7"/>
      <c r="BF218" s="2" t="str">
        <f t="shared" si="52"/>
        <v/>
      </c>
      <c r="BG218" s="2" t="str">
        <f t="shared" si="53"/>
        <v/>
      </c>
      <c r="BH218" s="3" t="str">
        <f t="shared" si="54"/>
        <v/>
      </c>
      <c r="BI218" s="3" t="str">
        <f>IF($A218="","",IF((AND($A218="ADD",OR(BH218="",BH218="Excellent"))),"1",(_xlfn.XLOOKUP(BH218,condition[lookupValue],condition[lookupKey],""))))</f>
        <v/>
      </c>
      <c r="BJ218" s="8" t="str">
        <f t="shared" si="55"/>
        <v/>
      </c>
      <c r="BK218" s="9"/>
    </row>
    <row r="219" spans="2:63"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Q219" s="3" t="str">
        <f>IF($A219="ADD",IF(NOT(ISBLANK(AP219)),_xlfn.XLOOKUP(AP219,ud_replacement_status[lookupValue],ud_replacement_status[lookupKey],"ERROR"),""), "")</f>
        <v/>
      </c>
      <c r="AR219" s="8"/>
      <c r="AT219" s="3" t="str">
        <f>IF($A219="ADD",IF(NOT(ISBLANK(AS219)),_xlfn.XLOOKUP(AS219,ar_replace_reason[lookupValue],ar_replace_reason[lookupKey],"ERROR"),""), "")</f>
        <v/>
      </c>
      <c r="AU219" s="3" t="str">
        <f t="shared" si="48"/>
        <v/>
      </c>
      <c r="AV219" s="3" t="str">
        <f>IF($A219="","",IF((AND($A219="ADD",OR(AU219="",AU219="Queenstown-Lakes District Council"))),"70",(_xlfn.XLOOKUP(AU219,ud_organisation_owner[lookupValue],ud_organisation_owner[lookupKey],""))))</f>
        <v/>
      </c>
      <c r="AW219" s="3" t="str">
        <f t="shared" si="49"/>
        <v/>
      </c>
      <c r="AX219" s="3" t="str">
        <f>IF($A219="","",IF((AND($A219="ADD",OR(AW219="",AW219="Queenstown-Lakes District Council"))),"70",(_xlfn.XLOOKUP(AW219,ud_organisation_owner[lookupValue],ud_organisation_owner[lookupKey],""))))</f>
        <v/>
      </c>
      <c r="AY219" s="3" t="str">
        <f t="shared" si="50"/>
        <v/>
      </c>
      <c r="AZ219" s="3" t="str">
        <f>IF($A219="","",IF((AND($A219="ADD",OR(AY219="",AY219="Local Authority"))),"17",(_xlfn.XLOOKUP(AY219,ud_sub_organisation[lookupValue],ud_sub_organisation[lookupKey],""))))</f>
        <v/>
      </c>
      <c r="BB219" s="3" t="str">
        <f>IF($A219="ADD",IF(NOT(ISBLANK(BA219)),_xlfn.XLOOKUP(BA219,ud_maintenance_organisation[lookupValue],ud_maintenance_organisation[lookupKey],"ERROR"),""), "")</f>
        <v/>
      </c>
      <c r="BC219" s="3" t="str">
        <f t="shared" si="51"/>
        <v/>
      </c>
      <c r="BD219" s="3" t="str">
        <f>IF($A219="","",IF((AND($A219="ADD",OR(BC219="",BC219="Vested Assets"))),"12",(_xlfn.XLOOKUP(BC219,ud_work_category[lookupValue],ud_work_category[lookupKey],""))))</f>
        <v/>
      </c>
      <c r="BE219" s="7"/>
      <c r="BF219" s="2" t="str">
        <f t="shared" si="52"/>
        <v/>
      </c>
      <c r="BG219" s="2" t="str">
        <f t="shared" si="53"/>
        <v/>
      </c>
      <c r="BH219" s="3" t="str">
        <f t="shared" si="54"/>
        <v/>
      </c>
      <c r="BI219" s="3" t="str">
        <f>IF($A219="","",IF((AND($A219="ADD",OR(BH219="",BH219="Excellent"))),"1",(_xlfn.XLOOKUP(BH219,condition[lookupValue],condition[lookupKey],""))))</f>
        <v/>
      </c>
      <c r="BJ219" s="8" t="str">
        <f t="shared" si="55"/>
        <v/>
      </c>
      <c r="BK219" s="9"/>
    </row>
    <row r="220" spans="2:63"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Q220" s="3" t="str">
        <f>IF($A220="ADD",IF(NOT(ISBLANK(AP220)),_xlfn.XLOOKUP(AP220,ud_replacement_status[lookupValue],ud_replacement_status[lookupKey],"ERROR"),""), "")</f>
        <v/>
      </c>
      <c r="AR220" s="8"/>
      <c r="AT220" s="3" t="str">
        <f>IF($A220="ADD",IF(NOT(ISBLANK(AS220)),_xlfn.XLOOKUP(AS220,ar_replace_reason[lookupValue],ar_replace_reason[lookupKey],"ERROR"),""), "")</f>
        <v/>
      </c>
      <c r="AU220" s="3" t="str">
        <f t="shared" si="48"/>
        <v/>
      </c>
      <c r="AV220" s="3" t="str">
        <f>IF($A220="","",IF((AND($A220="ADD",OR(AU220="",AU220="Queenstown-Lakes District Council"))),"70",(_xlfn.XLOOKUP(AU220,ud_organisation_owner[lookupValue],ud_organisation_owner[lookupKey],""))))</f>
        <v/>
      </c>
      <c r="AW220" s="3" t="str">
        <f t="shared" si="49"/>
        <v/>
      </c>
      <c r="AX220" s="3" t="str">
        <f>IF($A220="","",IF((AND($A220="ADD",OR(AW220="",AW220="Queenstown-Lakes District Council"))),"70",(_xlfn.XLOOKUP(AW220,ud_organisation_owner[lookupValue],ud_organisation_owner[lookupKey],""))))</f>
        <v/>
      </c>
      <c r="AY220" s="3" t="str">
        <f t="shared" si="50"/>
        <v/>
      </c>
      <c r="AZ220" s="3" t="str">
        <f>IF($A220="","",IF((AND($A220="ADD",OR(AY220="",AY220="Local Authority"))),"17",(_xlfn.XLOOKUP(AY220,ud_sub_organisation[lookupValue],ud_sub_organisation[lookupKey],""))))</f>
        <v/>
      </c>
      <c r="BB220" s="3" t="str">
        <f>IF($A220="ADD",IF(NOT(ISBLANK(BA220)),_xlfn.XLOOKUP(BA220,ud_maintenance_organisation[lookupValue],ud_maintenance_organisation[lookupKey],"ERROR"),""), "")</f>
        <v/>
      </c>
      <c r="BC220" s="3" t="str">
        <f t="shared" si="51"/>
        <v/>
      </c>
      <c r="BD220" s="3" t="str">
        <f>IF($A220="","",IF((AND($A220="ADD",OR(BC220="",BC220="Vested Assets"))),"12",(_xlfn.XLOOKUP(BC220,ud_work_category[lookupValue],ud_work_category[lookupKey],""))))</f>
        <v/>
      </c>
      <c r="BE220" s="7"/>
      <c r="BF220" s="2" t="str">
        <f t="shared" si="52"/>
        <v/>
      </c>
      <c r="BG220" s="2" t="str">
        <f t="shared" si="53"/>
        <v/>
      </c>
      <c r="BH220" s="3" t="str">
        <f t="shared" si="54"/>
        <v/>
      </c>
      <c r="BI220" s="3" t="str">
        <f>IF($A220="","",IF((AND($A220="ADD",OR(BH220="",BH220="Excellent"))),"1",(_xlfn.XLOOKUP(BH220,condition[lookupValue],condition[lookupKey],""))))</f>
        <v/>
      </c>
      <c r="BJ220" s="8" t="str">
        <f t="shared" si="55"/>
        <v/>
      </c>
      <c r="BK220" s="9"/>
    </row>
    <row r="221" spans="2:63"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Q221" s="3" t="str">
        <f>IF($A221="ADD",IF(NOT(ISBLANK(AP221)),_xlfn.XLOOKUP(AP221,ud_replacement_status[lookupValue],ud_replacement_status[lookupKey],"ERROR"),""), "")</f>
        <v/>
      </c>
      <c r="AR221" s="8"/>
      <c r="AT221" s="3" t="str">
        <f>IF($A221="ADD",IF(NOT(ISBLANK(AS221)),_xlfn.XLOOKUP(AS221,ar_replace_reason[lookupValue],ar_replace_reason[lookupKey],"ERROR"),""), "")</f>
        <v/>
      </c>
      <c r="AU221" s="3" t="str">
        <f t="shared" si="48"/>
        <v/>
      </c>
      <c r="AV221" s="3" t="str">
        <f>IF($A221="","",IF((AND($A221="ADD",OR(AU221="",AU221="Queenstown-Lakes District Council"))),"70",(_xlfn.XLOOKUP(AU221,ud_organisation_owner[lookupValue],ud_organisation_owner[lookupKey],""))))</f>
        <v/>
      </c>
      <c r="AW221" s="3" t="str">
        <f t="shared" si="49"/>
        <v/>
      </c>
      <c r="AX221" s="3" t="str">
        <f>IF($A221="","",IF((AND($A221="ADD",OR(AW221="",AW221="Queenstown-Lakes District Council"))),"70",(_xlfn.XLOOKUP(AW221,ud_organisation_owner[lookupValue],ud_organisation_owner[lookupKey],""))))</f>
        <v/>
      </c>
      <c r="AY221" s="3" t="str">
        <f t="shared" si="50"/>
        <v/>
      </c>
      <c r="AZ221" s="3" t="str">
        <f>IF($A221="","",IF((AND($A221="ADD",OR(AY221="",AY221="Local Authority"))),"17",(_xlfn.XLOOKUP(AY221,ud_sub_organisation[lookupValue],ud_sub_organisation[lookupKey],""))))</f>
        <v/>
      </c>
      <c r="BB221" s="3" t="str">
        <f>IF($A221="ADD",IF(NOT(ISBLANK(BA221)),_xlfn.XLOOKUP(BA221,ud_maintenance_organisation[lookupValue],ud_maintenance_organisation[lookupKey],"ERROR"),""), "")</f>
        <v/>
      </c>
      <c r="BC221" s="3" t="str">
        <f t="shared" si="51"/>
        <v/>
      </c>
      <c r="BD221" s="3" t="str">
        <f>IF($A221="","",IF((AND($A221="ADD",OR(BC221="",BC221="Vested Assets"))),"12",(_xlfn.XLOOKUP(BC221,ud_work_category[lookupValue],ud_work_category[lookupKey],""))))</f>
        <v/>
      </c>
      <c r="BE221" s="7"/>
      <c r="BF221" s="2" t="str">
        <f t="shared" si="52"/>
        <v/>
      </c>
      <c r="BG221" s="2" t="str">
        <f t="shared" si="53"/>
        <v/>
      </c>
      <c r="BH221" s="3" t="str">
        <f t="shared" si="54"/>
        <v/>
      </c>
      <c r="BI221" s="3" t="str">
        <f>IF($A221="","",IF((AND($A221="ADD",OR(BH221="",BH221="Excellent"))),"1",(_xlfn.XLOOKUP(BH221,condition[lookupValue],condition[lookupKey],""))))</f>
        <v/>
      </c>
      <c r="BJ221" s="8" t="str">
        <f t="shared" si="55"/>
        <v/>
      </c>
      <c r="BK221" s="9"/>
    </row>
    <row r="222" spans="2:63"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Q222" s="3" t="str">
        <f>IF($A222="ADD",IF(NOT(ISBLANK(AP222)),_xlfn.XLOOKUP(AP222,ud_replacement_status[lookupValue],ud_replacement_status[lookupKey],"ERROR"),""), "")</f>
        <v/>
      </c>
      <c r="AR222" s="8"/>
      <c r="AT222" s="3" t="str">
        <f>IF($A222="ADD",IF(NOT(ISBLANK(AS222)),_xlfn.XLOOKUP(AS222,ar_replace_reason[lookupValue],ar_replace_reason[lookupKey],"ERROR"),""), "")</f>
        <v/>
      </c>
      <c r="AU222" s="3" t="str">
        <f t="shared" si="48"/>
        <v/>
      </c>
      <c r="AV222" s="3" t="str">
        <f>IF($A222="","",IF((AND($A222="ADD",OR(AU222="",AU222="Queenstown-Lakes District Council"))),"70",(_xlfn.XLOOKUP(AU222,ud_organisation_owner[lookupValue],ud_organisation_owner[lookupKey],""))))</f>
        <v/>
      </c>
      <c r="AW222" s="3" t="str">
        <f t="shared" si="49"/>
        <v/>
      </c>
      <c r="AX222" s="3" t="str">
        <f>IF($A222="","",IF((AND($A222="ADD",OR(AW222="",AW222="Queenstown-Lakes District Council"))),"70",(_xlfn.XLOOKUP(AW222,ud_organisation_owner[lookupValue],ud_organisation_owner[lookupKey],""))))</f>
        <v/>
      </c>
      <c r="AY222" s="3" t="str">
        <f t="shared" si="50"/>
        <v/>
      </c>
      <c r="AZ222" s="3" t="str">
        <f>IF($A222="","",IF((AND($A222="ADD",OR(AY222="",AY222="Local Authority"))),"17",(_xlfn.XLOOKUP(AY222,ud_sub_organisation[lookupValue],ud_sub_organisation[lookupKey],""))))</f>
        <v/>
      </c>
      <c r="BB222" s="3" t="str">
        <f>IF($A222="ADD",IF(NOT(ISBLANK(BA222)),_xlfn.XLOOKUP(BA222,ud_maintenance_organisation[lookupValue],ud_maintenance_organisation[lookupKey],"ERROR"),""), "")</f>
        <v/>
      </c>
      <c r="BC222" s="3" t="str">
        <f t="shared" si="51"/>
        <v/>
      </c>
      <c r="BD222" s="3" t="str">
        <f>IF($A222="","",IF((AND($A222="ADD",OR(BC222="",BC222="Vested Assets"))),"12",(_xlfn.XLOOKUP(BC222,ud_work_category[lookupValue],ud_work_category[lookupKey],""))))</f>
        <v/>
      </c>
      <c r="BE222" s="7"/>
      <c r="BF222" s="2" t="str">
        <f t="shared" si="52"/>
        <v/>
      </c>
      <c r="BG222" s="2" t="str">
        <f t="shared" si="53"/>
        <v/>
      </c>
      <c r="BH222" s="3" t="str">
        <f t="shared" si="54"/>
        <v/>
      </c>
      <c r="BI222" s="3" t="str">
        <f>IF($A222="","",IF((AND($A222="ADD",OR(BH222="",BH222="Excellent"))),"1",(_xlfn.XLOOKUP(BH222,condition[lookupValue],condition[lookupKey],""))))</f>
        <v/>
      </c>
      <c r="BJ222" s="8" t="str">
        <f t="shared" si="55"/>
        <v/>
      </c>
      <c r="BK222" s="9"/>
    </row>
    <row r="223" spans="2:63"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Q223" s="3" t="str">
        <f>IF($A223="ADD",IF(NOT(ISBLANK(AP223)),_xlfn.XLOOKUP(AP223,ud_replacement_status[lookupValue],ud_replacement_status[lookupKey],"ERROR"),""), "")</f>
        <v/>
      </c>
      <c r="AR223" s="8"/>
      <c r="AT223" s="3" t="str">
        <f>IF($A223="ADD",IF(NOT(ISBLANK(AS223)),_xlfn.XLOOKUP(AS223,ar_replace_reason[lookupValue],ar_replace_reason[lookupKey],"ERROR"),""), "")</f>
        <v/>
      </c>
      <c r="AU223" s="3" t="str">
        <f t="shared" si="48"/>
        <v/>
      </c>
      <c r="AV223" s="3" t="str">
        <f>IF($A223="","",IF((AND($A223="ADD",OR(AU223="",AU223="Queenstown-Lakes District Council"))),"70",(_xlfn.XLOOKUP(AU223,ud_organisation_owner[lookupValue],ud_organisation_owner[lookupKey],""))))</f>
        <v/>
      </c>
      <c r="AW223" s="3" t="str">
        <f t="shared" si="49"/>
        <v/>
      </c>
      <c r="AX223" s="3" t="str">
        <f>IF($A223="","",IF((AND($A223="ADD",OR(AW223="",AW223="Queenstown-Lakes District Council"))),"70",(_xlfn.XLOOKUP(AW223,ud_organisation_owner[lookupValue],ud_organisation_owner[lookupKey],""))))</f>
        <v/>
      </c>
      <c r="AY223" s="3" t="str">
        <f t="shared" si="50"/>
        <v/>
      </c>
      <c r="AZ223" s="3" t="str">
        <f>IF($A223="","",IF((AND($A223="ADD",OR(AY223="",AY223="Local Authority"))),"17",(_xlfn.XLOOKUP(AY223,ud_sub_organisation[lookupValue],ud_sub_organisation[lookupKey],""))))</f>
        <v/>
      </c>
      <c r="BB223" s="3" t="str">
        <f>IF($A223="ADD",IF(NOT(ISBLANK(BA223)),_xlfn.XLOOKUP(BA223,ud_maintenance_organisation[lookupValue],ud_maintenance_organisation[lookupKey],"ERROR"),""), "")</f>
        <v/>
      </c>
      <c r="BC223" s="3" t="str">
        <f t="shared" si="51"/>
        <v/>
      </c>
      <c r="BD223" s="3" t="str">
        <f>IF($A223="","",IF((AND($A223="ADD",OR(BC223="",BC223="Vested Assets"))),"12",(_xlfn.XLOOKUP(BC223,ud_work_category[lookupValue],ud_work_category[lookupKey],""))))</f>
        <v/>
      </c>
      <c r="BE223" s="7"/>
      <c r="BF223" s="2" t="str">
        <f t="shared" si="52"/>
        <v/>
      </c>
      <c r="BG223" s="2" t="str">
        <f t="shared" si="53"/>
        <v/>
      </c>
      <c r="BH223" s="3" t="str">
        <f t="shared" si="54"/>
        <v/>
      </c>
      <c r="BI223" s="3" t="str">
        <f>IF($A223="","",IF((AND($A223="ADD",OR(BH223="",BH223="Excellent"))),"1",(_xlfn.XLOOKUP(BH223,condition[lookupValue],condition[lookupKey],""))))</f>
        <v/>
      </c>
      <c r="BJ223" s="8" t="str">
        <f t="shared" si="55"/>
        <v/>
      </c>
      <c r="BK223" s="9"/>
    </row>
    <row r="224" spans="2:63"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Q224" s="3" t="str">
        <f>IF($A224="ADD",IF(NOT(ISBLANK(AP224)),_xlfn.XLOOKUP(AP224,ud_replacement_status[lookupValue],ud_replacement_status[lookupKey],"ERROR"),""), "")</f>
        <v/>
      </c>
      <c r="AR224" s="8"/>
      <c r="AT224" s="3" t="str">
        <f>IF($A224="ADD",IF(NOT(ISBLANK(AS224)),_xlfn.XLOOKUP(AS224,ar_replace_reason[lookupValue],ar_replace_reason[lookupKey],"ERROR"),""), "")</f>
        <v/>
      </c>
      <c r="AU224" s="3" t="str">
        <f t="shared" si="48"/>
        <v/>
      </c>
      <c r="AV224" s="3" t="str">
        <f>IF($A224="","",IF((AND($A224="ADD",OR(AU224="",AU224="Queenstown-Lakes District Council"))),"70",(_xlfn.XLOOKUP(AU224,ud_organisation_owner[lookupValue],ud_organisation_owner[lookupKey],""))))</f>
        <v/>
      </c>
      <c r="AW224" s="3" t="str">
        <f t="shared" si="49"/>
        <v/>
      </c>
      <c r="AX224" s="3" t="str">
        <f>IF($A224="","",IF((AND($A224="ADD",OR(AW224="",AW224="Queenstown-Lakes District Council"))),"70",(_xlfn.XLOOKUP(AW224,ud_organisation_owner[lookupValue],ud_organisation_owner[lookupKey],""))))</f>
        <v/>
      </c>
      <c r="AY224" s="3" t="str">
        <f t="shared" si="50"/>
        <v/>
      </c>
      <c r="AZ224" s="3" t="str">
        <f>IF($A224="","",IF((AND($A224="ADD",OR(AY224="",AY224="Local Authority"))),"17",(_xlfn.XLOOKUP(AY224,ud_sub_organisation[lookupValue],ud_sub_organisation[lookupKey],""))))</f>
        <v/>
      </c>
      <c r="BB224" s="3" t="str">
        <f>IF($A224="ADD",IF(NOT(ISBLANK(BA224)),_xlfn.XLOOKUP(BA224,ud_maintenance_organisation[lookupValue],ud_maintenance_organisation[lookupKey],"ERROR"),""), "")</f>
        <v/>
      </c>
      <c r="BC224" s="3" t="str">
        <f t="shared" si="51"/>
        <v/>
      </c>
      <c r="BD224" s="3" t="str">
        <f>IF($A224="","",IF((AND($A224="ADD",OR(BC224="",BC224="Vested Assets"))),"12",(_xlfn.XLOOKUP(BC224,ud_work_category[lookupValue],ud_work_category[lookupKey],""))))</f>
        <v/>
      </c>
      <c r="BE224" s="7"/>
      <c r="BF224" s="2" t="str">
        <f t="shared" si="52"/>
        <v/>
      </c>
      <c r="BG224" s="2" t="str">
        <f t="shared" si="53"/>
        <v/>
      </c>
      <c r="BH224" s="3" t="str">
        <f t="shared" si="54"/>
        <v/>
      </c>
      <c r="BI224" s="3" t="str">
        <f>IF($A224="","",IF((AND($A224="ADD",OR(BH224="",BH224="Excellent"))),"1",(_xlfn.XLOOKUP(BH224,condition[lookupValue],condition[lookupKey],""))))</f>
        <v/>
      </c>
      <c r="BJ224" s="8" t="str">
        <f t="shared" si="55"/>
        <v/>
      </c>
      <c r="BK224" s="9"/>
    </row>
    <row r="225" spans="2:63"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Q225" s="3" t="str">
        <f>IF($A225="ADD",IF(NOT(ISBLANK(AP225)),_xlfn.XLOOKUP(AP225,ud_replacement_status[lookupValue],ud_replacement_status[lookupKey],"ERROR"),""), "")</f>
        <v/>
      </c>
      <c r="AR225" s="8"/>
      <c r="AT225" s="3" t="str">
        <f>IF($A225="ADD",IF(NOT(ISBLANK(AS225)),_xlfn.XLOOKUP(AS225,ar_replace_reason[lookupValue],ar_replace_reason[lookupKey],"ERROR"),""), "")</f>
        <v/>
      </c>
      <c r="AU225" s="3" t="str">
        <f t="shared" si="48"/>
        <v/>
      </c>
      <c r="AV225" s="3" t="str">
        <f>IF($A225="","",IF((AND($A225="ADD",OR(AU225="",AU225="Queenstown-Lakes District Council"))),"70",(_xlfn.XLOOKUP(AU225,ud_organisation_owner[lookupValue],ud_organisation_owner[lookupKey],""))))</f>
        <v/>
      </c>
      <c r="AW225" s="3" t="str">
        <f t="shared" si="49"/>
        <v/>
      </c>
      <c r="AX225" s="3" t="str">
        <f>IF($A225="","",IF((AND($A225="ADD",OR(AW225="",AW225="Queenstown-Lakes District Council"))),"70",(_xlfn.XLOOKUP(AW225,ud_organisation_owner[lookupValue],ud_organisation_owner[lookupKey],""))))</f>
        <v/>
      </c>
      <c r="AY225" s="3" t="str">
        <f t="shared" si="50"/>
        <v/>
      </c>
      <c r="AZ225" s="3" t="str">
        <f>IF($A225="","",IF((AND($A225="ADD",OR(AY225="",AY225="Local Authority"))),"17",(_xlfn.XLOOKUP(AY225,ud_sub_organisation[lookupValue],ud_sub_organisation[lookupKey],""))))</f>
        <v/>
      </c>
      <c r="BB225" s="3" t="str">
        <f>IF($A225="ADD",IF(NOT(ISBLANK(BA225)),_xlfn.XLOOKUP(BA225,ud_maintenance_organisation[lookupValue],ud_maintenance_organisation[lookupKey],"ERROR"),""), "")</f>
        <v/>
      </c>
      <c r="BC225" s="3" t="str">
        <f t="shared" si="51"/>
        <v/>
      </c>
      <c r="BD225" s="3" t="str">
        <f>IF($A225="","",IF((AND($A225="ADD",OR(BC225="",BC225="Vested Assets"))),"12",(_xlfn.XLOOKUP(BC225,ud_work_category[lookupValue],ud_work_category[lookupKey],""))))</f>
        <v/>
      </c>
      <c r="BE225" s="7"/>
      <c r="BF225" s="2" t="str">
        <f t="shared" si="52"/>
        <v/>
      </c>
      <c r="BG225" s="2" t="str">
        <f t="shared" si="53"/>
        <v/>
      </c>
      <c r="BH225" s="3" t="str">
        <f t="shared" si="54"/>
        <v/>
      </c>
      <c r="BI225" s="3" t="str">
        <f>IF($A225="","",IF((AND($A225="ADD",OR(BH225="",BH225="Excellent"))),"1",(_xlfn.XLOOKUP(BH225,condition[lookupValue],condition[lookupKey],""))))</f>
        <v/>
      </c>
      <c r="BJ225" s="8" t="str">
        <f t="shared" si="55"/>
        <v/>
      </c>
      <c r="BK225" s="9"/>
    </row>
    <row r="226" spans="2:63"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Q226" s="3" t="str">
        <f>IF($A226="ADD",IF(NOT(ISBLANK(AP226)),_xlfn.XLOOKUP(AP226,ud_replacement_status[lookupValue],ud_replacement_status[lookupKey],"ERROR"),""), "")</f>
        <v/>
      </c>
      <c r="AR226" s="8"/>
      <c r="AT226" s="3" t="str">
        <f>IF($A226="ADD",IF(NOT(ISBLANK(AS226)),_xlfn.XLOOKUP(AS226,ar_replace_reason[lookupValue],ar_replace_reason[lookupKey],"ERROR"),""), "")</f>
        <v/>
      </c>
      <c r="AU226" s="3" t="str">
        <f t="shared" si="48"/>
        <v/>
      </c>
      <c r="AV226" s="3" t="str">
        <f>IF($A226="","",IF((AND($A226="ADD",OR(AU226="",AU226="Queenstown-Lakes District Council"))),"70",(_xlfn.XLOOKUP(AU226,ud_organisation_owner[lookupValue],ud_organisation_owner[lookupKey],""))))</f>
        <v/>
      </c>
      <c r="AW226" s="3" t="str">
        <f t="shared" si="49"/>
        <v/>
      </c>
      <c r="AX226" s="3" t="str">
        <f>IF($A226="","",IF((AND($A226="ADD",OR(AW226="",AW226="Queenstown-Lakes District Council"))),"70",(_xlfn.XLOOKUP(AW226,ud_organisation_owner[lookupValue],ud_organisation_owner[lookupKey],""))))</f>
        <v/>
      </c>
      <c r="AY226" s="3" t="str">
        <f t="shared" si="50"/>
        <v/>
      </c>
      <c r="AZ226" s="3" t="str">
        <f>IF($A226="","",IF((AND($A226="ADD",OR(AY226="",AY226="Local Authority"))),"17",(_xlfn.XLOOKUP(AY226,ud_sub_organisation[lookupValue],ud_sub_organisation[lookupKey],""))))</f>
        <v/>
      </c>
      <c r="BB226" s="3" t="str">
        <f>IF($A226="ADD",IF(NOT(ISBLANK(BA226)),_xlfn.XLOOKUP(BA226,ud_maintenance_organisation[lookupValue],ud_maintenance_organisation[lookupKey],"ERROR"),""), "")</f>
        <v/>
      </c>
      <c r="BC226" s="3" t="str">
        <f t="shared" si="51"/>
        <v/>
      </c>
      <c r="BD226" s="3" t="str">
        <f>IF($A226="","",IF((AND($A226="ADD",OR(BC226="",BC226="Vested Assets"))),"12",(_xlfn.XLOOKUP(BC226,ud_work_category[lookupValue],ud_work_category[lookupKey],""))))</f>
        <v/>
      </c>
      <c r="BE226" s="7"/>
      <c r="BF226" s="2" t="str">
        <f t="shared" si="52"/>
        <v/>
      </c>
      <c r="BG226" s="2" t="str">
        <f t="shared" si="53"/>
        <v/>
      </c>
      <c r="BH226" s="3" t="str">
        <f t="shared" si="54"/>
        <v/>
      </c>
      <c r="BI226" s="3" t="str">
        <f>IF($A226="","",IF((AND($A226="ADD",OR(BH226="",BH226="Excellent"))),"1",(_xlfn.XLOOKUP(BH226,condition[lookupValue],condition[lookupKey],""))))</f>
        <v/>
      </c>
      <c r="BJ226" s="8" t="str">
        <f t="shared" si="55"/>
        <v/>
      </c>
      <c r="BK226" s="9"/>
    </row>
    <row r="227" spans="2:63"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Q227" s="3" t="str">
        <f>IF($A227="ADD",IF(NOT(ISBLANK(AP227)),_xlfn.XLOOKUP(AP227,ud_replacement_status[lookupValue],ud_replacement_status[lookupKey],"ERROR"),""), "")</f>
        <v/>
      </c>
      <c r="AR227" s="8"/>
      <c r="AT227" s="3" t="str">
        <f>IF($A227="ADD",IF(NOT(ISBLANK(AS227)),_xlfn.XLOOKUP(AS227,ar_replace_reason[lookupValue],ar_replace_reason[lookupKey],"ERROR"),""), "")</f>
        <v/>
      </c>
      <c r="AU227" s="3" t="str">
        <f t="shared" si="48"/>
        <v/>
      </c>
      <c r="AV227" s="3" t="str">
        <f>IF($A227="","",IF((AND($A227="ADD",OR(AU227="",AU227="Queenstown-Lakes District Council"))),"70",(_xlfn.XLOOKUP(AU227,ud_organisation_owner[lookupValue],ud_organisation_owner[lookupKey],""))))</f>
        <v/>
      </c>
      <c r="AW227" s="3" t="str">
        <f t="shared" si="49"/>
        <v/>
      </c>
      <c r="AX227" s="3" t="str">
        <f>IF($A227="","",IF((AND($A227="ADD",OR(AW227="",AW227="Queenstown-Lakes District Council"))),"70",(_xlfn.XLOOKUP(AW227,ud_organisation_owner[lookupValue],ud_organisation_owner[lookupKey],""))))</f>
        <v/>
      </c>
      <c r="AY227" s="3" t="str">
        <f t="shared" si="50"/>
        <v/>
      </c>
      <c r="AZ227" s="3" t="str">
        <f>IF($A227="","",IF((AND($A227="ADD",OR(AY227="",AY227="Local Authority"))),"17",(_xlfn.XLOOKUP(AY227,ud_sub_organisation[lookupValue],ud_sub_organisation[lookupKey],""))))</f>
        <v/>
      </c>
      <c r="BB227" s="3" t="str">
        <f>IF($A227="ADD",IF(NOT(ISBLANK(BA227)),_xlfn.XLOOKUP(BA227,ud_maintenance_organisation[lookupValue],ud_maintenance_organisation[lookupKey],"ERROR"),""), "")</f>
        <v/>
      </c>
      <c r="BC227" s="3" t="str">
        <f t="shared" si="51"/>
        <v/>
      </c>
      <c r="BD227" s="3" t="str">
        <f>IF($A227="","",IF((AND($A227="ADD",OR(BC227="",BC227="Vested Assets"))),"12",(_xlfn.XLOOKUP(BC227,ud_work_category[lookupValue],ud_work_category[lookupKey],""))))</f>
        <v/>
      </c>
      <c r="BE227" s="7"/>
      <c r="BF227" s="2" t="str">
        <f t="shared" si="52"/>
        <v/>
      </c>
      <c r="BG227" s="2" t="str">
        <f t="shared" si="53"/>
        <v/>
      </c>
      <c r="BH227" s="3" t="str">
        <f t="shared" si="54"/>
        <v/>
      </c>
      <c r="BI227" s="3" t="str">
        <f>IF($A227="","",IF((AND($A227="ADD",OR(BH227="",BH227="Excellent"))),"1",(_xlfn.XLOOKUP(BH227,condition[lookupValue],condition[lookupKey],""))))</f>
        <v/>
      </c>
      <c r="BJ227" s="8" t="str">
        <f t="shared" si="55"/>
        <v/>
      </c>
      <c r="BK227" s="9"/>
    </row>
    <row r="228" spans="2:63"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Q228" s="3" t="str">
        <f>IF($A228="ADD",IF(NOT(ISBLANK(AP228)),_xlfn.XLOOKUP(AP228,ud_replacement_status[lookupValue],ud_replacement_status[lookupKey],"ERROR"),""), "")</f>
        <v/>
      </c>
      <c r="AR228" s="8"/>
      <c r="AT228" s="3" t="str">
        <f>IF($A228="ADD",IF(NOT(ISBLANK(AS228)),_xlfn.XLOOKUP(AS228,ar_replace_reason[lookupValue],ar_replace_reason[lookupKey],"ERROR"),""), "")</f>
        <v/>
      </c>
      <c r="AU228" s="3" t="str">
        <f t="shared" si="48"/>
        <v/>
      </c>
      <c r="AV228" s="3" t="str">
        <f>IF($A228="","",IF((AND($A228="ADD",OR(AU228="",AU228="Queenstown-Lakes District Council"))),"70",(_xlfn.XLOOKUP(AU228,ud_organisation_owner[lookupValue],ud_organisation_owner[lookupKey],""))))</f>
        <v/>
      </c>
      <c r="AW228" s="3" t="str">
        <f t="shared" si="49"/>
        <v/>
      </c>
      <c r="AX228" s="3" t="str">
        <f>IF($A228="","",IF((AND($A228="ADD",OR(AW228="",AW228="Queenstown-Lakes District Council"))),"70",(_xlfn.XLOOKUP(AW228,ud_organisation_owner[lookupValue],ud_organisation_owner[lookupKey],""))))</f>
        <v/>
      </c>
      <c r="AY228" s="3" t="str">
        <f t="shared" si="50"/>
        <v/>
      </c>
      <c r="AZ228" s="3" t="str">
        <f>IF($A228="","",IF((AND($A228="ADD",OR(AY228="",AY228="Local Authority"))),"17",(_xlfn.XLOOKUP(AY228,ud_sub_organisation[lookupValue],ud_sub_organisation[lookupKey],""))))</f>
        <v/>
      </c>
      <c r="BB228" s="3" t="str">
        <f>IF($A228="ADD",IF(NOT(ISBLANK(BA228)),_xlfn.XLOOKUP(BA228,ud_maintenance_organisation[lookupValue],ud_maintenance_organisation[lookupKey],"ERROR"),""), "")</f>
        <v/>
      </c>
      <c r="BC228" s="3" t="str">
        <f t="shared" si="51"/>
        <v/>
      </c>
      <c r="BD228" s="3" t="str">
        <f>IF($A228="","",IF((AND($A228="ADD",OR(BC228="",BC228="Vested Assets"))),"12",(_xlfn.XLOOKUP(BC228,ud_work_category[lookupValue],ud_work_category[lookupKey],""))))</f>
        <v/>
      </c>
      <c r="BE228" s="7"/>
      <c r="BF228" s="2" t="str">
        <f t="shared" si="52"/>
        <v/>
      </c>
      <c r="BG228" s="2" t="str">
        <f t="shared" si="53"/>
        <v/>
      </c>
      <c r="BH228" s="3" t="str">
        <f t="shared" si="54"/>
        <v/>
      </c>
      <c r="BI228" s="3" t="str">
        <f>IF($A228="","",IF((AND($A228="ADD",OR(BH228="",BH228="Excellent"))),"1",(_xlfn.XLOOKUP(BH228,condition[lookupValue],condition[lookupKey],""))))</f>
        <v/>
      </c>
      <c r="BJ228" s="8" t="str">
        <f t="shared" si="55"/>
        <v/>
      </c>
      <c r="BK228" s="9"/>
    </row>
    <row r="229" spans="2:63"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Q229" s="3" t="str">
        <f>IF($A229="ADD",IF(NOT(ISBLANK(AP229)),_xlfn.XLOOKUP(AP229,ud_replacement_status[lookupValue],ud_replacement_status[lookupKey],"ERROR"),""), "")</f>
        <v/>
      </c>
      <c r="AR229" s="8"/>
      <c r="AT229" s="3" t="str">
        <f>IF($A229="ADD",IF(NOT(ISBLANK(AS229)),_xlfn.XLOOKUP(AS229,ar_replace_reason[lookupValue],ar_replace_reason[lookupKey],"ERROR"),""), "")</f>
        <v/>
      </c>
      <c r="AU229" s="3" t="str">
        <f t="shared" si="48"/>
        <v/>
      </c>
      <c r="AV229" s="3" t="str">
        <f>IF($A229="","",IF((AND($A229="ADD",OR(AU229="",AU229="Queenstown-Lakes District Council"))),"70",(_xlfn.XLOOKUP(AU229,ud_organisation_owner[lookupValue],ud_organisation_owner[lookupKey],""))))</f>
        <v/>
      </c>
      <c r="AW229" s="3" t="str">
        <f t="shared" si="49"/>
        <v/>
      </c>
      <c r="AX229" s="3" t="str">
        <f>IF($A229="","",IF((AND($A229="ADD",OR(AW229="",AW229="Queenstown-Lakes District Council"))),"70",(_xlfn.XLOOKUP(AW229,ud_organisation_owner[lookupValue],ud_organisation_owner[lookupKey],""))))</f>
        <v/>
      </c>
      <c r="AY229" s="3" t="str">
        <f t="shared" si="50"/>
        <v/>
      </c>
      <c r="AZ229" s="3" t="str">
        <f>IF($A229="","",IF((AND($A229="ADD",OR(AY229="",AY229="Local Authority"))),"17",(_xlfn.XLOOKUP(AY229,ud_sub_organisation[lookupValue],ud_sub_organisation[lookupKey],""))))</f>
        <v/>
      </c>
      <c r="BB229" s="3" t="str">
        <f>IF($A229="ADD",IF(NOT(ISBLANK(BA229)),_xlfn.XLOOKUP(BA229,ud_maintenance_organisation[lookupValue],ud_maintenance_organisation[lookupKey],"ERROR"),""), "")</f>
        <v/>
      </c>
      <c r="BC229" s="3" t="str">
        <f t="shared" si="51"/>
        <v/>
      </c>
      <c r="BD229" s="3" t="str">
        <f>IF($A229="","",IF((AND($A229="ADD",OR(BC229="",BC229="Vested Assets"))),"12",(_xlfn.XLOOKUP(BC229,ud_work_category[lookupValue],ud_work_category[lookupKey],""))))</f>
        <v/>
      </c>
      <c r="BE229" s="7"/>
      <c r="BF229" s="2" t="str">
        <f t="shared" si="52"/>
        <v/>
      </c>
      <c r="BG229" s="2" t="str">
        <f t="shared" si="53"/>
        <v/>
      </c>
      <c r="BH229" s="3" t="str">
        <f t="shared" si="54"/>
        <v/>
      </c>
      <c r="BI229" s="3" t="str">
        <f>IF($A229="","",IF((AND($A229="ADD",OR(BH229="",BH229="Excellent"))),"1",(_xlfn.XLOOKUP(BH229,condition[lookupValue],condition[lookupKey],""))))</f>
        <v/>
      </c>
      <c r="BJ229" s="8" t="str">
        <f t="shared" si="55"/>
        <v/>
      </c>
      <c r="BK229" s="9"/>
    </row>
    <row r="230" spans="2:63"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Q230" s="3" t="str">
        <f>IF($A230="ADD",IF(NOT(ISBLANK(AP230)),_xlfn.XLOOKUP(AP230,ud_replacement_status[lookupValue],ud_replacement_status[lookupKey],"ERROR"),""), "")</f>
        <v/>
      </c>
      <c r="AR230" s="8"/>
      <c r="AT230" s="3" t="str">
        <f>IF($A230="ADD",IF(NOT(ISBLANK(AS230)),_xlfn.XLOOKUP(AS230,ar_replace_reason[lookupValue],ar_replace_reason[lookupKey],"ERROR"),""), "")</f>
        <v/>
      </c>
      <c r="AU230" s="3" t="str">
        <f t="shared" si="48"/>
        <v/>
      </c>
      <c r="AV230" s="3" t="str">
        <f>IF($A230="","",IF((AND($A230="ADD",OR(AU230="",AU230="Queenstown-Lakes District Council"))),"70",(_xlfn.XLOOKUP(AU230,ud_organisation_owner[lookupValue],ud_organisation_owner[lookupKey],""))))</f>
        <v/>
      </c>
      <c r="AW230" s="3" t="str">
        <f t="shared" si="49"/>
        <v/>
      </c>
      <c r="AX230" s="3" t="str">
        <f>IF($A230="","",IF((AND($A230="ADD",OR(AW230="",AW230="Queenstown-Lakes District Council"))),"70",(_xlfn.XLOOKUP(AW230,ud_organisation_owner[lookupValue],ud_organisation_owner[lookupKey],""))))</f>
        <v/>
      </c>
      <c r="AY230" s="3" t="str">
        <f t="shared" si="50"/>
        <v/>
      </c>
      <c r="AZ230" s="3" t="str">
        <f>IF($A230="","",IF((AND($A230="ADD",OR(AY230="",AY230="Local Authority"))),"17",(_xlfn.XLOOKUP(AY230,ud_sub_organisation[lookupValue],ud_sub_organisation[lookupKey],""))))</f>
        <v/>
      </c>
      <c r="BB230" s="3" t="str">
        <f>IF($A230="ADD",IF(NOT(ISBLANK(BA230)),_xlfn.XLOOKUP(BA230,ud_maintenance_organisation[lookupValue],ud_maintenance_organisation[lookupKey],"ERROR"),""), "")</f>
        <v/>
      </c>
      <c r="BC230" s="3" t="str">
        <f t="shared" si="51"/>
        <v/>
      </c>
      <c r="BD230" s="3" t="str">
        <f>IF($A230="","",IF((AND($A230="ADD",OR(BC230="",BC230="Vested Assets"))),"12",(_xlfn.XLOOKUP(BC230,ud_work_category[lookupValue],ud_work_category[lookupKey],""))))</f>
        <v/>
      </c>
      <c r="BE230" s="7"/>
      <c r="BF230" s="2" t="str">
        <f t="shared" si="52"/>
        <v/>
      </c>
      <c r="BG230" s="2" t="str">
        <f t="shared" si="53"/>
        <v/>
      </c>
      <c r="BH230" s="3" t="str">
        <f t="shared" si="54"/>
        <v/>
      </c>
      <c r="BI230" s="3" t="str">
        <f>IF($A230="","",IF((AND($A230="ADD",OR(BH230="",BH230="Excellent"))),"1",(_xlfn.XLOOKUP(BH230,condition[lookupValue],condition[lookupKey],""))))</f>
        <v/>
      </c>
      <c r="BJ230" s="8" t="str">
        <f t="shared" si="55"/>
        <v/>
      </c>
      <c r="BK230" s="9"/>
    </row>
    <row r="231" spans="2:63"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Q231" s="3" t="str">
        <f>IF($A231="ADD",IF(NOT(ISBLANK(AP231)),_xlfn.XLOOKUP(AP231,ud_replacement_status[lookupValue],ud_replacement_status[lookupKey],"ERROR"),""), "")</f>
        <v/>
      </c>
      <c r="AR231" s="8"/>
      <c r="AT231" s="3" t="str">
        <f>IF($A231="ADD",IF(NOT(ISBLANK(AS231)),_xlfn.XLOOKUP(AS231,ar_replace_reason[lookupValue],ar_replace_reason[lookupKey],"ERROR"),""), "")</f>
        <v/>
      </c>
      <c r="AU231" s="3" t="str">
        <f t="shared" si="48"/>
        <v/>
      </c>
      <c r="AV231" s="3" t="str">
        <f>IF($A231="","",IF((AND($A231="ADD",OR(AU231="",AU231="Queenstown-Lakes District Council"))),"70",(_xlfn.XLOOKUP(AU231,ud_organisation_owner[lookupValue],ud_organisation_owner[lookupKey],""))))</f>
        <v/>
      </c>
      <c r="AW231" s="3" t="str">
        <f t="shared" si="49"/>
        <v/>
      </c>
      <c r="AX231" s="3" t="str">
        <f>IF($A231="","",IF((AND($A231="ADD",OR(AW231="",AW231="Queenstown-Lakes District Council"))),"70",(_xlfn.XLOOKUP(AW231,ud_organisation_owner[lookupValue],ud_organisation_owner[lookupKey],""))))</f>
        <v/>
      </c>
      <c r="AY231" s="3" t="str">
        <f t="shared" si="50"/>
        <v/>
      </c>
      <c r="AZ231" s="3" t="str">
        <f>IF($A231="","",IF((AND($A231="ADD",OR(AY231="",AY231="Local Authority"))),"17",(_xlfn.XLOOKUP(AY231,ud_sub_organisation[lookupValue],ud_sub_organisation[lookupKey],""))))</f>
        <v/>
      </c>
      <c r="BB231" s="3" t="str">
        <f>IF($A231="ADD",IF(NOT(ISBLANK(BA231)),_xlfn.XLOOKUP(BA231,ud_maintenance_organisation[lookupValue],ud_maintenance_organisation[lookupKey],"ERROR"),""), "")</f>
        <v/>
      </c>
      <c r="BC231" s="3" t="str">
        <f t="shared" si="51"/>
        <v/>
      </c>
      <c r="BD231" s="3" t="str">
        <f>IF($A231="","",IF((AND($A231="ADD",OR(BC231="",BC231="Vested Assets"))),"12",(_xlfn.XLOOKUP(BC231,ud_work_category[lookupValue],ud_work_category[lookupKey],""))))</f>
        <v/>
      </c>
      <c r="BE231" s="7"/>
      <c r="BF231" s="2" t="str">
        <f t="shared" si="52"/>
        <v/>
      </c>
      <c r="BG231" s="2" t="str">
        <f t="shared" si="53"/>
        <v/>
      </c>
      <c r="BH231" s="3" t="str">
        <f t="shared" si="54"/>
        <v/>
      </c>
      <c r="BI231" s="3" t="str">
        <f>IF($A231="","",IF((AND($A231="ADD",OR(BH231="",BH231="Excellent"))),"1",(_xlfn.XLOOKUP(BH231,condition[lookupValue],condition[lookupKey],""))))</f>
        <v/>
      </c>
      <c r="BJ231" s="8" t="str">
        <f t="shared" si="55"/>
        <v/>
      </c>
      <c r="BK231" s="9"/>
    </row>
    <row r="232" spans="2:63"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Q232" s="3" t="str">
        <f>IF($A232="ADD",IF(NOT(ISBLANK(AP232)),_xlfn.XLOOKUP(AP232,ud_replacement_status[lookupValue],ud_replacement_status[lookupKey],"ERROR"),""), "")</f>
        <v/>
      </c>
      <c r="AR232" s="8"/>
      <c r="AT232" s="3" t="str">
        <f>IF($A232="ADD",IF(NOT(ISBLANK(AS232)),_xlfn.XLOOKUP(AS232,ar_replace_reason[lookupValue],ar_replace_reason[lookupKey],"ERROR"),""), "")</f>
        <v/>
      </c>
      <c r="AU232" s="3" t="str">
        <f t="shared" si="48"/>
        <v/>
      </c>
      <c r="AV232" s="3" t="str">
        <f>IF($A232="","",IF((AND($A232="ADD",OR(AU232="",AU232="Queenstown-Lakes District Council"))),"70",(_xlfn.XLOOKUP(AU232,ud_organisation_owner[lookupValue],ud_organisation_owner[lookupKey],""))))</f>
        <v/>
      </c>
      <c r="AW232" s="3" t="str">
        <f t="shared" si="49"/>
        <v/>
      </c>
      <c r="AX232" s="3" t="str">
        <f>IF($A232="","",IF((AND($A232="ADD",OR(AW232="",AW232="Queenstown-Lakes District Council"))),"70",(_xlfn.XLOOKUP(AW232,ud_organisation_owner[lookupValue],ud_organisation_owner[lookupKey],""))))</f>
        <v/>
      </c>
      <c r="AY232" s="3" t="str">
        <f t="shared" si="50"/>
        <v/>
      </c>
      <c r="AZ232" s="3" t="str">
        <f>IF($A232="","",IF((AND($A232="ADD",OR(AY232="",AY232="Local Authority"))),"17",(_xlfn.XLOOKUP(AY232,ud_sub_organisation[lookupValue],ud_sub_organisation[lookupKey],""))))</f>
        <v/>
      </c>
      <c r="BB232" s="3" t="str">
        <f>IF($A232="ADD",IF(NOT(ISBLANK(BA232)),_xlfn.XLOOKUP(BA232,ud_maintenance_organisation[lookupValue],ud_maintenance_organisation[lookupKey],"ERROR"),""), "")</f>
        <v/>
      </c>
      <c r="BC232" s="3" t="str">
        <f t="shared" si="51"/>
        <v/>
      </c>
      <c r="BD232" s="3" t="str">
        <f>IF($A232="","",IF((AND($A232="ADD",OR(BC232="",BC232="Vested Assets"))),"12",(_xlfn.XLOOKUP(BC232,ud_work_category[lookupValue],ud_work_category[lookupKey],""))))</f>
        <v/>
      </c>
      <c r="BE232" s="7"/>
      <c r="BF232" s="2" t="str">
        <f t="shared" si="52"/>
        <v/>
      </c>
      <c r="BG232" s="2" t="str">
        <f t="shared" si="53"/>
        <v/>
      </c>
      <c r="BH232" s="3" t="str">
        <f t="shared" si="54"/>
        <v/>
      </c>
      <c r="BI232" s="3" t="str">
        <f>IF($A232="","",IF((AND($A232="ADD",OR(BH232="",BH232="Excellent"))),"1",(_xlfn.XLOOKUP(BH232,condition[lookupValue],condition[lookupKey],""))))</f>
        <v/>
      </c>
      <c r="BJ232" s="8" t="str">
        <f t="shared" si="55"/>
        <v/>
      </c>
      <c r="BK232" s="9"/>
    </row>
    <row r="233" spans="2:63"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Q233" s="3" t="str">
        <f>IF($A233="ADD",IF(NOT(ISBLANK(AP233)),_xlfn.XLOOKUP(AP233,ud_replacement_status[lookupValue],ud_replacement_status[lookupKey],"ERROR"),""), "")</f>
        <v/>
      </c>
      <c r="AR233" s="8"/>
      <c r="AT233" s="3" t="str">
        <f>IF($A233="ADD",IF(NOT(ISBLANK(AS233)),_xlfn.XLOOKUP(AS233,ar_replace_reason[lookupValue],ar_replace_reason[lookupKey],"ERROR"),""), "")</f>
        <v/>
      </c>
      <c r="AU233" s="3" t="str">
        <f t="shared" si="48"/>
        <v/>
      </c>
      <c r="AV233" s="3" t="str">
        <f>IF($A233="","",IF((AND($A233="ADD",OR(AU233="",AU233="Queenstown-Lakes District Council"))),"70",(_xlfn.XLOOKUP(AU233,ud_organisation_owner[lookupValue],ud_organisation_owner[lookupKey],""))))</f>
        <v/>
      </c>
      <c r="AW233" s="3" t="str">
        <f t="shared" si="49"/>
        <v/>
      </c>
      <c r="AX233" s="3" t="str">
        <f>IF($A233="","",IF((AND($A233="ADD",OR(AW233="",AW233="Queenstown-Lakes District Council"))),"70",(_xlfn.XLOOKUP(AW233,ud_organisation_owner[lookupValue],ud_organisation_owner[lookupKey],""))))</f>
        <v/>
      </c>
      <c r="AY233" s="3" t="str">
        <f t="shared" si="50"/>
        <v/>
      </c>
      <c r="AZ233" s="3" t="str">
        <f>IF($A233="","",IF((AND($A233="ADD",OR(AY233="",AY233="Local Authority"))),"17",(_xlfn.XLOOKUP(AY233,ud_sub_organisation[lookupValue],ud_sub_organisation[lookupKey],""))))</f>
        <v/>
      </c>
      <c r="BB233" s="3" t="str">
        <f>IF($A233="ADD",IF(NOT(ISBLANK(BA233)),_xlfn.XLOOKUP(BA233,ud_maintenance_organisation[lookupValue],ud_maintenance_organisation[lookupKey],"ERROR"),""), "")</f>
        <v/>
      </c>
      <c r="BC233" s="3" t="str">
        <f t="shared" si="51"/>
        <v/>
      </c>
      <c r="BD233" s="3" t="str">
        <f>IF($A233="","",IF((AND($A233="ADD",OR(BC233="",BC233="Vested Assets"))),"12",(_xlfn.XLOOKUP(BC233,ud_work_category[lookupValue],ud_work_category[lookupKey],""))))</f>
        <v/>
      </c>
      <c r="BE233" s="7"/>
      <c r="BF233" s="2" t="str">
        <f t="shared" si="52"/>
        <v/>
      </c>
      <c r="BG233" s="2" t="str">
        <f t="shared" si="53"/>
        <v/>
      </c>
      <c r="BH233" s="3" t="str">
        <f t="shared" si="54"/>
        <v/>
      </c>
      <c r="BI233" s="3" t="str">
        <f>IF($A233="","",IF((AND($A233="ADD",OR(BH233="",BH233="Excellent"))),"1",(_xlfn.XLOOKUP(BH233,condition[lookupValue],condition[lookupKey],""))))</f>
        <v/>
      </c>
      <c r="BJ233" s="8" t="str">
        <f t="shared" si="55"/>
        <v/>
      </c>
      <c r="BK233" s="9"/>
    </row>
    <row r="234" spans="2:63"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Q234" s="3" t="str">
        <f>IF($A234="ADD",IF(NOT(ISBLANK(AP234)),_xlfn.XLOOKUP(AP234,ud_replacement_status[lookupValue],ud_replacement_status[lookupKey],"ERROR"),""), "")</f>
        <v/>
      </c>
      <c r="AR234" s="8"/>
      <c r="AT234" s="3" t="str">
        <f>IF($A234="ADD",IF(NOT(ISBLANK(AS234)),_xlfn.XLOOKUP(AS234,ar_replace_reason[lookupValue],ar_replace_reason[lookupKey],"ERROR"),""), "")</f>
        <v/>
      </c>
      <c r="AU234" s="3" t="str">
        <f t="shared" si="48"/>
        <v/>
      </c>
      <c r="AV234" s="3" t="str">
        <f>IF($A234="","",IF((AND($A234="ADD",OR(AU234="",AU234="Queenstown-Lakes District Council"))),"70",(_xlfn.XLOOKUP(AU234,ud_organisation_owner[lookupValue],ud_organisation_owner[lookupKey],""))))</f>
        <v/>
      </c>
      <c r="AW234" s="3" t="str">
        <f t="shared" si="49"/>
        <v/>
      </c>
      <c r="AX234" s="3" t="str">
        <f>IF($A234="","",IF((AND($A234="ADD",OR(AW234="",AW234="Queenstown-Lakes District Council"))),"70",(_xlfn.XLOOKUP(AW234,ud_organisation_owner[lookupValue],ud_organisation_owner[lookupKey],""))))</f>
        <v/>
      </c>
      <c r="AY234" s="3" t="str">
        <f t="shared" si="50"/>
        <v/>
      </c>
      <c r="AZ234" s="3" t="str">
        <f>IF($A234="","",IF((AND($A234="ADD",OR(AY234="",AY234="Local Authority"))),"17",(_xlfn.XLOOKUP(AY234,ud_sub_organisation[lookupValue],ud_sub_organisation[lookupKey],""))))</f>
        <v/>
      </c>
      <c r="BB234" s="3" t="str">
        <f>IF($A234="ADD",IF(NOT(ISBLANK(BA234)),_xlfn.XLOOKUP(BA234,ud_maintenance_organisation[lookupValue],ud_maintenance_organisation[lookupKey],"ERROR"),""), "")</f>
        <v/>
      </c>
      <c r="BC234" s="3" t="str">
        <f t="shared" si="51"/>
        <v/>
      </c>
      <c r="BD234" s="3" t="str">
        <f>IF($A234="","",IF((AND($A234="ADD",OR(BC234="",BC234="Vested Assets"))),"12",(_xlfn.XLOOKUP(BC234,ud_work_category[lookupValue],ud_work_category[lookupKey],""))))</f>
        <v/>
      </c>
      <c r="BE234" s="7"/>
      <c r="BF234" s="2" t="str">
        <f t="shared" si="52"/>
        <v/>
      </c>
      <c r="BG234" s="2" t="str">
        <f t="shared" si="53"/>
        <v/>
      </c>
      <c r="BH234" s="3" t="str">
        <f t="shared" si="54"/>
        <v/>
      </c>
      <c r="BI234" s="3" t="str">
        <f>IF($A234="","",IF((AND($A234="ADD",OR(BH234="",BH234="Excellent"))),"1",(_xlfn.XLOOKUP(BH234,condition[lookupValue],condition[lookupKey],""))))</f>
        <v/>
      </c>
      <c r="BJ234" s="8" t="str">
        <f t="shared" si="55"/>
        <v/>
      </c>
      <c r="BK234" s="9"/>
    </row>
    <row r="235" spans="2:63"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Q235" s="3" t="str">
        <f>IF($A235="ADD",IF(NOT(ISBLANK(AP235)),_xlfn.XLOOKUP(AP235,ud_replacement_status[lookupValue],ud_replacement_status[lookupKey],"ERROR"),""), "")</f>
        <v/>
      </c>
      <c r="AR235" s="8"/>
      <c r="AT235" s="3" t="str">
        <f>IF($A235="ADD",IF(NOT(ISBLANK(AS235)),_xlfn.XLOOKUP(AS235,ar_replace_reason[lookupValue],ar_replace_reason[lookupKey],"ERROR"),""), "")</f>
        <v/>
      </c>
      <c r="AU235" s="3" t="str">
        <f t="shared" si="48"/>
        <v/>
      </c>
      <c r="AV235" s="3" t="str">
        <f>IF($A235="","",IF((AND($A235="ADD",OR(AU235="",AU235="Queenstown-Lakes District Council"))),"70",(_xlfn.XLOOKUP(AU235,ud_organisation_owner[lookupValue],ud_organisation_owner[lookupKey],""))))</f>
        <v/>
      </c>
      <c r="AW235" s="3" t="str">
        <f t="shared" si="49"/>
        <v/>
      </c>
      <c r="AX235" s="3" t="str">
        <f>IF($A235="","",IF((AND($A235="ADD",OR(AW235="",AW235="Queenstown-Lakes District Council"))),"70",(_xlfn.XLOOKUP(AW235,ud_organisation_owner[lookupValue],ud_organisation_owner[lookupKey],""))))</f>
        <v/>
      </c>
      <c r="AY235" s="3" t="str">
        <f t="shared" si="50"/>
        <v/>
      </c>
      <c r="AZ235" s="3" t="str">
        <f>IF($A235="","",IF((AND($A235="ADD",OR(AY235="",AY235="Local Authority"))),"17",(_xlfn.XLOOKUP(AY235,ud_sub_organisation[lookupValue],ud_sub_organisation[lookupKey],""))))</f>
        <v/>
      </c>
      <c r="BB235" s="3" t="str">
        <f>IF($A235="ADD",IF(NOT(ISBLANK(BA235)),_xlfn.XLOOKUP(BA235,ud_maintenance_organisation[lookupValue],ud_maintenance_organisation[lookupKey],"ERROR"),""), "")</f>
        <v/>
      </c>
      <c r="BC235" s="3" t="str">
        <f t="shared" si="51"/>
        <v/>
      </c>
      <c r="BD235" s="3" t="str">
        <f>IF($A235="","",IF((AND($A235="ADD",OR(BC235="",BC235="Vested Assets"))),"12",(_xlfn.XLOOKUP(BC235,ud_work_category[lookupValue],ud_work_category[lookupKey],""))))</f>
        <v/>
      </c>
      <c r="BE235" s="7"/>
      <c r="BF235" s="2" t="str">
        <f t="shared" si="52"/>
        <v/>
      </c>
      <c r="BG235" s="2" t="str">
        <f t="shared" si="53"/>
        <v/>
      </c>
      <c r="BH235" s="3" t="str">
        <f t="shared" si="54"/>
        <v/>
      </c>
      <c r="BI235" s="3" t="str">
        <f>IF($A235="","",IF((AND($A235="ADD",OR(BH235="",BH235="Excellent"))),"1",(_xlfn.XLOOKUP(BH235,condition[lookupValue],condition[lookupKey],""))))</f>
        <v/>
      </c>
      <c r="BJ235" s="8" t="str">
        <f t="shared" si="55"/>
        <v/>
      </c>
      <c r="BK235" s="9"/>
    </row>
    <row r="236" spans="2:63"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Q236" s="3" t="str">
        <f>IF($A236="ADD",IF(NOT(ISBLANK(AP236)),_xlfn.XLOOKUP(AP236,ud_replacement_status[lookupValue],ud_replacement_status[lookupKey],"ERROR"),""), "")</f>
        <v/>
      </c>
      <c r="AR236" s="8"/>
      <c r="AT236" s="3" t="str">
        <f>IF($A236="ADD",IF(NOT(ISBLANK(AS236)),_xlfn.XLOOKUP(AS236,ar_replace_reason[lookupValue],ar_replace_reason[lookupKey],"ERROR"),""), "")</f>
        <v/>
      </c>
      <c r="AU236" s="3" t="str">
        <f t="shared" si="48"/>
        <v/>
      </c>
      <c r="AV236" s="3" t="str">
        <f>IF($A236="","",IF((AND($A236="ADD",OR(AU236="",AU236="Queenstown-Lakes District Council"))),"70",(_xlfn.XLOOKUP(AU236,ud_organisation_owner[lookupValue],ud_organisation_owner[lookupKey],""))))</f>
        <v/>
      </c>
      <c r="AW236" s="3" t="str">
        <f t="shared" si="49"/>
        <v/>
      </c>
      <c r="AX236" s="3" t="str">
        <f>IF($A236="","",IF((AND($A236="ADD",OR(AW236="",AW236="Queenstown-Lakes District Council"))),"70",(_xlfn.XLOOKUP(AW236,ud_organisation_owner[lookupValue],ud_organisation_owner[lookupKey],""))))</f>
        <v/>
      </c>
      <c r="AY236" s="3" t="str">
        <f t="shared" si="50"/>
        <v/>
      </c>
      <c r="AZ236" s="3" t="str">
        <f>IF($A236="","",IF((AND($A236="ADD",OR(AY236="",AY236="Local Authority"))),"17",(_xlfn.XLOOKUP(AY236,ud_sub_organisation[lookupValue],ud_sub_organisation[lookupKey],""))))</f>
        <v/>
      </c>
      <c r="BB236" s="3" t="str">
        <f>IF($A236="ADD",IF(NOT(ISBLANK(BA236)),_xlfn.XLOOKUP(BA236,ud_maintenance_organisation[lookupValue],ud_maintenance_organisation[lookupKey],"ERROR"),""), "")</f>
        <v/>
      </c>
      <c r="BC236" s="3" t="str">
        <f t="shared" si="51"/>
        <v/>
      </c>
      <c r="BD236" s="3" t="str">
        <f>IF($A236="","",IF((AND($A236="ADD",OR(BC236="",BC236="Vested Assets"))),"12",(_xlfn.XLOOKUP(BC236,ud_work_category[lookupValue],ud_work_category[lookupKey],""))))</f>
        <v/>
      </c>
      <c r="BE236" s="7"/>
      <c r="BF236" s="2" t="str">
        <f t="shared" si="52"/>
        <v/>
      </c>
      <c r="BG236" s="2" t="str">
        <f t="shared" si="53"/>
        <v/>
      </c>
      <c r="BH236" s="3" t="str">
        <f t="shared" si="54"/>
        <v/>
      </c>
      <c r="BI236" s="3" t="str">
        <f>IF($A236="","",IF((AND($A236="ADD",OR(BH236="",BH236="Excellent"))),"1",(_xlfn.XLOOKUP(BH236,condition[lookupValue],condition[lookupKey],""))))</f>
        <v/>
      </c>
      <c r="BJ236" s="8" t="str">
        <f t="shared" si="55"/>
        <v/>
      </c>
      <c r="BK236" s="9"/>
    </row>
    <row r="237" spans="2:63"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Q237" s="3" t="str">
        <f>IF($A237="ADD",IF(NOT(ISBLANK(AP237)),_xlfn.XLOOKUP(AP237,ud_replacement_status[lookupValue],ud_replacement_status[lookupKey],"ERROR"),""), "")</f>
        <v/>
      </c>
      <c r="AR237" s="8"/>
      <c r="AT237" s="3" t="str">
        <f>IF($A237="ADD",IF(NOT(ISBLANK(AS237)),_xlfn.XLOOKUP(AS237,ar_replace_reason[lookupValue],ar_replace_reason[lookupKey],"ERROR"),""), "")</f>
        <v/>
      </c>
      <c r="AU237" s="3" t="str">
        <f t="shared" si="48"/>
        <v/>
      </c>
      <c r="AV237" s="3" t="str">
        <f>IF($A237="","",IF((AND($A237="ADD",OR(AU237="",AU237="Queenstown-Lakes District Council"))),"70",(_xlfn.XLOOKUP(AU237,ud_organisation_owner[lookupValue],ud_organisation_owner[lookupKey],""))))</f>
        <v/>
      </c>
      <c r="AW237" s="3" t="str">
        <f t="shared" si="49"/>
        <v/>
      </c>
      <c r="AX237" s="3" t="str">
        <f>IF($A237="","",IF((AND($A237="ADD",OR(AW237="",AW237="Queenstown-Lakes District Council"))),"70",(_xlfn.XLOOKUP(AW237,ud_organisation_owner[lookupValue],ud_organisation_owner[lookupKey],""))))</f>
        <v/>
      </c>
      <c r="AY237" s="3" t="str">
        <f t="shared" si="50"/>
        <v/>
      </c>
      <c r="AZ237" s="3" t="str">
        <f>IF($A237="","",IF((AND($A237="ADD",OR(AY237="",AY237="Local Authority"))),"17",(_xlfn.XLOOKUP(AY237,ud_sub_organisation[lookupValue],ud_sub_organisation[lookupKey],""))))</f>
        <v/>
      </c>
      <c r="BB237" s="3" t="str">
        <f>IF($A237="ADD",IF(NOT(ISBLANK(BA237)),_xlfn.XLOOKUP(BA237,ud_maintenance_organisation[lookupValue],ud_maintenance_organisation[lookupKey],"ERROR"),""), "")</f>
        <v/>
      </c>
      <c r="BC237" s="3" t="str">
        <f t="shared" si="51"/>
        <v/>
      </c>
      <c r="BD237" s="3" t="str">
        <f>IF($A237="","",IF((AND($A237="ADD",OR(BC237="",BC237="Vested Assets"))),"12",(_xlfn.XLOOKUP(BC237,ud_work_category[lookupValue],ud_work_category[lookupKey],""))))</f>
        <v/>
      </c>
      <c r="BE237" s="7"/>
      <c r="BF237" s="2" t="str">
        <f t="shared" si="52"/>
        <v/>
      </c>
      <c r="BG237" s="2" t="str">
        <f t="shared" si="53"/>
        <v/>
      </c>
      <c r="BH237" s="3" t="str">
        <f t="shared" si="54"/>
        <v/>
      </c>
      <c r="BI237" s="3" t="str">
        <f>IF($A237="","",IF((AND($A237="ADD",OR(BH237="",BH237="Excellent"))),"1",(_xlfn.XLOOKUP(BH237,condition[lookupValue],condition[lookupKey],""))))</f>
        <v/>
      </c>
      <c r="BJ237" s="8" t="str">
        <f t="shared" si="55"/>
        <v/>
      </c>
      <c r="BK237" s="9"/>
    </row>
    <row r="238" spans="2:63"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Q238" s="3" t="str">
        <f>IF($A238="ADD",IF(NOT(ISBLANK(AP238)),_xlfn.XLOOKUP(AP238,ud_replacement_status[lookupValue],ud_replacement_status[lookupKey],"ERROR"),""), "")</f>
        <v/>
      </c>
      <c r="AR238" s="8"/>
      <c r="AT238" s="3" t="str">
        <f>IF($A238="ADD",IF(NOT(ISBLANK(AS238)),_xlfn.XLOOKUP(AS238,ar_replace_reason[lookupValue],ar_replace_reason[lookupKey],"ERROR"),""), "")</f>
        <v/>
      </c>
      <c r="AU238" s="3" t="str">
        <f t="shared" si="48"/>
        <v/>
      </c>
      <c r="AV238" s="3" t="str">
        <f>IF($A238="","",IF((AND($A238="ADD",OR(AU238="",AU238="Queenstown-Lakes District Council"))),"70",(_xlfn.XLOOKUP(AU238,ud_organisation_owner[lookupValue],ud_organisation_owner[lookupKey],""))))</f>
        <v/>
      </c>
      <c r="AW238" s="3" t="str">
        <f t="shared" si="49"/>
        <v/>
      </c>
      <c r="AX238" s="3" t="str">
        <f>IF($A238="","",IF((AND($A238="ADD",OR(AW238="",AW238="Queenstown-Lakes District Council"))),"70",(_xlfn.XLOOKUP(AW238,ud_organisation_owner[lookupValue],ud_organisation_owner[lookupKey],""))))</f>
        <v/>
      </c>
      <c r="AY238" s="3" t="str">
        <f t="shared" si="50"/>
        <v/>
      </c>
      <c r="AZ238" s="3" t="str">
        <f>IF($A238="","",IF((AND($A238="ADD",OR(AY238="",AY238="Local Authority"))),"17",(_xlfn.XLOOKUP(AY238,ud_sub_organisation[lookupValue],ud_sub_organisation[lookupKey],""))))</f>
        <v/>
      </c>
      <c r="BB238" s="3" t="str">
        <f>IF($A238="ADD",IF(NOT(ISBLANK(BA238)),_xlfn.XLOOKUP(BA238,ud_maintenance_organisation[lookupValue],ud_maintenance_organisation[lookupKey],"ERROR"),""), "")</f>
        <v/>
      </c>
      <c r="BC238" s="3" t="str">
        <f t="shared" si="51"/>
        <v/>
      </c>
      <c r="BD238" s="3" t="str">
        <f>IF($A238="","",IF((AND($A238="ADD",OR(BC238="",BC238="Vested Assets"))),"12",(_xlfn.XLOOKUP(BC238,ud_work_category[lookupValue],ud_work_category[lookupKey],""))))</f>
        <v/>
      </c>
      <c r="BE238" s="7"/>
      <c r="BF238" s="2" t="str">
        <f t="shared" si="52"/>
        <v/>
      </c>
      <c r="BG238" s="2" t="str">
        <f t="shared" si="53"/>
        <v/>
      </c>
      <c r="BH238" s="3" t="str">
        <f t="shared" si="54"/>
        <v/>
      </c>
      <c r="BI238" s="3" t="str">
        <f>IF($A238="","",IF((AND($A238="ADD",OR(BH238="",BH238="Excellent"))),"1",(_xlfn.XLOOKUP(BH238,condition[lookupValue],condition[lookupKey],""))))</f>
        <v/>
      </c>
      <c r="BJ238" s="8" t="str">
        <f t="shared" si="55"/>
        <v/>
      </c>
      <c r="BK238" s="9"/>
    </row>
    <row r="239" spans="2:63"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Q239" s="3" t="str">
        <f>IF($A239="ADD",IF(NOT(ISBLANK(AP239)),_xlfn.XLOOKUP(AP239,ud_replacement_status[lookupValue],ud_replacement_status[lookupKey],"ERROR"),""), "")</f>
        <v/>
      </c>
      <c r="AR239" s="8"/>
      <c r="AT239" s="3" t="str">
        <f>IF($A239="ADD",IF(NOT(ISBLANK(AS239)),_xlfn.XLOOKUP(AS239,ar_replace_reason[lookupValue],ar_replace_reason[lookupKey],"ERROR"),""), "")</f>
        <v/>
      </c>
      <c r="AU239" s="3" t="str">
        <f t="shared" si="48"/>
        <v/>
      </c>
      <c r="AV239" s="3" t="str">
        <f>IF($A239="","",IF((AND($A239="ADD",OR(AU239="",AU239="Queenstown-Lakes District Council"))),"70",(_xlfn.XLOOKUP(AU239,ud_organisation_owner[lookupValue],ud_organisation_owner[lookupKey],""))))</f>
        <v/>
      </c>
      <c r="AW239" s="3" t="str">
        <f t="shared" si="49"/>
        <v/>
      </c>
      <c r="AX239" s="3" t="str">
        <f>IF($A239="","",IF((AND($A239="ADD",OR(AW239="",AW239="Queenstown-Lakes District Council"))),"70",(_xlfn.XLOOKUP(AW239,ud_organisation_owner[lookupValue],ud_organisation_owner[lookupKey],""))))</f>
        <v/>
      </c>
      <c r="AY239" s="3" t="str">
        <f t="shared" si="50"/>
        <v/>
      </c>
      <c r="AZ239" s="3" t="str">
        <f>IF($A239="","",IF((AND($A239="ADD",OR(AY239="",AY239="Local Authority"))),"17",(_xlfn.XLOOKUP(AY239,ud_sub_organisation[lookupValue],ud_sub_organisation[lookupKey],""))))</f>
        <v/>
      </c>
      <c r="BB239" s="3" t="str">
        <f>IF($A239="ADD",IF(NOT(ISBLANK(BA239)),_xlfn.XLOOKUP(BA239,ud_maintenance_organisation[lookupValue],ud_maintenance_organisation[lookupKey],"ERROR"),""), "")</f>
        <v/>
      </c>
      <c r="BC239" s="3" t="str">
        <f t="shared" si="51"/>
        <v/>
      </c>
      <c r="BD239" s="3" t="str">
        <f>IF($A239="","",IF((AND($A239="ADD",OR(BC239="",BC239="Vested Assets"))),"12",(_xlfn.XLOOKUP(BC239,ud_work_category[lookupValue],ud_work_category[lookupKey],""))))</f>
        <v/>
      </c>
      <c r="BE239" s="7"/>
      <c r="BF239" s="2" t="str">
        <f t="shared" si="52"/>
        <v/>
      </c>
      <c r="BG239" s="2" t="str">
        <f t="shared" si="53"/>
        <v/>
      </c>
      <c r="BH239" s="3" t="str">
        <f t="shared" si="54"/>
        <v/>
      </c>
      <c r="BI239" s="3" t="str">
        <f>IF($A239="","",IF((AND($A239="ADD",OR(BH239="",BH239="Excellent"))),"1",(_xlfn.XLOOKUP(BH239,condition[lookupValue],condition[lookupKey],""))))</f>
        <v/>
      </c>
      <c r="BJ239" s="8" t="str">
        <f t="shared" si="55"/>
        <v/>
      </c>
      <c r="BK239" s="9"/>
    </row>
    <row r="240" spans="2:63"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Q240" s="3" t="str">
        <f>IF($A240="ADD",IF(NOT(ISBLANK(AP240)),_xlfn.XLOOKUP(AP240,ud_replacement_status[lookupValue],ud_replacement_status[lookupKey],"ERROR"),""), "")</f>
        <v/>
      </c>
      <c r="AR240" s="8"/>
      <c r="AT240" s="3" t="str">
        <f>IF($A240="ADD",IF(NOT(ISBLANK(AS240)),_xlfn.XLOOKUP(AS240,ar_replace_reason[lookupValue],ar_replace_reason[lookupKey],"ERROR"),""), "")</f>
        <v/>
      </c>
      <c r="AU240" s="3" t="str">
        <f t="shared" si="48"/>
        <v/>
      </c>
      <c r="AV240" s="3" t="str">
        <f>IF($A240="","",IF((AND($A240="ADD",OR(AU240="",AU240="Queenstown-Lakes District Council"))),"70",(_xlfn.XLOOKUP(AU240,ud_organisation_owner[lookupValue],ud_organisation_owner[lookupKey],""))))</f>
        <v/>
      </c>
      <c r="AW240" s="3" t="str">
        <f t="shared" si="49"/>
        <v/>
      </c>
      <c r="AX240" s="3" t="str">
        <f>IF($A240="","",IF((AND($A240="ADD",OR(AW240="",AW240="Queenstown-Lakes District Council"))),"70",(_xlfn.XLOOKUP(AW240,ud_organisation_owner[lookupValue],ud_organisation_owner[lookupKey],""))))</f>
        <v/>
      </c>
      <c r="AY240" s="3" t="str">
        <f t="shared" si="50"/>
        <v/>
      </c>
      <c r="AZ240" s="3" t="str">
        <f>IF($A240="","",IF((AND($A240="ADD",OR(AY240="",AY240="Local Authority"))),"17",(_xlfn.XLOOKUP(AY240,ud_sub_organisation[lookupValue],ud_sub_organisation[lookupKey],""))))</f>
        <v/>
      </c>
      <c r="BB240" s="3" t="str">
        <f>IF($A240="ADD",IF(NOT(ISBLANK(BA240)),_xlfn.XLOOKUP(BA240,ud_maintenance_organisation[lookupValue],ud_maintenance_organisation[lookupKey],"ERROR"),""), "")</f>
        <v/>
      </c>
      <c r="BC240" s="3" t="str">
        <f t="shared" si="51"/>
        <v/>
      </c>
      <c r="BD240" s="3" t="str">
        <f>IF($A240="","",IF((AND($A240="ADD",OR(BC240="",BC240="Vested Assets"))),"12",(_xlfn.XLOOKUP(BC240,ud_work_category[lookupValue],ud_work_category[lookupKey],""))))</f>
        <v/>
      </c>
      <c r="BE240" s="7"/>
      <c r="BF240" s="2" t="str">
        <f t="shared" si="52"/>
        <v/>
      </c>
      <c r="BG240" s="2" t="str">
        <f t="shared" si="53"/>
        <v/>
      </c>
      <c r="BH240" s="3" t="str">
        <f t="shared" si="54"/>
        <v/>
      </c>
      <c r="BI240" s="3" t="str">
        <f>IF($A240="","",IF((AND($A240="ADD",OR(BH240="",BH240="Excellent"))),"1",(_xlfn.XLOOKUP(BH240,condition[lookupValue],condition[lookupKey],""))))</f>
        <v/>
      </c>
      <c r="BJ240" s="8" t="str">
        <f t="shared" si="55"/>
        <v/>
      </c>
      <c r="BK240" s="9"/>
    </row>
    <row r="241" spans="2:63"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Q241" s="3" t="str">
        <f>IF($A241="ADD",IF(NOT(ISBLANK(AP241)),_xlfn.XLOOKUP(AP241,ud_replacement_status[lookupValue],ud_replacement_status[lookupKey],"ERROR"),""), "")</f>
        <v/>
      </c>
      <c r="AR241" s="8"/>
      <c r="AT241" s="3" t="str">
        <f>IF($A241="ADD",IF(NOT(ISBLANK(AS241)),_xlfn.XLOOKUP(AS241,ar_replace_reason[lookupValue],ar_replace_reason[lookupKey],"ERROR"),""), "")</f>
        <v/>
      </c>
      <c r="AU241" s="3" t="str">
        <f t="shared" si="48"/>
        <v/>
      </c>
      <c r="AV241" s="3" t="str">
        <f>IF($A241="","",IF((AND($A241="ADD",OR(AU241="",AU241="Queenstown-Lakes District Council"))),"70",(_xlfn.XLOOKUP(AU241,ud_organisation_owner[lookupValue],ud_organisation_owner[lookupKey],""))))</f>
        <v/>
      </c>
      <c r="AW241" s="3" t="str">
        <f t="shared" si="49"/>
        <v/>
      </c>
      <c r="AX241" s="3" t="str">
        <f>IF($A241="","",IF((AND($A241="ADD",OR(AW241="",AW241="Queenstown-Lakes District Council"))),"70",(_xlfn.XLOOKUP(AW241,ud_organisation_owner[lookupValue],ud_organisation_owner[lookupKey],""))))</f>
        <v/>
      </c>
      <c r="AY241" s="3" t="str">
        <f t="shared" si="50"/>
        <v/>
      </c>
      <c r="AZ241" s="3" t="str">
        <f>IF($A241="","",IF((AND($A241="ADD",OR(AY241="",AY241="Local Authority"))),"17",(_xlfn.XLOOKUP(AY241,ud_sub_organisation[lookupValue],ud_sub_organisation[lookupKey],""))))</f>
        <v/>
      </c>
      <c r="BB241" s="3" t="str">
        <f>IF($A241="ADD",IF(NOT(ISBLANK(BA241)),_xlfn.XLOOKUP(BA241,ud_maintenance_organisation[lookupValue],ud_maintenance_organisation[lookupKey],"ERROR"),""), "")</f>
        <v/>
      </c>
      <c r="BC241" s="3" t="str">
        <f t="shared" si="51"/>
        <v/>
      </c>
      <c r="BD241" s="3" t="str">
        <f>IF($A241="","",IF((AND($A241="ADD",OR(BC241="",BC241="Vested Assets"))),"12",(_xlfn.XLOOKUP(BC241,ud_work_category[lookupValue],ud_work_category[lookupKey],""))))</f>
        <v/>
      </c>
      <c r="BE241" s="7"/>
      <c r="BF241" s="2" t="str">
        <f t="shared" si="52"/>
        <v/>
      </c>
      <c r="BG241" s="2" t="str">
        <f t="shared" si="53"/>
        <v/>
      </c>
      <c r="BH241" s="3" t="str">
        <f t="shared" si="54"/>
        <v/>
      </c>
      <c r="BI241" s="3" t="str">
        <f>IF($A241="","",IF((AND($A241="ADD",OR(BH241="",BH241="Excellent"))),"1",(_xlfn.XLOOKUP(BH241,condition[lookupValue],condition[lookupKey],""))))</f>
        <v/>
      </c>
      <c r="BJ241" s="8" t="str">
        <f t="shared" si="55"/>
        <v/>
      </c>
      <c r="BK241" s="9"/>
    </row>
    <row r="242" spans="2:63"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Q242" s="3" t="str">
        <f>IF($A242="ADD",IF(NOT(ISBLANK(AP242)),_xlfn.XLOOKUP(AP242,ud_replacement_status[lookupValue],ud_replacement_status[lookupKey],"ERROR"),""), "")</f>
        <v/>
      </c>
      <c r="AR242" s="8"/>
      <c r="AT242" s="3" t="str">
        <f>IF($A242="ADD",IF(NOT(ISBLANK(AS242)),_xlfn.XLOOKUP(AS242,ar_replace_reason[lookupValue],ar_replace_reason[lookupKey],"ERROR"),""), "")</f>
        <v/>
      </c>
      <c r="AU242" s="3" t="str">
        <f t="shared" si="48"/>
        <v/>
      </c>
      <c r="AV242" s="3" t="str">
        <f>IF($A242="","",IF((AND($A242="ADD",OR(AU242="",AU242="Queenstown-Lakes District Council"))),"70",(_xlfn.XLOOKUP(AU242,ud_organisation_owner[lookupValue],ud_organisation_owner[lookupKey],""))))</f>
        <v/>
      </c>
      <c r="AW242" s="3" t="str">
        <f t="shared" si="49"/>
        <v/>
      </c>
      <c r="AX242" s="3" t="str">
        <f>IF($A242="","",IF((AND($A242="ADD",OR(AW242="",AW242="Queenstown-Lakes District Council"))),"70",(_xlfn.XLOOKUP(AW242,ud_organisation_owner[lookupValue],ud_organisation_owner[lookupKey],""))))</f>
        <v/>
      </c>
      <c r="AY242" s="3" t="str">
        <f t="shared" si="50"/>
        <v/>
      </c>
      <c r="AZ242" s="3" t="str">
        <f>IF($A242="","",IF((AND($A242="ADD",OR(AY242="",AY242="Local Authority"))),"17",(_xlfn.XLOOKUP(AY242,ud_sub_organisation[lookupValue],ud_sub_organisation[lookupKey],""))))</f>
        <v/>
      </c>
      <c r="BB242" s="3" t="str">
        <f>IF($A242="ADD",IF(NOT(ISBLANK(BA242)),_xlfn.XLOOKUP(BA242,ud_maintenance_organisation[lookupValue],ud_maintenance_organisation[lookupKey],"ERROR"),""), "")</f>
        <v/>
      </c>
      <c r="BC242" s="3" t="str">
        <f t="shared" si="51"/>
        <v/>
      </c>
      <c r="BD242" s="3" t="str">
        <f>IF($A242="","",IF((AND($A242="ADD",OR(BC242="",BC242="Vested Assets"))),"12",(_xlfn.XLOOKUP(BC242,ud_work_category[lookupValue],ud_work_category[lookupKey],""))))</f>
        <v/>
      </c>
      <c r="BE242" s="7"/>
      <c r="BF242" s="2" t="str">
        <f t="shared" si="52"/>
        <v/>
      </c>
      <c r="BG242" s="2" t="str">
        <f t="shared" si="53"/>
        <v/>
      </c>
      <c r="BH242" s="3" t="str">
        <f t="shared" si="54"/>
        <v/>
      </c>
      <c r="BI242" s="3" t="str">
        <f>IF($A242="","",IF((AND($A242="ADD",OR(BH242="",BH242="Excellent"))),"1",(_xlfn.XLOOKUP(BH242,condition[lookupValue],condition[lookupKey],""))))</f>
        <v/>
      </c>
      <c r="BJ242" s="8" t="str">
        <f t="shared" si="55"/>
        <v/>
      </c>
      <c r="BK242" s="9"/>
    </row>
    <row r="243" spans="2:63"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Q243" s="3" t="str">
        <f>IF($A243="ADD",IF(NOT(ISBLANK(AP243)),_xlfn.XLOOKUP(AP243,ud_replacement_status[lookupValue],ud_replacement_status[lookupKey],"ERROR"),""), "")</f>
        <v/>
      </c>
      <c r="AR243" s="8"/>
      <c r="AT243" s="3" t="str">
        <f>IF($A243="ADD",IF(NOT(ISBLANK(AS243)),_xlfn.XLOOKUP(AS243,ar_replace_reason[lookupValue],ar_replace_reason[lookupKey],"ERROR"),""), "")</f>
        <v/>
      </c>
      <c r="AU243" s="3" t="str">
        <f t="shared" si="48"/>
        <v/>
      </c>
      <c r="AV243" s="3" t="str">
        <f>IF($A243="","",IF((AND($A243="ADD",OR(AU243="",AU243="Queenstown-Lakes District Council"))),"70",(_xlfn.XLOOKUP(AU243,ud_organisation_owner[lookupValue],ud_organisation_owner[lookupKey],""))))</f>
        <v/>
      </c>
      <c r="AW243" s="3" t="str">
        <f t="shared" si="49"/>
        <v/>
      </c>
      <c r="AX243" s="3" t="str">
        <f>IF($A243="","",IF((AND($A243="ADD",OR(AW243="",AW243="Queenstown-Lakes District Council"))),"70",(_xlfn.XLOOKUP(AW243,ud_organisation_owner[lookupValue],ud_organisation_owner[lookupKey],""))))</f>
        <v/>
      </c>
      <c r="AY243" s="3" t="str">
        <f t="shared" si="50"/>
        <v/>
      </c>
      <c r="AZ243" s="3" t="str">
        <f>IF($A243="","",IF((AND($A243="ADD",OR(AY243="",AY243="Local Authority"))),"17",(_xlfn.XLOOKUP(AY243,ud_sub_organisation[lookupValue],ud_sub_organisation[lookupKey],""))))</f>
        <v/>
      </c>
      <c r="BB243" s="3" t="str">
        <f>IF($A243="ADD",IF(NOT(ISBLANK(BA243)),_xlfn.XLOOKUP(BA243,ud_maintenance_organisation[lookupValue],ud_maintenance_organisation[lookupKey],"ERROR"),""), "")</f>
        <v/>
      </c>
      <c r="BC243" s="3" t="str">
        <f t="shared" si="51"/>
        <v/>
      </c>
      <c r="BD243" s="3" t="str">
        <f>IF($A243="","",IF((AND($A243="ADD",OR(BC243="",BC243="Vested Assets"))),"12",(_xlfn.XLOOKUP(BC243,ud_work_category[lookupValue],ud_work_category[lookupKey],""))))</f>
        <v/>
      </c>
      <c r="BE243" s="7"/>
      <c r="BF243" s="2" t="str">
        <f t="shared" si="52"/>
        <v/>
      </c>
      <c r="BG243" s="2" t="str">
        <f t="shared" si="53"/>
        <v/>
      </c>
      <c r="BH243" s="3" t="str">
        <f t="shared" si="54"/>
        <v/>
      </c>
      <c r="BI243" s="3" t="str">
        <f>IF($A243="","",IF((AND($A243="ADD",OR(BH243="",BH243="Excellent"))),"1",(_xlfn.XLOOKUP(BH243,condition[lookupValue],condition[lookupKey],""))))</f>
        <v/>
      </c>
      <c r="BJ243" s="8" t="str">
        <f t="shared" si="55"/>
        <v/>
      </c>
      <c r="BK243" s="9"/>
    </row>
    <row r="244" spans="2:63"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Q244" s="3" t="str">
        <f>IF($A244="ADD",IF(NOT(ISBLANK(AP244)),_xlfn.XLOOKUP(AP244,ud_replacement_status[lookupValue],ud_replacement_status[lookupKey],"ERROR"),""), "")</f>
        <v/>
      </c>
      <c r="AR244" s="8"/>
      <c r="AT244" s="3" t="str">
        <f>IF($A244="ADD",IF(NOT(ISBLANK(AS244)),_xlfn.XLOOKUP(AS244,ar_replace_reason[lookupValue],ar_replace_reason[lookupKey],"ERROR"),""), "")</f>
        <v/>
      </c>
      <c r="AU244" s="3" t="str">
        <f t="shared" si="48"/>
        <v/>
      </c>
      <c r="AV244" s="3" t="str">
        <f>IF($A244="","",IF((AND($A244="ADD",OR(AU244="",AU244="Queenstown-Lakes District Council"))),"70",(_xlfn.XLOOKUP(AU244,ud_organisation_owner[lookupValue],ud_organisation_owner[lookupKey],""))))</f>
        <v/>
      </c>
      <c r="AW244" s="3" t="str">
        <f t="shared" si="49"/>
        <v/>
      </c>
      <c r="AX244" s="3" t="str">
        <f>IF($A244="","",IF((AND($A244="ADD",OR(AW244="",AW244="Queenstown-Lakes District Council"))),"70",(_xlfn.XLOOKUP(AW244,ud_organisation_owner[lookupValue],ud_organisation_owner[lookupKey],""))))</f>
        <v/>
      </c>
      <c r="AY244" s="3" t="str">
        <f t="shared" si="50"/>
        <v/>
      </c>
      <c r="AZ244" s="3" t="str">
        <f>IF($A244="","",IF((AND($A244="ADD",OR(AY244="",AY244="Local Authority"))),"17",(_xlfn.XLOOKUP(AY244,ud_sub_organisation[lookupValue],ud_sub_organisation[lookupKey],""))))</f>
        <v/>
      </c>
      <c r="BB244" s="3" t="str">
        <f>IF($A244="ADD",IF(NOT(ISBLANK(BA244)),_xlfn.XLOOKUP(BA244,ud_maintenance_organisation[lookupValue],ud_maintenance_organisation[lookupKey],"ERROR"),""), "")</f>
        <v/>
      </c>
      <c r="BC244" s="3" t="str">
        <f t="shared" si="51"/>
        <v/>
      </c>
      <c r="BD244" s="3" t="str">
        <f>IF($A244="","",IF((AND($A244="ADD",OR(BC244="",BC244="Vested Assets"))),"12",(_xlfn.XLOOKUP(BC244,ud_work_category[lookupValue],ud_work_category[lookupKey],""))))</f>
        <v/>
      </c>
      <c r="BE244" s="7"/>
      <c r="BF244" s="2" t="str">
        <f t="shared" si="52"/>
        <v/>
      </c>
      <c r="BG244" s="2" t="str">
        <f t="shared" si="53"/>
        <v/>
      </c>
      <c r="BH244" s="3" t="str">
        <f t="shared" si="54"/>
        <v/>
      </c>
      <c r="BI244" s="3" t="str">
        <f>IF($A244="","",IF((AND($A244="ADD",OR(BH244="",BH244="Excellent"))),"1",(_xlfn.XLOOKUP(BH244,condition[lookupValue],condition[lookupKey],""))))</f>
        <v/>
      </c>
      <c r="BJ244" s="8" t="str">
        <f t="shared" si="55"/>
        <v/>
      </c>
      <c r="BK244" s="9"/>
    </row>
    <row r="245" spans="2:63"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Q245" s="3" t="str">
        <f>IF($A245="ADD",IF(NOT(ISBLANK(AP245)),_xlfn.XLOOKUP(AP245,ud_replacement_status[lookupValue],ud_replacement_status[lookupKey],"ERROR"),""), "")</f>
        <v/>
      </c>
      <c r="AR245" s="8"/>
      <c r="AT245" s="3" t="str">
        <f>IF($A245="ADD",IF(NOT(ISBLANK(AS245)),_xlfn.XLOOKUP(AS245,ar_replace_reason[lookupValue],ar_replace_reason[lookupKey],"ERROR"),""), "")</f>
        <v/>
      </c>
      <c r="AU245" s="3" t="str">
        <f t="shared" si="48"/>
        <v/>
      </c>
      <c r="AV245" s="3" t="str">
        <f>IF($A245="","",IF((AND($A245="ADD",OR(AU245="",AU245="Queenstown-Lakes District Council"))),"70",(_xlfn.XLOOKUP(AU245,ud_organisation_owner[lookupValue],ud_organisation_owner[lookupKey],""))))</f>
        <v/>
      </c>
      <c r="AW245" s="3" t="str">
        <f t="shared" si="49"/>
        <v/>
      </c>
      <c r="AX245" s="3" t="str">
        <f>IF($A245="","",IF((AND($A245="ADD",OR(AW245="",AW245="Queenstown-Lakes District Council"))),"70",(_xlfn.XLOOKUP(AW245,ud_organisation_owner[lookupValue],ud_organisation_owner[lookupKey],""))))</f>
        <v/>
      </c>
      <c r="AY245" s="3" t="str">
        <f t="shared" si="50"/>
        <v/>
      </c>
      <c r="AZ245" s="3" t="str">
        <f>IF($A245="","",IF((AND($A245="ADD",OR(AY245="",AY245="Local Authority"))),"17",(_xlfn.XLOOKUP(AY245,ud_sub_organisation[lookupValue],ud_sub_organisation[lookupKey],""))))</f>
        <v/>
      </c>
      <c r="BB245" s="3" t="str">
        <f>IF($A245="ADD",IF(NOT(ISBLANK(BA245)),_xlfn.XLOOKUP(BA245,ud_maintenance_organisation[lookupValue],ud_maintenance_organisation[lookupKey],"ERROR"),""), "")</f>
        <v/>
      </c>
      <c r="BC245" s="3" t="str">
        <f t="shared" si="51"/>
        <v/>
      </c>
      <c r="BD245" s="3" t="str">
        <f>IF($A245="","",IF((AND($A245="ADD",OR(BC245="",BC245="Vested Assets"))),"12",(_xlfn.XLOOKUP(BC245,ud_work_category[lookupValue],ud_work_category[lookupKey],""))))</f>
        <v/>
      </c>
      <c r="BE245" s="7"/>
      <c r="BF245" s="2" t="str">
        <f t="shared" si="52"/>
        <v/>
      </c>
      <c r="BG245" s="2" t="str">
        <f t="shared" si="53"/>
        <v/>
      </c>
      <c r="BH245" s="3" t="str">
        <f t="shared" si="54"/>
        <v/>
      </c>
      <c r="BI245" s="3" t="str">
        <f>IF($A245="","",IF((AND($A245="ADD",OR(BH245="",BH245="Excellent"))),"1",(_xlfn.XLOOKUP(BH245,condition[lookupValue],condition[lookupKey],""))))</f>
        <v/>
      </c>
      <c r="BJ245" s="8" t="str">
        <f t="shared" si="55"/>
        <v/>
      </c>
      <c r="BK245" s="9"/>
    </row>
    <row r="246" spans="2:63"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Q246" s="3" t="str">
        <f>IF($A246="ADD",IF(NOT(ISBLANK(AP246)),_xlfn.XLOOKUP(AP246,ud_replacement_status[lookupValue],ud_replacement_status[lookupKey],"ERROR"),""), "")</f>
        <v/>
      </c>
      <c r="AR246" s="8"/>
      <c r="AT246" s="3" t="str">
        <f>IF($A246="ADD",IF(NOT(ISBLANK(AS246)),_xlfn.XLOOKUP(AS246,ar_replace_reason[lookupValue],ar_replace_reason[lookupKey],"ERROR"),""), "")</f>
        <v/>
      </c>
      <c r="AU246" s="3" t="str">
        <f t="shared" si="48"/>
        <v/>
      </c>
      <c r="AV246" s="3" t="str">
        <f>IF($A246="","",IF((AND($A246="ADD",OR(AU246="",AU246="Queenstown-Lakes District Council"))),"70",(_xlfn.XLOOKUP(AU246,ud_organisation_owner[lookupValue],ud_organisation_owner[lookupKey],""))))</f>
        <v/>
      </c>
      <c r="AW246" s="3" t="str">
        <f t="shared" si="49"/>
        <v/>
      </c>
      <c r="AX246" s="3" t="str">
        <f>IF($A246="","",IF((AND($A246="ADD",OR(AW246="",AW246="Queenstown-Lakes District Council"))),"70",(_xlfn.XLOOKUP(AW246,ud_organisation_owner[lookupValue],ud_organisation_owner[lookupKey],""))))</f>
        <v/>
      </c>
      <c r="AY246" s="3" t="str">
        <f t="shared" si="50"/>
        <v/>
      </c>
      <c r="AZ246" s="3" t="str">
        <f>IF($A246="","",IF((AND($A246="ADD",OR(AY246="",AY246="Local Authority"))),"17",(_xlfn.XLOOKUP(AY246,ud_sub_organisation[lookupValue],ud_sub_organisation[lookupKey],""))))</f>
        <v/>
      </c>
      <c r="BB246" s="3" t="str">
        <f>IF($A246="ADD",IF(NOT(ISBLANK(BA246)),_xlfn.XLOOKUP(BA246,ud_maintenance_organisation[lookupValue],ud_maintenance_organisation[lookupKey],"ERROR"),""), "")</f>
        <v/>
      </c>
      <c r="BC246" s="3" t="str">
        <f t="shared" si="51"/>
        <v/>
      </c>
      <c r="BD246" s="3" t="str">
        <f>IF($A246="","",IF((AND($A246="ADD",OR(BC246="",BC246="Vested Assets"))),"12",(_xlfn.XLOOKUP(BC246,ud_work_category[lookupValue],ud_work_category[lookupKey],""))))</f>
        <v/>
      </c>
      <c r="BE246" s="7"/>
      <c r="BF246" s="2" t="str">
        <f t="shared" si="52"/>
        <v/>
      </c>
      <c r="BG246" s="2" t="str">
        <f t="shared" si="53"/>
        <v/>
      </c>
      <c r="BH246" s="3" t="str">
        <f t="shared" si="54"/>
        <v/>
      </c>
      <c r="BI246" s="3" t="str">
        <f>IF($A246="","",IF((AND($A246="ADD",OR(BH246="",BH246="Excellent"))),"1",(_xlfn.XLOOKUP(BH246,condition[lookupValue],condition[lookupKey],""))))</f>
        <v/>
      </c>
      <c r="BJ246" s="8" t="str">
        <f t="shared" si="55"/>
        <v/>
      </c>
      <c r="BK246" s="9"/>
    </row>
    <row r="247" spans="2:63"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Q247" s="3" t="str">
        <f>IF($A247="ADD",IF(NOT(ISBLANK(AP247)),_xlfn.XLOOKUP(AP247,ud_replacement_status[lookupValue],ud_replacement_status[lookupKey],"ERROR"),""), "")</f>
        <v/>
      </c>
      <c r="AR247" s="8"/>
      <c r="AT247" s="3" t="str">
        <f>IF($A247="ADD",IF(NOT(ISBLANK(AS247)),_xlfn.XLOOKUP(AS247,ar_replace_reason[lookupValue],ar_replace_reason[lookupKey],"ERROR"),""), "")</f>
        <v/>
      </c>
      <c r="AU247" s="3" t="str">
        <f t="shared" si="48"/>
        <v/>
      </c>
      <c r="AV247" s="3" t="str">
        <f>IF($A247="","",IF((AND($A247="ADD",OR(AU247="",AU247="Queenstown-Lakes District Council"))),"70",(_xlfn.XLOOKUP(AU247,ud_organisation_owner[lookupValue],ud_organisation_owner[lookupKey],""))))</f>
        <v/>
      </c>
      <c r="AW247" s="3" t="str">
        <f t="shared" si="49"/>
        <v/>
      </c>
      <c r="AX247" s="3" t="str">
        <f>IF($A247="","",IF((AND($A247="ADD",OR(AW247="",AW247="Queenstown-Lakes District Council"))),"70",(_xlfn.XLOOKUP(AW247,ud_organisation_owner[lookupValue],ud_organisation_owner[lookupKey],""))))</f>
        <v/>
      </c>
      <c r="AY247" s="3" t="str">
        <f t="shared" si="50"/>
        <v/>
      </c>
      <c r="AZ247" s="3" t="str">
        <f>IF($A247="","",IF((AND($A247="ADD",OR(AY247="",AY247="Local Authority"))),"17",(_xlfn.XLOOKUP(AY247,ud_sub_organisation[lookupValue],ud_sub_organisation[lookupKey],""))))</f>
        <v/>
      </c>
      <c r="BB247" s="3" t="str">
        <f>IF($A247="ADD",IF(NOT(ISBLANK(BA247)),_xlfn.XLOOKUP(BA247,ud_maintenance_organisation[lookupValue],ud_maintenance_organisation[lookupKey],"ERROR"),""), "")</f>
        <v/>
      </c>
      <c r="BC247" s="3" t="str">
        <f t="shared" si="51"/>
        <v/>
      </c>
      <c r="BD247" s="3" t="str">
        <f>IF($A247="","",IF((AND($A247="ADD",OR(BC247="",BC247="Vested Assets"))),"12",(_xlfn.XLOOKUP(BC247,ud_work_category[lookupValue],ud_work_category[lookupKey],""))))</f>
        <v/>
      </c>
      <c r="BE247" s="7"/>
      <c r="BF247" s="2" t="str">
        <f t="shared" si="52"/>
        <v/>
      </c>
      <c r="BG247" s="2" t="str">
        <f t="shared" si="53"/>
        <v/>
      </c>
      <c r="BH247" s="3" t="str">
        <f t="shared" si="54"/>
        <v/>
      </c>
      <c r="BI247" s="3" t="str">
        <f>IF($A247="","",IF((AND($A247="ADD",OR(BH247="",BH247="Excellent"))),"1",(_xlfn.XLOOKUP(BH247,condition[lookupValue],condition[lookupKey],""))))</f>
        <v/>
      </c>
      <c r="BJ247" s="8" t="str">
        <f t="shared" si="55"/>
        <v/>
      </c>
      <c r="BK247" s="9"/>
    </row>
    <row r="248" spans="2:63"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Q248" s="3" t="str">
        <f>IF($A248="ADD",IF(NOT(ISBLANK(AP248)),_xlfn.XLOOKUP(AP248,ud_replacement_status[lookupValue],ud_replacement_status[lookupKey],"ERROR"),""), "")</f>
        <v/>
      </c>
      <c r="AR248" s="8"/>
      <c r="AT248" s="3" t="str">
        <f>IF($A248="ADD",IF(NOT(ISBLANK(AS248)),_xlfn.XLOOKUP(AS248,ar_replace_reason[lookupValue],ar_replace_reason[lookupKey],"ERROR"),""), "")</f>
        <v/>
      </c>
      <c r="AU248" s="3" t="str">
        <f t="shared" si="48"/>
        <v/>
      </c>
      <c r="AV248" s="3" t="str">
        <f>IF($A248="","",IF((AND($A248="ADD",OR(AU248="",AU248="Queenstown-Lakes District Council"))),"70",(_xlfn.XLOOKUP(AU248,ud_organisation_owner[lookupValue],ud_organisation_owner[lookupKey],""))))</f>
        <v/>
      </c>
      <c r="AW248" s="3" t="str">
        <f t="shared" si="49"/>
        <v/>
      </c>
      <c r="AX248" s="3" t="str">
        <f>IF($A248="","",IF((AND($A248="ADD",OR(AW248="",AW248="Queenstown-Lakes District Council"))),"70",(_xlfn.XLOOKUP(AW248,ud_organisation_owner[lookupValue],ud_organisation_owner[lookupKey],""))))</f>
        <v/>
      </c>
      <c r="AY248" s="3" t="str">
        <f t="shared" si="50"/>
        <v/>
      </c>
      <c r="AZ248" s="3" t="str">
        <f>IF($A248="","",IF((AND($A248="ADD",OR(AY248="",AY248="Local Authority"))),"17",(_xlfn.XLOOKUP(AY248,ud_sub_organisation[lookupValue],ud_sub_organisation[lookupKey],""))))</f>
        <v/>
      </c>
      <c r="BB248" s="3" t="str">
        <f>IF($A248="ADD",IF(NOT(ISBLANK(BA248)),_xlfn.XLOOKUP(BA248,ud_maintenance_organisation[lookupValue],ud_maintenance_organisation[lookupKey],"ERROR"),""), "")</f>
        <v/>
      </c>
      <c r="BC248" s="3" t="str">
        <f t="shared" si="51"/>
        <v/>
      </c>
      <c r="BD248" s="3" t="str">
        <f>IF($A248="","",IF((AND($A248="ADD",OR(BC248="",BC248="Vested Assets"))),"12",(_xlfn.XLOOKUP(BC248,ud_work_category[lookupValue],ud_work_category[lookupKey],""))))</f>
        <v/>
      </c>
      <c r="BE248" s="7"/>
      <c r="BF248" s="2" t="str">
        <f t="shared" si="52"/>
        <v/>
      </c>
      <c r="BG248" s="2" t="str">
        <f t="shared" si="53"/>
        <v/>
      </c>
      <c r="BH248" s="3" t="str">
        <f t="shared" si="54"/>
        <v/>
      </c>
      <c r="BI248" s="3" t="str">
        <f>IF($A248="","",IF((AND($A248="ADD",OR(BH248="",BH248="Excellent"))),"1",(_xlfn.XLOOKUP(BH248,condition[lookupValue],condition[lookupKey],""))))</f>
        <v/>
      </c>
      <c r="BJ248" s="8" t="str">
        <f t="shared" si="55"/>
        <v/>
      </c>
      <c r="BK248" s="9"/>
    </row>
    <row r="249" spans="2:63"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Q249" s="3" t="str">
        <f>IF($A249="ADD",IF(NOT(ISBLANK(AP249)),_xlfn.XLOOKUP(AP249,ud_replacement_status[lookupValue],ud_replacement_status[lookupKey],"ERROR"),""), "")</f>
        <v/>
      </c>
      <c r="AR249" s="8"/>
      <c r="AT249" s="3" t="str">
        <f>IF($A249="ADD",IF(NOT(ISBLANK(AS249)),_xlfn.XLOOKUP(AS249,ar_replace_reason[lookupValue],ar_replace_reason[lookupKey],"ERROR"),""), "")</f>
        <v/>
      </c>
      <c r="AU249" s="3" t="str">
        <f t="shared" si="48"/>
        <v/>
      </c>
      <c r="AV249" s="3" t="str">
        <f>IF($A249="","",IF((AND($A249="ADD",OR(AU249="",AU249="Queenstown-Lakes District Council"))),"70",(_xlfn.XLOOKUP(AU249,ud_organisation_owner[lookupValue],ud_organisation_owner[lookupKey],""))))</f>
        <v/>
      </c>
      <c r="AW249" s="3" t="str">
        <f t="shared" si="49"/>
        <v/>
      </c>
      <c r="AX249" s="3" t="str">
        <f>IF($A249="","",IF((AND($A249="ADD",OR(AW249="",AW249="Queenstown-Lakes District Council"))),"70",(_xlfn.XLOOKUP(AW249,ud_organisation_owner[lookupValue],ud_organisation_owner[lookupKey],""))))</f>
        <v/>
      </c>
      <c r="AY249" s="3" t="str">
        <f t="shared" si="50"/>
        <v/>
      </c>
      <c r="AZ249" s="3" t="str">
        <f>IF($A249="","",IF((AND($A249="ADD",OR(AY249="",AY249="Local Authority"))),"17",(_xlfn.XLOOKUP(AY249,ud_sub_organisation[lookupValue],ud_sub_organisation[lookupKey],""))))</f>
        <v/>
      </c>
      <c r="BB249" s="3" t="str">
        <f>IF($A249="ADD",IF(NOT(ISBLANK(BA249)),_xlfn.XLOOKUP(BA249,ud_maintenance_organisation[lookupValue],ud_maintenance_organisation[lookupKey],"ERROR"),""), "")</f>
        <v/>
      </c>
      <c r="BC249" s="3" t="str">
        <f t="shared" si="51"/>
        <v/>
      </c>
      <c r="BD249" s="3" t="str">
        <f>IF($A249="","",IF((AND($A249="ADD",OR(BC249="",BC249="Vested Assets"))),"12",(_xlfn.XLOOKUP(BC249,ud_work_category[lookupValue],ud_work_category[lookupKey],""))))</f>
        <v/>
      </c>
      <c r="BE249" s="7"/>
      <c r="BF249" s="2" t="str">
        <f t="shared" si="52"/>
        <v/>
      </c>
      <c r="BG249" s="2" t="str">
        <f t="shared" si="53"/>
        <v/>
      </c>
      <c r="BH249" s="3" t="str">
        <f t="shared" si="54"/>
        <v/>
      </c>
      <c r="BI249" s="3" t="str">
        <f>IF($A249="","",IF((AND($A249="ADD",OR(BH249="",BH249="Excellent"))),"1",(_xlfn.XLOOKUP(BH249,condition[lookupValue],condition[lookupKey],""))))</f>
        <v/>
      </c>
      <c r="BJ249" s="8" t="str">
        <f t="shared" si="55"/>
        <v/>
      </c>
      <c r="BK249" s="9"/>
    </row>
    <row r="250" spans="2:63"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Q250" s="3" t="str">
        <f>IF($A250="ADD",IF(NOT(ISBLANK(AP250)),_xlfn.XLOOKUP(AP250,ud_replacement_status[lookupValue],ud_replacement_status[lookupKey],"ERROR"),""), "")</f>
        <v/>
      </c>
      <c r="AR250" s="8"/>
      <c r="AT250" s="3" t="str">
        <f>IF($A250="ADD",IF(NOT(ISBLANK(AS250)),_xlfn.XLOOKUP(AS250,ar_replace_reason[lookupValue],ar_replace_reason[lookupKey],"ERROR"),""), "")</f>
        <v/>
      </c>
      <c r="AU250" s="3" t="str">
        <f t="shared" si="48"/>
        <v/>
      </c>
      <c r="AV250" s="3" t="str">
        <f>IF($A250="","",IF((AND($A250="ADD",OR(AU250="",AU250="Queenstown-Lakes District Council"))),"70",(_xlfn.XLOOKUP(AU250,ud_organisation_owner[lookupValue],ud_organisation_owner[lookupKey],""))))</f>
        <v/>
      </c>
      <c r="AW250" s="3" t="str">
        <f t="shared" si="49"/>
        <v/>
      </c>
      <c r="AX250" s="3" t="str">
        <f>IF($A250="","",IF((AND($A250="ADD",OR(AW250="",AW250="Queenstown-Lakes District Council"))),"70",(_xlfn.XLOOKUP(AW250,ud_organisation_owner[lookupValue],ud_organisation_owner[lookupKey],""))))</f>
        <v/>
      </c>
      <c r="AY250" s="3" t="str">
        <f t="shared" si="50"/>
        <v/>
      </c>
      <c r="AZ250" s="3" t="str">
        <f>IF($A250="","",IF((AND($A250="ADD",OR(AY250="",AY250="Local Authority"))),"17",(_xlfn.XLOOKUP(AY250,ud_sub_organisation[lookupValue],ud_sub_organisation[lookupKey],""))))</f>
        <v/>
      </c>
      <c r="BB250" s="3" t="str">
        <f>IF($A250="ADD",IF(NOT(ISBLANK(BA250)),_xlfn.XLOOKUP(BA250,ud_maintenance_organisation[lookupValue],ud_maintenance_organisation[lookupKey],"ERROR"),""), "")</f>
        <v/>
      </c>
      <c r="BC250" s="3" t="str">
        <f t="shared" si="51"/>
        <v/>
      </c>
      <c r="BD250" s="3" t="str">
        <f>IF($A250="","",IF((AND($A250="ADD",OR(BC250="",BC250="Vested Assets"))),"12",(_xlfn.XLOOKUP(BC250,ud_work_category[lookupValue],ud_work_category[lookupKey],""))))</f>
        <v/>
      </c>
      <c r="BE250" s="7"/>
      <c r="BF250" s="2" t="str">
        <f t="shared" si="52"/>
        <v/>
      </c>
      <c r="BG250" s="2" t="str">
        <f t="shared" si="53"/>
        <v/>
      </c>
      <c r="BH250" s="3" t="str">
        <f t="shared" si="54"/>
        <v/>
      </c>
      <c r="BI250" s="3" t="str">
        <f>IF($A250="","",IF((AND($A250="ADD",OR(BH250="",BH250="Excellent"))),"1",(_xlfn.XLOOKUP(BH250,condition[lookupValue],condition[lookupKey],""))))</f>
        <v/>
      </c>
      <c r="BJ250" s="8" t="str">
        <f t="shared" si="55"/>
        <v/>
      </c>
      <c r="BK250" s="9"/>
    </row>
    <row r="251" spans="2:63"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Q251" s="3" t="str">
        <f>IF($A251="ADD",IF(NOT(ISBLANK(AP251)),_xlfn.XLOOKUP(AP251,ud_replacement_status[lookupValue],ud_replacement_status[lookupKey],"ERROR"),""), "")</f>
        <v/>
      </c>
      <c r="AR251" s="8"/>
      <c r="AT251" s="3" t="str">
        <f>IF($A251="ADD",IF(NOT(ISBLANK(AS251)),_xlfn.XLOOKUP(AS251,ar_replace_reason[lookupValue],ar_replace_reason[lookupKey],"ERROR"),""), "")</f>
        <v/>
      </c>
      <c r="AU251" s="3" t="str">
        <f t="shared" si="48"/>
        <v/>
      </c>
      <c r="AV251" s="3" t="str">
        <f>IF($A251="","",IF((AND($A251="ADD",OR(AU251="",AU251="Queenstown-Lakes District Council"))),"70",(_xlfn.XLOOKUP(AU251,ud_organisation_owner[lookupValue],ud_organisation_owner[lookupKey],""))))</f>
        <v/>
      </c>
      <c r="AW251" s="3" t="str">
        <f t="shared" si="49"/>
        <v/>
      </c>
      <c r="AX251" s="3" t="str">
        <f>IF($A251="","",IF((AND($A251="ADD",OR(AW251="",AW251="Queenstown-Lakes District Council"))),"70",(_xlfn.XLOOKUP(AW251,ud_organisation_owner[lookupValue],ud_organisation_owner[lookupKey],""))))</f>
        <v/>
      </c>
      <c r="AY251" s="3" t="str">
        <f t="shared" si="50"/>
        <v/>
      </c>
      <c r="AZ251" s="3" t="str">
        <f>IF($A251="","",IF((AND($A251="ADD",OR(AY251="",AY251="Local Authority"))),"17",(_xlfn.XLOOKUP(AY251,ud_sub_organisation[lookupValue],ud_sub_organisation[lookupKey],""))))</f>
        <v/>
      </c>
      <c r="BB251" s="3" t="str">
        <f>IF($A251="ADD",IF(NOT(ISBLANK(BA251)),_xlfn.XLOOKUP(BA251,ud_maintenance_organisation[lookupValue],ud_maintenance_organisation[lookupKey],"ERROR"),""), "")</f>
        <v/>
      </c>
      <c r="BC251" s="3" t="str">
        <f t="shared" si="51"/>
        <v/>
      </c>
      <c r="BD251" s="3" t="str">
        <f>IF($A251="","",IF((AND($A251="ADD",OR(BC251="",BC251="Vested Assets"))),"12",(_xlfn.XLOOKUP(BC251,ud_work_category[lookupValue],ud_work_category[lookupKey],""))))</f>
        <v/>
      </c>
      <c r="BE251" s="7"/>
      <c r="BF251" s="2" t="str">
        <f t="shared" si="52"/>
        <v/>
      </c>
      <c r="BG251" s="2" t="str">
        <f t="shared" si="53"/>
        <v/>
      </c>
      <c r="BH251" s="3" t="str">
        <f t="shared" si="54"/>
        <v/>
      </c>
      <c r="BI251" s="3" t="str">
        <f>IF($A251="","",IF((AND($A251="ADD",OR(BH251="",BH251="Excellent"))),"1",(_xlfn.XLOOKUP(BH251,condition[lookupValue],condition[lookupKey],""))))</f>
        <v/>
      </c>
      <c r="BJ251" s="8" t="str">
        <f t="shared" si="55"/>
        <v/>
      </c>
      <c r="BK251" s="9"/>
    </row>
    <row r="252" spans="2:63"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Q252" s="3" t="str">
        <f>IF($A252="ADD",IF(NOT(ISBLANK(AP252)),_xlfn.XLOOKUP(AP252,ud_replacement_status[lookupValue],ud_replacement_status[lookupKey],"ERROR"),""), "")</f>
        <v/>
      </c>
      <c r="AR252" s="8"/>
      <c r="AT252" s="3" t="str">
        <f>IF($A252="ADD",IF(NOT(ISBLANK(AS252)),_xlfn.XLOOKUP(AS252,ar_replace_reason[lookupValue],ar_replace_reason[lookupKey],"ERROR"),""), "")</f>
        <v/>
      </c>
      <c r="AU252" s="3" t="str">
        <f t="shared" si="48"/>
        <v/>
      </c>
      <c r="AV252" s="3" t="str">
        <f>IF($A252="","",IF((AND($A252="ADD",OR(AU252="",AU252="Queenstown-Lakes District Council"))),"70",(_xlfn.XLOOKUP(AU252,ud_organisation_owner[lookupValue],ud_organisation_owner[lookupKey],""))))</f>
        <v/>
      </c>
      <c r="AW252" s="3" t="str">
        <f t="shared" si="49"/>
        <v/>
      </c>
      <c r="AX252" s="3" t="str">
        <f>IF($A252="","",IF((AND($A252="ADD",OR(AW252="",AW252="Queenstown-Lakes District Council"))),"70",(_xlfn.XLOOKUP(AW252,ud_organisation_owner[lookupValue],ud_organisation_owner[lookupKey],""))))</f>
        <v/>
      </c>
      <c r="AY252" s="3" t="str">
        <f t="shared" si="50"/>
        <v/>
      </c>
      <c r="AZ252" s="3" t="str">
        <f>IF($A252="","",IF((AND($A252="ADD",OR(AY252="",AY252="Local Authority"))),"17",(_xlfn.XLOOKUP(AY252,ud_sub_organisation[lookupValue],ud_sub_organisation[lookupKey],""))))</f>
        <v/>
      </c>
      <c r="BB252" s="3" t="str">
        <f>IF($A252="ADD",IF(NOT(ISBLANK(BA252)),_xlfn.XLOOKUP(BA252,ud_maintenance_organisation[lookupValue],ud_maintenance_organisation[lookupKey],"ERROR"),""), "")</f>
        <v/>
      </c>
      <c r="BC252" s="3" t="str">
        <f t="shared" si="51"/>
        <v/>
      </c>
      <c r="BD252" s="3" t="str">
        <f>IF($A252="","",IF((AND($A252="ADD",OR(BC252="",BC252="Vested Assets"))),"12",(_xlfn.XLOOKUP(BC252,ud_work_category[lookupValue],ud_work_category[lookupKey],""))))</f>
        <v/>
      </c>
      <c r="BE252" s="7"/>
      <c r="BF252" s="2" t="str">
        <f t="shared" si="52"/>
        <v/>
      </c>
      <c r="BG252" s="2" t="str">
        <f t="shared" si="53"/>
        <v/>
      </c>
      <c r="BH252" s="3" t="str">
        <f t="shared" si="54"/>
        <v/>
      </c>
      <c r="BI252" s="3" t="str">
        <f>IF($A252="","",IF((AND($A252="ADD",OR(BH252="",BH252="Excellent"))),"1",(_xlfn.XLOOKUP(BH252,condition[lookupValue],condition[lookupKey],""))))</f>
        <v/>
      </c>
      <c r="BJ252" s="8" t="str">
        <f t="shared" si="55"/>
        <v/>
      </c>
      <c r="BK252" s="9"/>
    </row>
    <row r="253" spans="2:63"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Q253" s="3" t="str">
        <f>IF($A253="ADD",IF(NOT(ISBLANK(AP253)),_xlfn.XLOOKUP(AP253,ud_replacement_status[lookupValue],ud_replacement_status[lookupKey],"ERROR"),""), "")</f>
        <v/>
      </c>
      <c r="AR253" s="8"/>
      <c r="AT253" s="3" t="str">
        <f>IF($A253="ADD",IF(NOT(ISBLANK(AS253)),_xlfn.XLOOKUP(AS253,ar_replace_reason[lookupValue],ar_replace_reason[lookupKey],"ERROR"),""), "")</f>
        <v/>
      </c>
      <c r="AU253" s="3" t="str">
        <f t="shared" si="48"/>
        <v/>
      </c>
      <c r="AV253" s="3" t="str">
        <f>IF($A253="","",IF((AND($A253="ADD",OR(AU253="",AU253="Queenstown-Lakes District Council"))),"70",(_xlfn.XLOOKUP(AU253,ud_organisation_owner[lookupValue],ud_organisation_owner[lookupKey],""))))</f>
        <v/>
      </c>
      <c r="AW253" s="3" t="str">
        <f t="shared" si="49"/>
        <v/>
      </c>
      <c r="AX253" s="3" t="str">
        <f>IF($A253="","",IF((AND($A253="ADD",OR(AW253="",AW253="Queenstown-Lakes District Council"))),"70",(_xlfn.XLOOKUP(AW253,ud_organisation_owner[lookupValue],ud_organisation_owner[lookupKey],""))))</f>
        <v/>
      </c>
      <c r="AY253" s="3" t="str">
        <f t="shared" si="50"/>
        <v/>
      </c>
      <c r="AZ253" s="3" t="str">
        <f>IF($A253="","",IF((AND($A253="ADD",OR(AY253="",AY253="Local Authority"))),"17",(_xlfn.XLOOKUP(AY253,ud_sub_organisation[lookupValue],ud_sub_organisation[lookupKey],""))))</f>
        <v/>
      </c>
      <c r="BB253" s="3" t="str">
        <f>IF($A253="ADD",IF(NOT(ISBLANK(BA253)),_xlfn.XLOOKUP(BA253,ud_maintenance_organisation[lookupValue],ud_maintenance_organisation[lookupKey],"ERROR"),""), "")</f>
        <v/>
      </c>
      <c r="BC253" s="3" t="str">
        <f t="shared" si="51"/>
        <v/>
      </c>
      <c r="BD253" s="3" t="str">
        <f>IF($A253="","",IF((AND($A253="ADD",OR(BC253="",BC253="Vested Assets"))),"12",(_xlfn.XLOOKUP(BC253,ud_work_category[lookupValue],ud_work_category[lookupKey],""))))</f>
        <v/>
      </c>
      <c r="BE253" s="7"/>
      <c r="BF253" s="2" t="str">
        <f t="shared" si="52"/>
        <v/>
      </c>
      <c r="BG253" s="2" t="str">
        <f t="shared" si="53"/>
        <v/>
      </c>
      <c r="BH253" s="3" t="str">
        <f t="shared" si="54"/>
        <v/>
      </c>
      <c r="BI253" s="3" t="str">
        <f>IF($A253="","",IF((AND($A253="ADD",OR(BH253="",BH253="Excellent"))),"1",(_xlfn.XLOOKUP(BH253,condition[lookupValue],condition[lookupKey],""))))</f>
        <v/>
      </c>
      <c r="BJ253" s="8" t="str">
        <f t="shared" si="55"/>
        <v/>
      </c>
      <c r="BK253" s="9"/>
    </row>
    <row r="254" spans="2:63"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Q254" s="3" t="str">
        <f>IF($A254="ADD",IF(NOT(ISBLANK(AP254)),_xlfn.XLOOKUP(AP254,ud_replacement_status[lookupValue],ud_replacement_status[lookupKey],"ERROR"),""), "")</f>
        <v/>
      </c>
      <c r="AR254" s="8"/>
      <c r="AT254" s="3" t="str">
        <f>IF($A254="ADD",IF(NOT(ISBLANK(AS254)),_xlfn.XLOOKUP(AS254,ar_replace_reason[lookupValue],ar_replace_reason[lookupKey],"ERROR"),""), "")</f>
        <v/>
      </c>
      <c r="AU254" s="3" t="str">
        <f t="shared" si="48"/>
        <v/>
      </c>
      <c r="AV254" s="3" t="str">
        <f>IF($A254="","",IF((AND($A254="ADD",OR(AU254="",AU254="Queenstown-Lakes District Council"))),"70",(_xlfn.XLOOKUP(AU254,ud_organisation_owner[lookupValue],ud_organisation_owner[lookupKey],""))))</f>
        <v/>
      </c>
      <c r="AW254" s="3" t="str">
        <f t="shared" si="49"/>
        <v/>
      </c>
      <c r="AX254" s="3" t="str">
        <f>IF($A254="","",IF((AND($A254="ADD",OR(AW254="",AW254="Queenstown-Lakes District Council"))),"70",(_xlfn.XLOOKUP(AW254,ud_organisation_owner[lookupValue],ud_organisation_owner[lookupKey],""))))</f>
        <v/>
      </c>
      <c r="AY254" s="3" t="str">
        <f t="shared" si="50"/>
        <v/>
      </c>
      <c r="AZ254" s="3" t="str">
        <f>IF($A254="","",IF((AND($A254="ADD",OR(AY254="",AY254="Local Authority"))),"17",(_xlfn.XLOOKUP(AY254,ud_sub_organisation[lookupValue],ud_sub_organisation[lookupKey],""))))</f>
        <v/>
      </c>
      <c r="BB254" s="3" t="str">
        <f>IF($A254="ADD",IF(NOT(ISBLANK(BA254)),_xlfn.XLOOKUP(BA254,ud_maintenance_organisation[lookupValue],ud_maintenance_organisation[lookupKey],"ERROR"),""), "")</f>
        <v/>
      </c>
      <c r="BC254" s="3" t="str">
        <f t="shared" si="51"/>
        <v/>
      </c>
      <c r="BD254" s="3" t="str">
        <f>IF($A254="","",IF((AND($A254="ADD",OR(BC254="",BC254="Vested Assets"))),"12",(_xlfn.XLOOKUP(BC254,ud_work_category[lookupValue],ud_work_category[lookupKey],""))))</f>
        <v/>
      </c>
      <c r="BE254" s="7"/>
      <c r="BF254" s="2" t="str">
        <f t="shared" si="52"/>
        <v/>
      </c>
      <c r="BG254" s="2" t="str">
        <f t="shared" si="53"/>
        <v/>
      </c>
      <c r="BH254" s="3" t="str">
        <f t="shared" si="54"/>
        <v/>
      </c>
      <c r="BI254" s="3" t="str">
        <f>IF($A254="","",IF((AND($A254="ADD",OR(BH254="",BH254="Excellent"))),"1",(_xlfn.XLOOKUP(BH254,condition[lookupValue],condition[lookupKey],""))))</f>
        <v/>
      </c>
      <c r="BJ254" s="8" t="str">
        <f t="shared" si="55"/>
        <v/>
      </c>
      <c r="BK254" s="9"/>
    </row>
    <row r="255" spans="2:63"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Q255" s="3" t="str">
        <f>IF($A255="ADD",IF(NOT(ISBLANK(AP255)),_xlfn.XLOOKUP(AP255,ud_replacement_status[lookupValue],ud_replacement_status[lookupKey],"ERROR"),""), "")</f>
        <v/>
      </c>
      <c r="AR255" s="8"/>
      <c r="AT255" s="3" t="str">
        <f>IF($A255="ADD",IF(NOT(ISBLANK(AS255)),_xlfn.XLOOKUP(AS255,ar_replace_reason[lookupValue],ar_replace_reason[lookupKey],"ERROR"),""), "")</f>
        <v/>
      </c>
      <c r="AU255" s="3" t="str">
        <f t="shared" si="48"/>
        <v/>
      </c>
      <c r="AV255" s="3" t="str">
        <f>IF($A255="","",IF((AND($A255="ADD",OR(AU255="",AU255="Queenstown-Lakes District Council"))),"70",(_xlfn.XLOOKUP(AU255,ud_organisation_owner[lookupValue],ud_organisation_owner[lookupKey],""))))</f>
        <v/>
      </c>
      <c r="AW255" s="3" t="str">
        <f t="shared" si="49"/>
        <v/>
      </c>
      <c r="AX255" s="3" t="str">
        <f>IF($A255="","",IF((AND($A255="ADD",OR(AW255="",AW255="Queenstown-Lakes District Council"))),"70",(_xlfn.XLOOKUP(AW255,ud_organisation_owner[lookupValue],ud_organisation_owner[lookupKey],""))))</f>
        <v/>
      </c>
      <c r="AY255" s="3" t="str">
        <f t="shared" si="50"/>
        <v/>
      </c>
      <c r="AZ255" s="3" t="str">
        <f>IF($A255="","",IF((AND($A255="ADD",OR(AY255="",AY255="Local Authority"))),"17",(_xlfn.XLOOKUP(AY255,ud_sub_organisation[lookupValue],ud_sub_organisation[lookupKey],""))))</f>
        <v/>
      </c>
      <c r="BB255" s="3" t="str">
        <f>IF($A255="ADD",IF(NOT(ISBLANK(BA255)),_xlfn.XLOOKUP(BA255,ud_maintenance_organisation[lookupValue],ud_maintenance_organisation[lookupKey],"ERROR"),""), "")</f>
        <v/>
      </c>
      <c r="BC255" s="3" t="str">
        <f t="shared" si="51"/>
        <v/>
      </c>
      <c r="BD255" s="3" t="str">
        <f>IF($A255="","",IF((AND($A255="ADD",OR(BC255="",BC255="Vested Assets"))),"12",(_xlfn.XLOOKUP(BC255,ud_work_category[lookupValue],ud_work_category[lookupKey],""))))</f>
        <v/>
      </c>
      <c r="BE255" s="7"/>
      <c r="BF255" s="2" t="str">
        <f t="shared" si="52"/>
        <v/>
      </c>
      <c r="BG255" s="2" t="str">
        <f t="shared" si="53"/>
        <v/>
      </c>
      <c r="BH255" s="3" t="str">
        <f t="shared" si="54"/>
        <v/>
      </c>
      <c r="BI255" s="3" t="str">
        <f>IF($A255="","",IF((AND($A255="ADD",OR(BH255="",BH255="Excellent"))),"1",(_xlfn.XLOOKUP(BH255,condition[lookupValue],condition[lookupKey],""))))</f>
        <v/>
      </c>
      <c r="BJ255" s="8" t="str">
        <f t="shared" si="55"/>
        <v/>
      </c>
      <c r="BK255" s="9"/>
    </row>
    <row r="256" spans="2:63"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Q256" s="3" t="str">
        <f>IF($A256="ADD",IF(NOT(ISBLANK(AP256)),_xlfn.XLOOKUP(AP256,ud_replacement_status[lookupValue],ud_replacement_status[lookupKey],"ERROR"),""), "")</f>
        <v/>
      </c>
      <c r="AR256" s="8"/>
      <c r="AT256" s="3" t="str">
        <f>IF($A256="ADD",IF(NOT(ISBLANK(AS256)),_xlfn.XLOOKUP(AS256,ar_replace_reason[lookupValue],ar_replace_reason[lookupKey],"ERROR"),""), "")</f>
        <v/>
      </c>
      <c r="AU256" s="3" t="str">
        <f t="shared" si="48"/>
        <v/>
      </c>
      <c r="AV256" s="3" t="str">
        <f>IF($A256="","",IF((AND($A256="ADD",OR(AU256="",AU256="Queenstown-Lakes District Council"))),"70",(_xlfn.XLOOKUP(AU256,ud_organisation_owner[lookupValue],ud_organisation_owner[lookupKey],""))))</f>
        <v/>
      </c>
      <c r="AW256" s="3" t="str">
        <f t="shared" si="49"/>
        <v/>
      </c>
      <c r="AX256" s="3" t="str">
        <f>IF($A256="","",IF((AND($A256="ADD",OR(AW256="",AW256="Queenstown-Lakes District Council"))),"70",(_xlfn.XLOOKUP(AW256,ud_organisation_owner[lookupValue],ud_organisation_owner[lookupKey],""))))</f>
        <v/>
      </c>
      <c r="AY256" s="3" t="str">
        <f t="shared" si="50"/>
        <v/>
      </c>
      <c r="AZ256" s="3" t="str">
        <f>IF($A256="","",IF((AND($A256="ADD",OR(AY256="",AY256="Local Authority"))),"17",(_xlfn.XLOOKUP(AY256,ud_sub_organisation[lookupValue],ud_sub_organisation[lookupKey],""))))</f>
        <v/>
      </c>
      <c r="BB256" s="3" t="str">
        <f>IF($A256="ADD",IF(NOT(ISBLANK(BA256)),_xlfn.XLOOKUP(BA256,ud_maintenance_organisation[lookupValue],ud_maintenance_organisation[lookupKey],"ERROR"),""), "")</f>
        <v/>
      </c>
      <c r="BC256" s="3" t="str">
        <f t="shared" si="51"/>
        <v/>
      </c>
      <c r="BD256" s="3" t="str">
        <f>IF($A256="","",IF((AND($A256="ADD",OR(BC256="",BC256="Vested Assets"))),"12",(_xlfn.XLOOKUP(BC256,ud_work_category[lookupValue],ud_work_category[lookupKey],""))))</f>
        <v/>
      </c>
      <c r="BE256" s="7"/>
      <c r="BF256" s="2" t="str">
        <f t="shared" si="52"/>
        <v/>
      </c>
      <c r="BG256" s="2" t="str">
        <f t="shared" si="53"/>
        <v/>
      </c>
      <c r="BH256" s="3" t="str">
        <f t="shared" si="54"/>
        <v/>
      </c>
      <c r="BI256" s="3" t="str">
        <f>IF($A256="","",IF((AND($A256="ADD",OR(BH256="",BH256="Excellent"))),"1",(_xlfn.XLOOKUP(BH256,condition[lookupValue],condition[lookupKey],""))))</f>
        <v/>
      </c>
      <c r="BJ256" s="8" t="str">
        <f t="shared" si="55"/>
        <v/>
      </c>
      <c r="BK256" s="9"/>
    </row>
    <row r="257" spans="2:63"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Q257" s="3" t="str">
        <f>IF($A257="ADD",IF(NOT(ISBLANK(AP257)),_xlfn.XLOOKUP(AP257,ud_replacement_status[lookupValue],ud_replacement_status[lookupKey],"ERROR"),""), "")</f>
        <v/>
      </c>
      <c r="AR257" s="8"/>
      <c r="AT257" s="3" t="str">
        <f>IF($A257="ADD",IF(NOT(ISBLANK(AS257)),_xlfn.XLOOKUP(AS257,ar_replace_reason[lookupValue],ar_replace_reason[lookupKey],"ERROR"),""), "")</f>
        <v/>
      </c>
      <c r="AU257" s="3" t="str">
        <f t="shared" si="48"/>
        <v/>
      </c>
      <c r="AV257" s="3" t="str">
        <f>IF($A257="","",IF((AND($A257="ADD",OR(AU257="",AU257="Queenstown-Lakes District Council"))),"70",(_xlfn.XLOOKUP(AU257,ud_organisation_owner[lookupValue],ud_organisation_owner[lookupKey],""))))</f>
        <v/>
      </c>
      <c r="AW257" s="3" t="str">
        <f t="shared" si="49"/>
        <v/>
      </c>
      <c r="AX257" s="3" t="str">
        <f>IF($A257="","",IF((AND($A257="ADD",OR(AW257="",AW257="Queenstown-Lakes District Council"))),"70",(_xlfn.XLOOKUP(AW257,ud_organisation_owner[lookupValue],ud_organisation_owner[lookupKey],""))))</f>
        <v/>
      </c>
      <c r="AY257" s="3" t="str">
        <f t="shared" si="50"/>
        <v/>
      </c>
      <c r="AZ257" s="3" t="str">
        <f>IF($A257="","",IF((AND($A257="ADD",OR(AY257="",AY257="Local Authority"))),"17",(_xlfn.XLOOKUP(AY257,ud_sub_organisation[lookupValue],ud_sub_organisation[lookupKey],""))))</f>
        <v/>
      </c>
      <c r="BB257" s="3" t="str">
        <f>IF($A257="ADD",IF(NOT(ISBLANK(BA257)),_xlfn.XLOOKUP(BA257,ud_maintenance_organisation[lookupValue],ud_maintenance_organisation[lookupKey],"ERROR"),""), "")</f>
        <v/>
      </c>
      <c r="BC257" s="3" t="str">
        <f t="shared" si="51"/>
        <v/>
      </c>
      <c r="BD257" s="3" t="str">
        <f>IF($A257="","",IF((AND($A257="ADD",OR(BC257="",BC257="Vested Assets"))),"12",(_xlfn.XLOOKUP(BC257,ud_work_category[lookupValue],ud_work_category[lookupKey],""))))</f>
        <v/>
      </c>
      <c r="BE257" s="7"/>
      <c r="BF257" s="2" t="str">
        <f t="shared" si="52"/>
        <v/>
      </c>
      <c r="BG257" s="2" t="str">
        <f t="shared" si="53"/>
        <v/>
      </c>
      <c r="BH257" s="3" t="str">
        <f t="shared" si="54"/>
        <v/>
      </c>
      <c r="BI257" s="3" t="str">
        <f>IF($A257="","",IF((AND($A257="ADD",OR(BH257="",BH257="Excellent"))),"1",(_xlfn.XLOOKUP(BH257,condition[lookupValue],condition[lookupKey],""))))</f>
        <v/>
      </c>
      <c r="BJ257" s="8" t="str">
        <f t="shared" si="55"/>
        <v/>
      </c>
      <c r="BK257" s="9"/>
    </row>
    <row r="258" spans="2:63"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Q258" s="3" t="str">
        <f>IF($A258="ADD",IF(NOT(ISBLANK(AP258)),_xlfn.XLOOKUP(AP258,ud_replacement_status[lookupValue],ud_replacement_status[lookupKey],"ERROR"),""), "")</f>
        <v/>
      </c>
      <c r="AR258" s="8"/>
      <c r="AT258" s="3" t="str">
        <f>IF($A258="ADD",IF(NOT(ISBLANK(AS258)),_xlfn.XLOOKUP(AS258,ar_replace_reason[lookupValue],ar_replace_reason[lookupKey],"ERROR"),""), "")</f>
        <v/>
      </c>
      <c r="AU258" s="3" t="str">
        <f t="shared" si="48"/>
        <v/>
      </c>
      <c r="AV258" s="3" t="str">
        <f>IF($A258="","",IF((AND($A258="ADD",OR(AU258="",AU258="Queenstown-Lakes District Council"))),"70",(_xlfn.XLOOKUP(AU258,ud_organisation_owner[lookupValue],ud_organisation_owner[lookupKey],""))))</f>
        <v/>
      </c>
      <c r="AW258" s="3" t="str">
        <f t="shared" si="49"/>
        <v/>
      </c>
      <c r="AX258" s="3" t="str">
        <f>IF($A258="","",IF((AND($A258="ADD",OR(AW258="",AW258="Queenstown-Lakes District Council"))),"70",(_xlfn.XLOOKUP(AW258,ud_organisation_owner[lookupValue],ud_organisation_owner[lookupKey],""))))</f>
        <v/>
      </c>
      <c r="AY258" s="3" t="str">
        <f t="shared" si="50"/>
        <v/>
      </c>
      <c r="AZ258" s="3" t="str">
        <f>IF($A258="","",IF((AND($A258="ADD",OR(AY258="",AY258="Local Authority"))),"17",(_xlfn.XLOOKUP(AY258,ud_sub_organisation[lookupValue],ud_sub_organisation[lookupKey],""))))</f>
        <v/>
      </c>
      <c r="BB258" s="3" t="str">
        <f>IF($A258="ADD",IF(NOT(ISBLANK(BA258)),_xlfn.XLOOKUP(BA258,ud_maintenance_organisation[lookupValue],ud_maintenance_organisation[lookupKey],"ERROR"),""), "")</f>
        <v/>
      </c>
      <c r="BC258" s="3" t="str">
        <f t="shared" si="51"/>
        <v/>
      </c>
      <c r="BD258" s="3" t="str">
        <f>IF($A258="","",IF((AND($A258="ADD",OR(BC258="",BC258="Vested Assets"))),"12",(_xlfn.XLOOKUP(BC258,ud_work_category[lookupValue],ud_work_category[lookupKey],""))))</f>
        <v/>
      </c>
      <c r="BE258" s="7"/>
      <c r="BF258" s="2" t="str">
        <f t="shared" si="52"/>
        <v/>
      </c>
      <c r="BG258" s="2" t="str">
        <f t="shared" si="53"/>
        <v/>
      </c>
      <c r="BH258" s="3" t="str">
        <f t="shared" si="54"/>
        <v/>
      </c>
      <c r="BI258" s="3" t="str">
        <f>IF($A258="","",IF((AND($A258="ADD",OR(BH258="",BH258="Excellent"))),"1",(_xlfn.XLOOKUP(BH258,condition[lookupValue],condition[lookupKey],""))))</f>
        <v/>
      </c>
      <c r="BJ258" s="8" t="str">
        <f t="shared" si="55"/>
        <v/>
      </c>
      <c r="BK258" s="9"/>
    </row>
    <row r="259" spans="2:63"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Q259" s="3" t="str">
        <f>IF($A259="ADD",IF(NOT(ISBLANK(AP259)),_xlfn.XLOOKUP(AP259,ud_replacement_status[lookupValue],ud_replacement_status[lookupKey],"ERROR"),""), "")</f>
        <v/>
      </c>
      <c r="AR259" s="8"/>
      <c r="AT259" s="3" t="str">
        <f>IF($A259="ADD",IF(NOT(ISBLANK(AS259)),_xlfn.XLOOKUP(AS259,ar_replace_reason[lookupValue],ar_replace_reason[lookupKey],"ERROR"),""), "")</f>
        <v/>
      </c>
      <c r="AU259" s="3" t="str">
        <f t="shared" si="48"/>
        <v/>
      </c>
      <c r="AV259" s="3" t="str">
        <f>IF($A259="","",IF((AND($A259="ADD",OR(AU259="",AU259="Queenstown-Lakes District Council"))),"70",(_xlfn.XLOOKUP(AU259,ud_organisation_owner[lookupValue],ud_organisation_owner[lookupKey],""))))</f>
        <v/>
      </c>
      <c r="AW259" s="3" t="str">
        <f t="shared" si="49"/>
        <v/>
      </c>
      <c r="AX259" s="3" t="str">
        <f>IF($A259="","",IF((AND($A259="ADD",OR(AW259="",AW259="Queenstown-Lakes District Council"))),"70",(_xlfn.XLOOKUP(AW259,ud_organisation_owner[lookupValue],ud_organisation_owner[lookupKey],""))))</f>
        <v/>
      </c>
      <c r="AY259" s="3" t="str">
        <f t="shared" si="50"/>
        <v/>
      </c>
      <c r="AZ259" s="3" t="str">
        <f>IF($A259="","",IF((AND($A259="ADD",OR(AY259="",AY259="Local Authority"))),"17",(_xlfn.XLOOKUP(AY259,ud_sub_organisation[lookupValue],ud_sub_organisation[lookupKey],""))))</f>
        <v/>
      </c>
      <c r="BB259" s="3" t="str">
        <f>IF($A259="ADD",IF(NOT(ISBLANK(BA259)),_xlfn.XLOOKUP(BA259,ud_maintenance_organisation[lookupValue],ud_maintenance_organisation[lookupKey],"ERROR"),""), "")</f>
        <v/>
      </c>
      <c r="BC259" s="3" t="str">
        <f t="shared" si="51"/>
        <v/>
      </c>
      <c r="BD259" s="3" t="str">
        <f>IF($A259="","",IF((AND($A259="ADD",OR(BC259="",BC259="Vested Assets"))),"12",(_xlfn.XLOOKUP(BC259,ud_work_category[lookupValue],ud_work_category[lookupKey],""))))</f>
        <v/>
      </c>
      <c r="BE259" s="7"/>
      <c r="BF259" s="2" t="str">
        <f t="shared" si="52"/>
        <v/>
      </c>
      <c r="BG259" s="2" t="str">
        <f t="shared" si="53"/>
        <v/>
      </c>
      <c r="BH259" s="3" t="str">
        <f t="shared" si="54"/>
        <v/>
      </c>
      <c r="BI259" s="3" t="str">
        <f>IF($A259="","",IF((AND($A259="ADD",OR(BH259="",BH259="Excellent"))),"1",(_xlfn.XLOOKUP(BH259,condition[lookupValue],condition[lookupKey],""))))</f>
        <v/>
      </c>
      <c r="BJ259" s="8" t="str">
        <f t="shared" si="55"/>
        <v/>
      </c>
      <c r="BK259" s="9"/>
    </row>
    <row r="260" spans="2:63"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Q260" s="3" t="str">
        <f>IF($A260="ADD",IF(NOT(ISBLANK(AP260)),_xlfn.XLOOKUP(AP260,ud_replacement_status[lookupValue],ud_replacement_status[lookupKey],"ERROR"),""), "")</f>
        <v/>
      </c>
      <c r="AR260" s="8"/>
      <c r="AT260" s="3" t="str">
        <f>IF($A260="ADD",IF(NOT(ISBLANK(AS260)),_xlfn.XLOOKUP(AS260,ar_replace_reason[lookupValue],ar_replace_reason[lookupKey],"ERROR"),""), "")</f>
        <v/>
      </c>
      <c r="AU260" s="3" t="str">
        <f t="shared" si="48"/>
        <v/>
      </c>
      <c r="AV260" s="3" t="str">
        <f>IF($A260="","",IF((AND($A260="ADD",OR(AU260="",AU260="Queenstown-Lakes District Council"))),"70",(_xlfn.XLOOKUP(AU260,ud_organisation_owner[lookupValue],ud_organisation_owner[lookupKey],""))))</f>
        <v/>
      </c>
      <c r="AW260" s="3" t="str">
        <f t="shared" si="49"/>
        <v/>
      </c>
      <c r="AX260" s="3" t="str">
        <f>IF($A260="","",IF((AND($A260="ADD",OR(AW260="",AW260="Queenstown-Lakes District Council"))),"70",(_xlfn.XLOOKUP(AW260,ud_organisation_owner[lookupValue],ud_organisation_owner[lookupKey],""))))</f>
        <v/>
      </c>
      <c r="AY260" s="3" t="str">
        <f t="shared" si="50"/>
        <v/>
      </c>
      <c r="AZ260" s="3" t="str">
        <f>IF($A260="","",IF((AND($A260="ADD",OR(AY260="",AY260="Local Authority"))),"17",(_xlfn.XLOOKUP(AY260,ud_sub_organisation[lookupValue],ud_sub_organisation[lookupKey],""))))</f>
        <v/>
      </c>
      <c r="BB260" s="3" t="str">
        <f>IF($A260="ADD",IF(NOT(ISBLANK(BA260)),_xlfn.XLOOKUP(BA260,ud_maintenance_organisation[lookupValue],ud_maintenance_organisation[lookupKey],"ERROR"),""), "")</f>
        <v/>
      </c>
      <c r="BC260" s="3" t="str">
        <f t="shared" si="51"/>
        <v/>
      </c>
      <c r="BD260" s="3" t="str">
        <f>IF($A260="","",IF((AND($A260="ADD",OR(BC260="",BC260="Vested Assets"))),"12",(_xlfn.XLOOKUP(BC260,ud_work_category[lookupValue],ud_work_category[lookupKey],""))))</f>
        <v/>
      </c>
      <c r="BE260" s="7"/>
      <c r="BF260" s="2" t="str">
        <f t="shared" si="52"/>
        <v/>
      </c>
      <c r="BG260" s="2" t="str">
        <f t="shared" si="53"/>
        <v/>
      </c>
      <c r="BH260" s="3" t="str">
        <f t="shared" si="54"/>
        <v/>
      </c>
      <c r="BI260" s="3" t="str">
        <f>IF($A260="","",IF((AND($A260="ADD",OR(BH260="",BH260="Excellent"))),"1",(_xlfn.XLOOKUP(BH260,condition[lookupValue],condition[lookupKey],""))))</f>
        <v/>
      </c>
      <c r="BJ260" s="8" t="str">
        <f t="shared" si="55"/>
        <v/>
      </c>
      <c r="BK260" s="9"/>
    </row>
    <row r="261" spans="2:63"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Q261" s="3" t="str">
        <f>IF($A261="ADD",IF(NOT(ISBLANK(AP261)),_xlfn.XLOOKUP(AP261,ud_replacement_status[lookupValue],ud_replacement_status[lookupKey],"ERROR"),""), "")</f>
        <v/>
      </c>
      <c r="AR261" s="8"/>
      <c r="AT261" s="3" t="str">
        <f>IF($A261="ADD",IF(NOT(ISBLANK(AS261)),_xlfn.XLOOKUP(AS261,ar_replace_reason[lookupValue],ar_replace_reason[lookupKey],"ERROR"),""), "")</f>
        <v/>
      </c>
      <c r="AU261" s="3" t="str">
        <f t="shared" si="48"/>
        <v/>
      </c>
      <c r="AV261" s="3" t="str">
        <f>IF($A261="","",IF((AND($A261="ADD",OR(AU261="",AU261="Queenstown-Lakes District Council"))),"70",(_xlfn.XLOOKUP(AU261,ud_organisation_owner[lookupValue],ud_organisation_owner[lookupKey],""))))</f>
        <v/>
      </c>
      <c r="AW261" s="3" t="str">
        <f t="shared" si="49"/>
        <v/>
      </c>
      <c r="AX261" s="3" t="str">
        <f>IF($A261="","",IF((AND($A261="ADD",OR(AW261="",AW261="Queenstown-Lakes District Council"))),"70",(_xlfn.XLOOKUP(AW261,ud_organisation_owner[lookupValue],ud_organisation_owner[lookupKey],""))))</f>
        <v/>
      </c>
      <c r="AY261" s="3" t="str">
        <f t="shared" si="50"/>
        <v/>
      </c>
      <c r="AZ261" s="3" t="str">
        <f>IF($A261="","",IF((AND($A261="ADD",OR(AY261="",AY261="Local Authority"))),"17",(_xlfn.XLOOKUP(AY261,ud_sub_organisation[lookupValue],ud_sub_organisation[lookupKey],""))))</f>
        <v/>
      </c>
      <c r="BB261" s="3" t="str">
        <f>IF($A261="ADD",IF(NOT(ISBLANK(BA261)),_xlfn.XLOOKUP(BA261,ud_maintenance_organisation[lookupValue],ud_maintenance_organisation[lookupKey],"ERROR"),""), "")</f>
        <v/>
      </c>
      <c r="BC261" s="3" t="str">
        <f t="shared" si="51"/>
        <v/>
      </c>
      <c r="BD261" s="3" t="str">
        <f>IF($A261="","",IF((AND($A261="ADD",OR(BC261="",BC261="Vested Assets"))),"12",(_xlfn.XLOOKUP(BC261,ud_work_category[lookupValue],ud_work_category[lookupKey],""))))</f>
        <v/>
      </c>
      <c r="BE261" s="7"/>
      <c r="BF261" s="2" t="str">
        <f t="shared" si="52"/>
        <v/>
      </c>
      <c r="BG261" s="2" t="str">
        <f t="shared" si="53"/>
        <v/>
      </c>
      <c r="BH261" s="3" t="str">
        <f t="shared" si="54"/>
        <v/>
      </c>
      <c r="BI261" s="3" t="str">
        <f>IF($A261="","",IF((AND($A261="ADD",OR(BH261="",BH261="Excellent"))),"1",(_xlfn.XLOOKUP(BH261,condition[lookupValue],condition[lookupKey],""))))</f>
        <v/>
      </c>
      <c r="BJ261" s="8" t="str">
        <f t="shared" si="55"/>
        <v/>
      </c>
      <c r="BK261" s="9"/>
    </row>
    <row r="262" spans="2:63"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Q262" s="3" t="str">
        <f>IF($A262="ADD",IF(NOT(ISBLANK(AP262)),_xlfn.XLOOKUP(AP262,ud_replacement_status[lookupValue],ud_replacement_status[lookupKey],"ERROR"),""), "")</f>
        <v/>
      </c>
      <c r="AR262" s="8"/>
      <c r="AT262" s="3" t="str">
        <f>IF($A262="ADD",IF(NOT(ISBLANK(AS262)),_xlfn.XLOOKUP(AS262,ar_replace_reason[lookupValue],ar_replace_reason[lookupKey],"ERROR"),""), "")</f>
        <v/>
      </c>
      <c r="AU262" s="3" t="str">
        <f t="shared" si="48"/>
        <v/>
      </c>
      <c r="AV262" s="3" t="str">
        <f>IF($A262="","",IF((AND($A262="ADD",OR(AU262="",AU262="Queenstown-Lakes District Council"))),"70",(_xlfn.XLOOKUP(AU262,ud_organisation_owner[lookupValue],ud_organisation_owner[lookupKey],""))))</f>
        <v/>
      </c>
      <c r="AW262" s="3" t="str">
        <f t="shared" si="49"/>
        <v/>
      </c>
      <c r="AX262" s="3" t="str">
        <f>IF($A262="","",IF((AND($A262="ADD",OR(AW262="",AW262="Queenstown-Lakes District Council"))),"70",(_xlfn.XLOOKUP(AW262,ud_organisation_owner[lookupValue],ud_organisation_owner[lookupKey],""))))</f>
        <v/>
      </c>
      <c r="AY262" s="3" t="str">
        <f t="shared" si="50"/>
        <v/>
      </c>
      <c r="AZ262" s="3" t="str">
        <f>IF($A262="","",IF((AND($A262="ADD",OR(AY262="",AY262="Local Authority"))),"17",(_xlfn.XLOOKUP(AY262,ud_sub_organisation[lookupValue],ud_sub_organisation[lookupKey],""))))</f>
        <v/>
      </c>
      <c r="BB262" s="3" t="str">
        <f>IF($A262="ADD",IF(NOT(ISBLANK(BA262)),_xlfn.XLOOKUP(BA262,ud_maintenance_organisation[lookupValue],ud_maintenance_organisation[lookupKey],"ERROR"),""), "")</f>
        <v/>
      </c>
      <c r="BC262" s="3" t="str">
        <f t="shared" si="51"/>
        <v/>
      </c>
      <c r="BD262" s="3" t="str">
        <f>IF($A262="","",IF((AND($A262="ADD",OR(BC262="",BC262="Vested Assets"))),"12",(_xlfn.XLOOKUP(BC262,ud_work_category[lookupValue],ud_work_category[lookupKey],""))))</f>
        <v/>
      </c>
      <c r="BE262" s="7"/>
      <c r="BF262" s="2" t="str">
        <f t="shared" si="52"/>
        <v/>
      </c>
      <c r="BG262" s="2" t="str">
        <f t="shared" si="53"/>
        <v/>
      </c>
      <c r="BH262" s="3" t="str">
        <f t="shared" si="54"/>
        <v/>
      </c>
      <c r="BI262" s="3" t="str">
        <f>IF($A262="","",IF((AND($A262="ADD",OR(BH262="",BH262="Excellent"))),"1",(_xlfn.XLOOKUP(BH262,condition[lookupValue],condition[lookupKey],""))))</f>
        <v/>
      </c>
      <c r="BJ262" s="8" t="str">
        <f t="shared" si="55"/>
        <v/>
      </c>
      <c r="BK262" s="9"/>
    </row>
    <row r="263" spans="2:63"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Q263" s="3" t="str">
        <f>IF($A263="ADD",IF(NOT(ISBLANK(AP263)),_xlfn.XLOOKUP(AP263,ud_replacement_status[lookupValue],ud_replacement_status[lookupKey],"ERROR"),""), "")</f>
        <v/>
      </c>
      <c r="AR263" s="8"/>
      <c r="AT263" s="3" t="str">
        <f>IF($A263="ADD",IF(NOT(ISBLANK(AS263)),_xlfn.XLOOKUP(AS263,ar_replace_reason[lookupValue],ar_replace_reason[lookupKey],"ERROR"),""), "")</f>
        <v/>
      </c>
      <c r="AU263" s="3" t="str">
        <f t="shared" si="48"/>
        <v/>
      </c>
      <c r="AV263" s="3" t="str">
        <f>IF($A263="","",IF((AND($A263="ADD",OR(AU263="",AU263="Queenstown-Lakes District Council"))),"70",(_xlfn.XLOOKUP(AU263,ud_organisation_owner[lookupValue],ud_organisation_owner[lookupKey],""))))</f>
        <v/>
      </c>
      <c r="AW263" s="3" t="str">
        <f t="shared" si="49"/>
        <v/>
      </c>
      <c r="AX263" s="3" t="str">
        <f>IF($A263="","",IF((AND($A263="ADD",OR(AW263="",AW263="Queenstown-Lakes District Council"))),"70",(_xlfn.XLOOKUP(AW263,ud_organisation_owner[lookupValue],ud_organisation_owner[lookupKey],""))))</f>
        <v/>
      </c>
      <c r="AY263" s="3" t="str">
        <f t="shared" si="50"/>
        <v/>
      </c>
      <c r="AZ263" s="3" t="str">
        <f>IF($A263="","",IF((AND($A263="ADD",OR(AY263="",AY263="Local Authority"))),"17",(_xlfn.XLOOKUP(AY263,ud_sub_organisation[lookupValue],ud_sub_organisation[lookupKey],""))))</f>
        <v/>
      </c>
      <c r="BB263" s="3" t="str">
        <f>IF($A263="ADD",IF(NOT(ISBLANK(BA263)),_xlfn.XLOOKUP(BA263,ud_maintenance_organisation[lookupValue],ud_maintenance_organisation[lookupKey],"ERROR"),""), "")</f>
        <v/>
      </c>
      <c r="BC263" s="3" t="str">
        <f t="shared" si="51"/>
        <v/>
      </c>
      <c r="BD263" s="3" t="str">
        <f>IF($A263="","",IF((AND($A263="ADD",OR(BC263="",BC263="Vested Assets"))),"12",(_xlfn.XLOOKUP(BC263,ud_work_category[lookupValue],ud_work_category[lookupKey],""))))</f>
        <v/>
      </c>
      <c r="BE263" s="7"/>
      <c r="BF263" s="2" t="str">
        <f t="shared" si="52"/>
        <v/>
      </c>
      <c r="BG263" s="2" t="str">
        <f t="shared" si="53"/>
        <v/>
      </c>
      <c r="BH263" s="3" t="str">
        <f t="shared" si="54"/>
        <v/>
      </c>
      <c r="BI263" s="3" t="str">
        <f>IF($A263="","",IF((AND($A263="ADD",OR(BH263="",BH263="Excellent"))),"1",(_xlfn.XLOOKUP(BH263,condition[lookupValue],condition[lookupKey],""))))</f>
        <v/>
      </c>
      <c r="BJ263" s="8" t="str">
        <f t="shared" si="55"/>
        <v/>
      </c>
      <c r="BK263" s="9"/>
    </row>
    <row r="264" spans="2:63"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Q264" s="3" t="str">
        <f>IF($A264="ADD",IF(NOT(ISBLANK(AP264)),_xlfn.XLOOKUP(AP264,ud_replacement_status[lookupValue],ud_replacement_status[lookupKey],"ERROR"),""), "")</f>
        <v/>
      </c>
      <c r="AR264" s="8"/>
      <c r="AT264" s="3" t="str">
        <f>IF($A264="ADD",IF(NOT(ISBLANK(AS264)),_xlfn.XLOOKUP(AS264,ar_replace_reason[lookupValue],ar_replace_reason[lookupKey],"ERROR"),""), "")</f>
        <v/>
      </c>
      <c r="AU264" s="3" t="str">
        <f t="shared" si="48"/>
        <v/>
      </c>
      <c r="AV264" s="3" t="str">
        <f>IF($A264="","",IF((AND($A264="ADD",OR(AU264="",AU264="Queenstown-Lakes District Council"))),"70",(_xlfn.XLOOKUP(AU264,ud_organisation_owner[lookupValue],ud_organisation_owner[lookupKey],""))))</f>
        <v/>
      </c>
      <c r="AW264" s="3" t="str">
        <f t="shared" si="49"/>
        <v/>
      </c>
      <c r="AX264" s="3" t="str">
        <f>IF($A264="","",IF((AND($A264="ADD",OR(AW264="",AW264="Queenstown-Lakes District Council"))),"70",(_xlfn.XLOOKUP(AW264,ud_organisation_owner[lookupValue],ud_organisation_owner[lookupKey],""))))</f>
        <v/>
      </c>
      <c r="AY264" s="3" t="str">
        <f t="shared" si="50"/>
        <v/>
      </c>
      <c r="AZ264" s="3" t="str">
        <f>IF($A264="","",IF((AND($A264="ADD",OR(AY264="",AY264="Local Authority"))),"17",(_xlfn.XLOOKUP(AY264,ud_sub_organisation[lookupValue],ud_sub_organisation[lookupKey],""))))</f>
        <v/>
      </c>
      <c r="BB264" s="3" t="str">
        <f>IF($A264="ADD",IF(NOT(ISBLANK(BA264)),_xlfn.XLOOKUP(BA264,ud_maintenance_organisation[lookupValue],ud_maintenance_organisation[lookupKey],"ERROR"),""), "")</f>
        <v/>
      </c>
      <c r="BC264" s="3" t="str">
        <f t="shared" si="51"/>
        <v/>
      </c>
      <c r="BD264" s="3" t="str">
        <f>IF($A264="","",IF((AND($A264="ADD",OR(BC264="",BC264="Vested Assets"))),"12",(_xlfn.XLOOKUP(BC264,ud_work_category[lookupValue],ud_work_category[lookupKey],""))))</f>
        <v/>
      </c>
      <c r="BE264" s="7"/>
      <c r="BF264" s="2" t="str">
        <f t="shared" si="52"/>
        <v/>
      </c>
      <c r="BG264" s="2" t="str">
        <f t="shared" si="53"/>
        <v/>
      </c>
      <c r="BH264" s="3" t="str">
        <f t="shared" si="54"/>
        <v/>
      </c>
      <c r="BI264" s="3" t="str">
        <f>IF($A264="","",IF((AND($A264="ADD",OR(BH264="",BH264="Excellent"))),"1",(_xlfn.XLOOKUP(BH264,condition[lookupValue],condition[lookupKey],""))))</f>
        <v/>
      </c>
      <c r="BJ264" s="8" t="str">
        <f t="shared" si="55"/>
        <v/>
      </c>
      <c r="BK264" s="9"/>
    </row>
    <row r="265" spans="2:63"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Q265" s="3" t="str">
        <f>IF($A265="ADD",IF(NOT(ISBLANK(AP265)),_xlfn.XLOOKUP(AP265,ud_replacement_status[lookupValue],ud_replacement_status[lookupKey],"ERROR"),""), "")</f>
        <v/>
      </c>
      <c r="AR265" s="8"/>
      <c r="AT265" s="3" t="str">
        <f>IF($A265="ADD",IF(NOT(ISBLANK(AS265)),_xlfn.XLOOKUP(AS265,ar_replace_reason[lookupValue],ar_replace_reason[lookupKey],"ERROR"),""), "")</f>
        <v/>
      </c>
      <c r="AU265" s="3" t="str">
        <f t="shared" si="48"/>
        <v/>
      </c>
      <c r="AV265" s="3" t="str">
        <f>IF($A265="","",IF((AND($A265="ADD",OR(AU265="",AU265="Queenstown-Lakes District Council"))),"70",(_xlfn.XLOOKUP(AU265,ud_organisation_owner[lookupValue],ud_organisation_owner[lookupKey],""))))</f>
        <v/>
      </c>
      <c r="AW265" s="3" t="str">
        <f t="shared" si="49"/>
        <v/>
      </c>
      <c r="AX265" s="3" t="str">
        <f>IF($A265="","",IF((AND($A265="ADD",OR(AW265="",AW265="Queenstown-Lakes District Council"))),"70",(_xlfn.XLOOKUP(AW265,ud_organisation_owner[lookupValue],ud_organisation_owner[lookupKey],""))))</f>
        <v/>
      </c>
      <c r="AY265" s="3" t="str">
        <f t="shared" si="50"/>
        <v/>
      </c>
      <c r="AZ265" s="3" t="str">
        <f>IF($A265="","",IF((AND($A265="ADD",OR(AY265="",AY265="Local Authority"))),"17",(_xlfn.XLOOKUP(AY265,ud_sub_organisation[lookupValue],ud_sub_organisation[lookupKey],""))))</f>
        <v/>
      </c>
      <c r="BB265" s="3" t="str">
        <f>IF($A265="ADD",IF(NOT(ISBLANK(BA265)),_xlfn.XLOOKUP(BA265,ud_maintenance_organisation[lookupValue],ud_maintenance_organisation[lookupKey],"ERROR"),""), "")</f>
        <v/>
      </c>
      <c r="BC265" s="3" t="str">
        <f t="shared" si="51"/>
        <v/>
      </c>
      <c r="BD265" s="3" t="str">
        <f>IF($A265="","",IF((AND($A265="ADD",OR(BC265="",BC265="Vested Assets"))),"12",(_xlfn.XLOOKUP(BC265,ud_work_category[lookupValue],ud_work_category[lookupKey],""))))</f>
        <v/>
      </c>
      <c r="BE265" s="7"/>
      <c r="BF265" s="2" t="str">
        <f t="shared" si="52"/>
        <v/>
      </c>
      <c r="BG265" s="2" t="str">
        <f t="shared" si="53"/>
        <v/>
      </c>
      <c r="BH265" s="3" t="str">
        <f t="shared" si="54"/>
        <v/>
      </c>
      <c r="BI265" s="3" t="str">
        <f>IF($A265="","",IF((AND($A265="ADD",OR(BH265="",BH265="Excellent"))),"1",(_xlfn.XLOOKUP(BH265,condition[lookupValue],condition[lookupKey],""))))</f>
        <v/>
      </c>
      <c r="BJ265" s="8" t="str">
        <f t="shared" si="55"/>
        <v/>
      </c>
      <c r="BK265" s="9"/>
    </row>
    <row r="266" spans="2:63"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Q266" s="3" t="str">
        <f>IF($A266="ADD",IF(NOT(ISBLANK(AP266)),_xlfn.XLOOKUP(AP266,ud_replacement_status[lookupValue],ud_replacement_status[lookupKey],"ERROR"),""), "")</f>
        <v/>
      </c>
      <c r="AR266" s="8"/>
      <c r="AT266" s="3" t="str">
        <f>IF($A266="ADD",IF(NOT(ISBLANK(AS266)),_xlfn.XLOOKUP(AS266,ar_replace_reason[lookupValue],ar_replace_reason[lookupKey],"ERROR"),""), "")</f>
        <v/>
      </c>
      <c r="AU266" s="3" t="str">
        <f t="shared" si="48"/>
        <v/>
      </c>
      <c r="AV266" s="3" t="str">
        <f>IF($A266="","",IF((AND($A266="ADD",OR(AU266="",AU266="Queenstown-Lakes District Council"))),"70",(_xlfn.XLOOKUP(AU266,ud_organisation_owner[lookupValue],ud_organisation_owner[lookupKey],""))))</f>
        <v/>
      </c>
      <c r="AW266" s="3" t="str">
        <f t="shared" si="49"/>
        <v/>
      </c>
      <c r="AX266" s="3" t="str">
        <f>IF($A266="","",IF((AND($A266="ADD",OR(AW266="",AW266="Queenstown-Lakes District Council"))),"70",(_xlfn.XLOOKUP(AW266,ud_organisation_owner[lookupValue],ud_organisation_owner[lookupKey],""))))</f>
        <v/>
      </c>
      <c r="AY266" s="3" t="str">
        <f t="shared" si="50"/>
        <v/>
      </c>
      <c r="AZ266" s="3" t="str">
        <f>IF($A266="","",IF((AND($A266="ADD",OR(AY266="",AY266="Local Authority"))),"17",(_xlfn.XLOOKUP(AY266,ud_sub_organisation[lookupValue],ud_sub_organisation[lookupKey],""))))</f>
        <v/>
      </c>
      <c r="BB266" s="3" t="str">
        <f>IF($A266="ADD",IF(NOT(ISBLANK(BA266)),_xlfn.XLOOKUP(BA266,ud_maintenance_organisation[lookupValue],ud_maintenance_organisation[lookupKey],"ERROR"),""), "")</f>
        <v/>
      </c>
      <c r="BC266" s="3" t="str">
        <f t="shared" si="51"/>
        <v/>
      </c>
      <c r="BD266" s="3" t="str">
        <f>IF($A266="","",IF((AND($A266="ADD",OR(BC266="",BC266="Vested Assets"))),"12",(_xlfn.XLOOKUP(BC266,ud_work_category[lookupValue],ud_work_category[lookupKey],""))))</f>
        <v/>
      </c>
      <c r="BE266" s="7"/>
      <c r="BF266" s="2" t="str">
        <f t="shared" si="52"/>
        <v/>
      </c>
      <c r="BG266" s="2" t="str">
        <f t="shared" si="53"/>
        <v/>
      </c>
      <c r="BH266" s="3" t="str">
        <f t="shared" si="54"/>
        <v/>
      </c>
      <c r="BI266" s="3" t="str">
        <f>IF($A266="","",IF((AND($A266="ADD",OR(BH266="",BH266="Excellent"))),"1",(_xlfn.XLOOKUP(BH266,condition[lookupValue],condition[lookupKey],""))))</f>
        <v/>
      </c>
      <c r="BJ266" s="8" t="str">
        <f t="shared" si="55"/>
        <v/>
      </c>
      <c r="BK266" s="9"/>
    </row>
    <row r="267" spans="2:63"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Q267" s="3" t="str">
        <f>IF($A267="ADD",IF(NOT(ISBLANK(AP267)),_xlfn.XLOOKUP(AP267,ud_replacement_status[lookupValue],ud_replacement_status[lookupKey],"ERROR"),""), "")</f>
        <v/>
      </c>
      <c r="AR267" s="8"/>
      <c r="AT267" s="3" t="str">
        <f>IF($A267="ADD",IF(NOT(ISBLANK(AS267)),_xlfn.XLOOKUP(AS267,ar_replace_reason[lookupValue],ar_replace_reason[lookupKey],"ERROR"),""), "")</f>
        <v/>
      </c>
      <c r="AU267" s="3" t="str">
        <f t="shared" ref="AU267:AU300" si="62">IF($A267="ADD","Queenstown-Lakes District Council","")</f>
        <v/>
      </c>
      <c r="AV267" s="3" t="str">
        <f>IF($A267="","",IF((AND($A267="ADD",OR(AU267="",AU267="Queenstown-Lakes District Council"))),"70",(_xlfn.XLOOKUP(AU267,ud_organisation_owner[lookupValue],ud_organisation_owner[lookupKey],""))))</f>
        <v/>
      </c>
      <c r="AW267" s="3" t="str">
        <f t="shared" ref="AW267:AW300" si="63">IF($A267="ADD","Queenstown-Lakes District Council","")</f>
        <v/>
      </c>
      <c r="AX267" s="3" t="str">
        <f>IF($A267="","",IF((AND($A267="ADD",OR(AW267="",AW267="Queenstown-Lakes District Council"))),"70",(_xlfn.XLOOKUP(AW267,ud_organisation_owner[lookupValue],ud_organisation_owner[lookupKey],""))))</f>
        <v/>
      </c>
      <c r="AY267" s="3" t="str">
        <f t="shared" ref="AY267:AY300" si="64">IF($A267="ADD","Local Authority","")</f>
        <v/>
      </c>
      <c r="AZ267" s="3" t="str">
        <f>IF($A267="","",IF((AND($A267="ADD",OR(AY267="",AY267="Local Authority"))),"17",(_xlfn.XLOOKUP(AY267,ud_sub_organisation[lookupValue],ud_sub_organisation[lookupKey],""))))</f>
        <v/>
      </c>
      <c r="BB267" s="3" t="str">
        <f>IF($A267="ADD",IF(NOT(ISBLANK(BA267)),_xlfn.XLOOKUP(BA267,ud_maintenance_organisation[lookupValue],ud_maintenance_organisation[lookupKey],"ERROR"),""), "")</f>
        <v/>
      </c>
      <c r="BC267" s="3" t="str">
        <f t="shared" ref="BC267:BC300" si="65">IF($A267="ADD","Vested Assets","")</f>
        <v/>
      </c>
      <c r="BD267" s="3" t="str">
        <f>IF($A267="","",IF((AND($A267="ADD",OR(BC267="",BC267="Vested Assets"))),"12",(_xlfn.XLOOKUP(BC267,ud_work_category[lookupValue],ud_work_category[lookupKey],""))))</f>
        <v/>
      </c>
      <c r="BE267" s="7"/>
      <c r="BF267" s="2" t="str">
        <f t="shared" ref="BF267:BF300" si="66">IF($A267="ADD","TRUE","")</f>
        <v/>
      </c>
      <c r="BG267" s="2" t="str">
        <f t="shared" ref="BG267:BG300" si="67">IF($A267="ADD","FALSE","")</f>
        <v/>
      </c>
      <c r="BH267" s="3" t="str">
        <f t="shared" ref="BH267:BH300" si="68">IF($A267="ADD","Excellent","")</f>
        <v/>
      </c>
      <c r="BI267" s="3" t="str">
        <f>IF($A267="","",IF((AND($A267="ADD",OR(BH267="",BH267="Excellent"))),"1",(_xlfn.XLOOKUP(BH267,condition[lookupValue],condition[lookupKey],""))))</f>
        <v/>
      </c>
      <c r="BJ267" s="8" t="str">
        <f t="shared" ref="BJ267:BJ300" si="69">IF(AK267&lt;&gt;"",AK267,"")</f>
        <v/>
      </c>
      <c r="BK267" s="9"/>
    </row>
    <row r="268" spans="2:63"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Q268" s="3" t="str">
        <f>IF($A268="ADD",IF(NOT(ISBLANK(AP268)),_xlfn.XLOOKUP(AP268,ud_replacement_status[lookupValue],ud_replacement_status[lookupKey],"ERROR"),""), "")</f>
        <v/>
      </c>
      <c r="AR268" s="8"/>
      <c r="AT268" s="3" t="str">
        <f>IF($A268="ADD",IF(NOT(ISBLANK(AS268)),_xlfn.XLOOKUP(AS268,ar_replace_reason[lookupValue],ar_replace_reason[lookupKey],"ERROR"),""), "")</f>
        <v/>
      </c>
      <c r="AU268" s="3" t="str">
        <f t="shared" si="62"/>
        <v/>
      </c>
      <c r="AV268" s="3" t="str">
        <f>IF($A268="","",IF((AND($A268="ADD",OR(AU268="",AU268="Queenstown-Lakes District Council"))),"70",(_xlfn.XLOOKUP(AU268,ud_organisation_owner[lookupValue],ud_organisation_owner[lookupKey],""))))</f>
        <v/>
      </c>
      <c r="AW268" s="3" t="str">
        <f t="shared" si="63"/>
        <v/>
      </c>
      <c r="AX268" s="3" t="str">
        <f>IF($A268="","",IF((AND($A268="ADD",OR(AW268="",AW268="Queenstown-Lakes District Council"))),"70",(_xlfn.XLOOKUP(AW268,ud_organisation_owner[lookupValue],ud_organisation_owner[lookupKey],""))))</f>
        <v/>
      </c>
      <c r="AY268" s="3" t="str">
        <f t="shared" si="64"/>
        <v/>
      </c>
      <c r="AZ268" s="3" t="str">
        <f>IF($A268="","",IF((AND($A268="ADD",OR(AY268="",AY268="Local Authority"))),"17",(_xlfn.XLOOKUP(AY268,ud_sub_organisation[lookupValue],ud_sub_organisation[lookupKey],""))))</f>
        <v/>
      </c>
      <c r="BB268" s="3" t="str">
        <f>IF($A268="ADD",IF(NOT(ISBLANK(BA268)),_xlfn.XLOOKUP(BA268,ud_maintenance_organisation[lookupValue],ud_maintenance_organisation[lookupKey],"ERROR"),""), "")</f>
        <v/>
      </c>
      <c r="BC268" s="3" t="str">
        <f t="shared" si="65"/>
        <v/>
      </c>
      <c r="BD268" s="3" t="str">
        <f>IF($A268="","",IF((AND($A268="ADD",OR(BC268="",BC268="Vested Assets"))),"12",(_xlfn.XLOOKUP(BC268,ud_work_category[lookupValue],ud_work_category[lookupKey],""))))</f>
        <v/>
      </c>
      <c r="BE268" s="7"/>
      <c r="BF268" s="2" t="str">
        <f t="shared" si="66"/>
        <v/>
      </c>
      <c r="BG268" s="2" t="str">
        <f t="shared" si="67"/>
        <v/>
      </c>
      <c r="BH268" s="3" t="str">
        <f t="shared" si="68"/>
        <v/>
      </c>
      <c r="BI268" s="3" t="str">
        <f>IF($A268="","",IF((AND($A268="ADD",OR(BH268="",BH268="Excellent"))),"1",(_xlfn.XLOOKUP(BH268,condition[lookupValue],condition[lookupKey],""))))</f>
        <v/>
      </c>
      <c r="BJ268" s="8" t="str">
        <f t="shared" si="69"/>
        <v/>
      </c>
      <c r="BK268" s="9"/>
    </row>
    <row r="269" spans="2:63"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Q269" s="3" t="str">
        <f>IF($A269="ADD",IF(NOT(ISBLANK(AP269)),_xlfn.XLOOKUP(AP269,ud_replacement_status[lookupValue],ud_replacement_status[lookupKey],"ERROR"),""), "")</f>
        <v/>
      </c>
      <c r="AR269" s="8"/>
      <c r="AT269" s="3" t="str">
        <f>IF($A269="ADD",IF(NOT(ISBLANK(AS269)),_xlfn.XLOOKUP(AS269,ar_replace_reason[lookupValue],ar_replace_reason[lookupKey],"ERROR"),""), "")</f>
        <v/>
      </c>
      <c r="AU269" s="3" t="str">
        <f t="shared" si="62"/>
        <v/>
      </c>
      <c r="AV269" s="3" t="str">
        <f>IF($A269="","",IF((AND($A269="ADD",OR(AU269="",AU269="Queenstown-Lakes District Council"))),"70",(_xlfn.XLOOKUP(AU269,ud_organisation_owner[lookupValue],ud_organisation_owner[lookupKey],""))))</f>
        <v/>
      </c>
      <c r="AW269" s="3" t="str">
        <f t="shared" si="63"/>
        <v/>
      </c>
      <c r="AX269" s="3" t="str">
        <f>IF($A269="","",IF((AND($A269="ADD",OR(AW269="",AW269="Queenstown-Lakes District Council"))),"70",(_xlfn.XLOOKUP(AW269,ud_organisation_owner[lookupValue],ud_organisation_owner[lookupKey],""))))</f>
        <v/>
      </c>
      <c r="AY269" s="3" t="str">
        <f t="shared" si="64"/>
        <v/>
      </c>
      <c r="AZ269" s="3" t="str">
        <f>IF($A269="","",IF((AND($A269="ADD",OR(AY269="",AY269="Local Authority"))),"17",(_xlfn.XLOOKUP(AY269,ud_sub_organisation[lookupValue],ud_sub_organisation[lookupKey],""))))</f>
        <v/>
      </c>
      <c r="BB269" s="3" t="str">
        <f>IF($A269="ADD",IF(NOT(ISBLANK(BA269)),_xlfn.XLOOKUP(BA269,ud_maintenance_organisation[lookupValue],ud_maintenance_organisation[lookupKey],"ERROR"),""), "")</f>
        <v/>
      </c>
      <c r="BC269" s="3" t="str">
        <f t="shared" si="65"/>
        <v/>
      </c>
      <c r="BD269" s="3" t="str">
        <f>IF($A269="","",IF((AND($A269="ADD",OR(BC269="",BC269="Vested Assets"))),"12",(_xlfn.XLOOKUP(BC269,ud_work_category[lookupValue],ud_work_category[lookupKey],""))))</f>
        <v/>
      </c>
      <c r="BE269" s="7"/>
      <c r="BF269" s="2" t="str">
        <f t="shared" si="66"/>
        <v/>
      </c>
      <c r="BG269" s="2" t="str">
        <f t="shared" si="67"/>
        <v/>
      </c>
      <c r="BH269" s="3" t="str">
        <f t="shared" si="68"/>
        <v/>
      </c>
      <c r="BI269" s="3" t="str">
        <f>IF($A269="","",IF((AND($A269="ADD",OR(BH269="",BH269="Excellent"))),"1",(_xlfn.XLOOKUP(BH269,condition[lookupValue],condition[lookupKey],""))))</f>
        <v/>
      </c>
      <c r="BJ269" s="8" t="str">
        <f t="shared" si="69"/>
        <v/>
      </c>
      <c r="BK269" s="9"/>
    </row>
    <row r="270" spans="2:63"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Q270" s="3" t="str">
        <f>IF($A270="ADD",IF(NOT(ISBLANK(AP270)),_xlfn.XLOOKUP(AP270,ud_replacement_status[lookupValue],ud_replacement_status[lookupKey],"ERROR"),""), "")</f>
        <v/>
      </c>
      <c r="AR270" s="8"/>
      <c r="AT270" s="3" t="str">
        <f>IF($A270="ADD",IF(NOT(ISBLANK(AS270)),_xlfn.XLOOKUP(AS270,ar_replace_reason[lookupValue],ar_replace_reason[lookupKey],"ERROR"),""), "")</f>
        <v/>
      </c>
      <c r="AU270" s="3" t="str">
        <f t="shared" si="62"/>
        <v/>
      </c>
      <c r="AV270" s="3" t="str">
        <f>IF($A270="","",IF((AND($A270="ADD",OR(AU270="",AU270="Queenstown-Lakes District Council"))),"70",(_xlfn.XLOOKUP(AU270,ud_organisation_owner[lookupValue],ud_organisation_owner[lookupKey],""))))</f>
        <v/>
      </c>
      <c r="AW270" s="3" t="str">
        <f t="shared" si="63"/>
        <v/>
      </c>
      <c r="AX270" s="3" t="str">
        <f>IF($A270="","",IF((AND($A270="ADD",OR(AW270="",AW270="Queenstown-Lakes District Council"))),"70",(_xlfn.XLOOKUP(AW270,ud_organisation_owner[lookupValue],ud_organisation_owner[lookupKey],""))))</f>
        <v/>
      </c>
      <c r="AY270" s="3" t="str">
        <f t="shared" si="64"/>
        <v/>
      </c>
      <c r="AZ270" s="3" t="str">
        <f>IF($A270="","",IF((AND($A270="ADD",OR(AY270="",AY270="Local Authority"))),"17",(_xlfn.XLOOKUP(AY270,ud_sub_organisation[lookupValue],ud_sub_organisation[lookupKey],""))))</f>
        <v/>
      </c>
      <c r="BB270" s="3" t="str">
        <f>IF($A270="ADD",IF(NOT(ISBLANK(BA270)),_xlfn.XLOOKUP(BA270,ud_maintenance_organisation[lookupValue],ud_maintenance_organisation[lookupKey],"ERROR"),""), "")</f>
        <v/>
      </c>
      <c r="BC270" s="3" t="str">
        <f t="shared" si="65"/>
        <v/>
      </c>
      <c r="BD270" s="3" t="str">
        <f>IF($A270="","",IF((AND($A270="ADD",OR(BC270="",BC270="Vested Assets"))),"12",(_xlfn.XLOOKUP(BC270,ud_work_category[lookupValue],ud_work_category[lookupKey],""))))</f>
        <v/>
      </c>
      <c r="BE270" s="7"/>
      <c r="BF270" s="2" t="str">
        <f t="shared" si="66"/>
        <v/>
      </c>
      <c r="BG270" s="2" t="str">
        <f t="shared" si="67"/>
        <v/>
      </c>
      <c r="BH270" s="3" t="str">
        <f t="shared" si="68"/>
        <v/>
      </c>
      <c r="BI270" s="3" t="str">
        <f>IF($A270="","",IF((AND($A270="ADD",OR(BH270="",BH270="Excellent"))),"1",(_xlfn.XLOOKUP(BH270,condition[lookupValue],condition[lookupKey],""))))</f>
        <v/>
      </c>
      <c r="BJ270" s="8" t="str">
        <f t="shared" si="69"/>
        <v/>
      </c>
      <c r="BK270" s="9"/>
    </row>
    <row r="271" spans="2:63"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Q271" s="3" t="str">
        <f>IF($A271="ADD",IF(NOT(ISBLANK(AP271)),_xlfn.XLOOKUP(AP271,ud_replacement_status[lookupValue],ud_replacement_status[lookupKey],"ERROR"),""), "")</f>
        <v/>
      </c>
      <c r="AR271" s="8"/>
      <c r="AT271" s="3" t="str">
        <f>IF($A271="ADD",IF(NOT(ISBLANK(AS271)),_xlfn.XLOOKUP(AS271,ar_replace_reason[lookupValue],ar_replace_reason[lookupKey],"ERROR"),""), "")</f>
        <v/>
      </c>
      <c r="AU271" s="3" t="str">
        <f t="shared" si="62"/>
        <v/>
      </c>
      <c r="AV271" s="3" t="str">
        <f>IF($A271="","",IF((AND($A271="ADD",OR(AU271="",AU271="Queenstown-Lakes District Council"))),"70",(_xlfn.XLOOKUP(AU271,ud_organisation_owner[lookupValue],ud_organisation_owner[lookupKey],""))))</f>
        <v/>
      </c>
      <c r="AW271" s="3" t="str">
        <f t="shared" si="63"/>
        <v/>
      </c>
      <c r="AX271" s="3" t="str">
        <f>IF($A271="","",IF((AND($A271="ADD",OR(AW271="",AW271="Queenstown-Lakes District Council"))),"70",(_xlfn.XLOOKUP(AW271,ud_organisation_owner[lookupValue],ud_organisation_owner[lookupKey],""))))</f>
        <v/>
      </c>
      <c r="AY271" s="3" t="str">
        <f t="shared" si="64"/>
        <v/>
      </c>
      <c r="AZ271" s="3" t="str">
        <f>IF($A271="","",IF((AND($A271="ADD",OR(AY271="",AY271="Local Authority"))),"17",(_xlfn.XLOOKUP(AY271,ud_sub_organisation[lookupValue],ud_sub_organisation[lookupKey],""))))</f>
        <v/>
      </c>
      <c r="BB271" s="3" t="str">
        <f>IF($A271="ADD",IF(NOT(ISBLANK(BA271)),_xlfn.XLOOKUP(BA271,ud_maintenance_organisation[lookupValue],ud_maintenance_organisation[lookupKey],"ERROR"),""), "")</f>
        <v/>
      </c>
      <c r="BC271" s="3" t="str">
        <f t="shared" si="65"/>
        <v/>
      </c>
      <c r="BD271" s="3" t="str">
        <f>IF($A271="","",IF((AND($A271="ADD",OR(BC271="",BC271="Vested Assets"))),"12",(_xlfn.XLOOKUP(BC271,ud_work_category[lookupValue],ud_work_category[lookupKey],""))))</f>
        <v/>
      </c>
      <c r="BE271" s="7"/>
      <c r="BF271" s="2" t="str">
        <f t="shared" si="66"/>
        <v/>
      </c>
      <c r="BG271" s="2" t="str">
        <f t="shared" si="67"/>
        <v/>
      </c>
      <c r="BH271" s="3" t="str">
        <f t="shared" si="68"/>
        <v/>
      </c>
      <c r="BI271" s="3" t="str">
        <f>IF($A271="","",IF((AND($A271="ADD",OR(BH271="",BH271="Excellent"))),"1",(_xlfn.XLOOKUP(BH271,condition[lookupValue],condition[lookupKey],""))))</f>
        <v/>
      </c>
      <c r="BJ271" s="8" t="str">
        <f t="shared" si="69"/>
        <v/>
      </c>
      <c r="BK271" s="9"/>
    </row>
    <row r="272" spans="2:63"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Q272" s="3" t="str">
        <f>IF($A272="ADD",IF(NOT(ISBLANK(AP272)),_xlfn.XLOOKUP(AP272,ud_replacement_status[lookupValue],ud_replacement_status[lookupKey],"ERROR"),""), "")</f>
        <v/>
      </c>
      <c r="AR272" s="8"/>
      <c r="AT272" s="3" t="str">
        <f>IF($A272="ADD",IF(NOT(ISBLANK(AS272)),_xlfn.XLOOKUP(AS272,ar_replace_reason[lookupValue],ar_replace_reason[lookupKey],"ERROR"),""), "")</f>
        <v/>
      </c>
      <c r="AU272" s="3" t="str">
        <f t="shared" si="62"/>
        <v/>
      </c>
      <c r="AV272" s="3" t="str">
        <f>IF($A272="","",IF((AND($A272="ADD",OR(AU272="",AU272="Queenstown-Lakes District Council"))),"70",(_xlfn.XLOOKUP(AU272,ud_organisation_owner[lookupValue],ud_organisation_owner[lookupKey],""))))</f>
        <v/>
      </c>
      <c r="AW272" s="3" t="str">
        <f t="shared" si="63"/>
        <v/>
      </c>
      <c r="AX272" s="3" t="str">
        <f>IF($A272="","",IF((AND($A272="ADD",OR(AW272="",AW272="Queenstown-Lakes District Council"))),"70",(_xlfn.XLOOKUP(AW272,ud_organisation_owner[lookupValue],ud_organisation_owner[lookupKey],""))))</f>
        <v/>
      </c>
      <c r="AY272" s="3" t="str">
        <f t="shared" si="64"/>
        <v/>
      </c>
      <c r="AZ272" s="3" t="str">
        <f>IF($A272="","",IF((AND($A272="ADD",OR(AY272="",AY272="Local Authority"))),"17",(_xlfn.XLOOKUP(AY272,ud_sub_organisation[lookupValue],ud_sub_organisation[lookupKey],""))))</f>
        <v/>
      </c>
      <c r="BB272" s="3" t="str">
        <f>IF($A272="ADD",IF(NOT(ISBLANK(BA272)),_xlfn.XLOOKUP(BA272,ud_maintenance_organisation[lookupValue],ud_maintenance_organisation[lookupKey],"ERROR"),""), "")</f>
        <v/>
      </c>
      <c r="BC272" s="3" t="str">
        <f t="shared" si="65"/>
        <v/>
      </c>
      <c r="BD272" s="3" t="str">
        <f>IF($A272="","",IF((AND($A272="ADD",OR(BC272="",BC272="Vested Assets"))),"12",(_xlfn.XLOOKUP(BC272,ud_work_category[lookupValue],ud_work_category[lookupKey],""))))</f>
        <v/>
      </c>
      <c r="BE272" s="7"/>
      <c r="BF272" s="2" t="str">
        <f t="shared" si="66"/>
        <v/>
      </c>
      <c r="BG272" s="2" t="str">
        <f t="shared" si="67"/>
        <v/>
      </c>
      <c r="BH272" s="3" t="str">
        <f t="shared" si="68"/>
        <v/>
      </c>
      <c r="BI272" s="3" t="str">
        <f>IF($A272="","",IF((AND($A272="ADD",OR(BH272="",BH272="Excellent"))),"1",(_xlfn.XLOOKUP(BH272,condition[lookupValue],condition[lookupKey],""))))</f>
        <v/>
      </c>
      <c r="BJ272" s="8" t="str">
        <f t="shared" si="69"/>
        <v/>
      </c>
      <c r="BK272" s="9"/>
    </row>
    <row r="273" spans="2:63"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Q273" s="3" t="str">
        <f>IF($A273="ADD",IF(NOT(ISBLANK(AP273)),_xlfn.XLOOKUP(AP273,ud_replacement_status[lookupValue],ud_replacement_status[lookupKey],"ERROR"),""), "")</f>
        <v/>
      </c>
      <c r="AR273" s="8"/>
      <c r="AT273" s="3" t="str">
        <f>IF($A273="ADD",IF(NOT(ISBLANK(AS273)),_xlfn.XLOOKUP(AS273,ar_replace_reason[lookupValue],ar_replace_reason[lookupKey],"ERROR"),""), "")</f>
        <v/>
      </c>
      <c r="AU273" s="3" t="str">
        <f t="shared" si="62"/>
        <v/>
      </c>
      <c r="AV273" s="3" t="str">
        <f>IF($A273="","",IF((AND($A273="ADD",OR(AU273="",AU273="Queenstown-Lakes District Council"))),"70",(_xlfn.XLOOKUP(AU273,ud_organisation_owner[lookupValue],ud_organisation_owner[lookupKey],""))))</f>
        <v/>
      </c>
      <c r="AW273" s="3" t="str">
        <f t="shared" si="63"/>
        <v/>
      </c>
      <c r="AX273" s="3" t="str">
        <f>IF($A273="","",IF((AND($A273="ADD",OR(AW273="",AW273="Queenstown-Lakes District Council"))),"70",(_xlfn.XLOOKUP(AW273,ud_organisation_owner[lookupValue],ud_organisation_owner[lookupKey],""))))</f>
        <v/>
      </c>
      <c r="AY273" s="3" t="str">
        <f t="shared" si="64"/>
        <v/>
      </c>
      <c r="AZ273" s="3" t="str">
        <f>IF($A273="","",IF((AND($A273="ADD",OR(AY273="",AY273="Local Authority"))),"17",(_xlfn.XLOOKUP(AY273,ud_sub_organisation[lookupValue],ud_sub_organisation[lookupKey],""))))</f>
        <v/>
      </c>
      <c r="BB273" s="3" t="str">
        <f>IF($A273="ADD",IF(NOT(ISBLANK(BA273)),_xlfn.XLOOKUP(BA273,ud_maintenance_organisation[lookupValue],ud_maintenance_organisation[lookupKey],"ERROR"),""), "")</f>
        <v/>
      </c>
      <c r="BC273" s="3" t="str">
        <f t="shared" si="65"/>
        <v/>
      </c>
      <c r="BD273" s="3" t="str">
        <f>IF($A273="","",IF((AND($A273="ADD",OR(BC273="",BC273="Vested Assets"))),"12",(_xlfn.XLOOKUP(BC273,ud_work_category[lookupValue],ud_work_category[lookupKey],""))))</f>
        <v/>
      </c>
      <c r="BE273" s="7"/>
      <c r="BF273" s="2" t="str">
        <f t="shared" si="66"/>
        <v/>
      </c>
      <c r="BG273" s="2" t="str">
        <f t="shared" si="67"/>
        <v/>
      </c>
      <c r="BH273" s="3" t="str">
        <f t="shared" si="68"/>
        <v/>
      </c>
      <c r="BI273" s="3" t="str">
        <f>IF($A273="","",IF((AND($A273="ADD",OR(BH273="",BH273="Excellent"))),"1",(_xlfn.XLOOKUP(BH273,condition[lookupValue],condition[lookupKey],""))))</f>
        <v/>
      </c>
      <c r="BJ273" s="8" t="str">
        <f t="shared" si="69"/>
        <v/>
      </c>
      <c r="BK273" s="9"/>
    </row>
    <row r="274" spans="2:63"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Q274" s="3" t="str">
        <f>IF($A274="ADD",IF(NOT(ISBLANK(AP274)),_xlfn.XLOOKUP(AP274,ud_replacement_status[lookupValue],ud_replacement_status[lookupKey],"ERROR"),""), "")</f>
        <v/>
      </c>
      <c r="AR274" s="8"/>
      <c r="AT274" s="3" t="str">
        <f>IF($A274="ADD",IF(NOT(ISBLANK(AS274)),_xlfn.XLOOKUP(AS274,ar_replace_reason[lookupValue],ar_replace_reason[lookupKey],"ERROR"),""), "")</f>
        <v/>
      </c>
      <c r="AU274" s="3" t="str">
        <f t="shared" si="62"/>
        <v/>
      </c>
      <c r="AV274" s="3" t="str">
        <f>IF($A274="","",IF((AND($A274="ADD",OR(AU274="",AU274="Queenstown-Lakes District Council"))),"70",(_xlfn.XLOOKUP(AU274,ud_organisation_owner[lookupValue],ud_organisation_owner[lookupKey],""))))</f>
        <v/>
      </c>
      <c r="AW274" s="3" t="str">
        <f t="shared" si="63"/>
        <v/>
      </c>
      <c r="AX274" s="3" t="str">
        <f>IF($A274="","",IF((AND($A274="ADD",OR(AW274="",AW274="Queenstown-Lakes District Council"))),"70",(_xlfn.XLOOKUP(AW274,ud_organisation_owner[lookupValue],ud_organisation_owner[lookupKey],""))))</f>
        <v/>
      </c>
      <c r="AY274" s="3" t="str">
        <f t="shared" si="64"/>
        <v/>
      </c>
      <c r="AZ274" s="3" t="str">
        <f>IF($A274="","",IF((AND($A274="ADD",OR(AY274="",AY274="Local Authority"))),"17",(_xlfn.XLOOKUP(AY274,ud_sub_organisation[lookupValue],ud_sub_organisation[lookupKey],""))))</f>
        <v/>
      </c>
      <c r="BB274" s="3" t="str">
        <f>IF($A274="ADD",IF(NOT(ISBLANK(BA274)),_xlfn.XLOOKUP(BA274,ud_maintenance_organisation[lookupValue],ud_maintenance_organisation[lookupKey],"ERROR"),""), "")</f>
        <v/>
      </c>
      <c r="BC274" s="3" t="str">
        <f t="shared" si="65"/>
        <v/>
      </c>
      <c r="BD274" s="3" t="str">
        <f>IF($A274="","",IF((AND($A274="ADD",OR(BC274="",BC274="Vested Assets"))),"12",(_xlfn.XLOOKUP(BC274,ud_work_category[lookupValue],ud_work_category[lookupKey],""))))</f>
        <v/>
      </c>
      <c r="BE274" s="7"/>
      <c r="BF274" s="2" t="str">
        <f t="shared" si="66"/>
        <v/>
      </c>
      <c r="BG274" s="2" t="str">
        <f t="shared" si="67"/>
        <v/>
      </c>
      <c r="BH274" s="3" t="str">
        <f t="shared" si="68"/>
        <v/>
      </c>
      <c r="BI274" s="3" t="str">
        <f>IF($A274="","",IF((AND($A274="ADD",OR(BH274="",BH274="Excellent"))),"1",(_xlfn.XLOOKUP(BH274,condition[lookupValue],condition[lookupKey],""))))</f>
        <v/>
      </c>
      <c r="BJ274" s="8" t="str">
        <f t="shared" si="69"/>
        <v/>
      </c>
      <c r="BK274" s="9"/>
    </row>
    <row r="275" spans="2:63"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Q275" s="3" t="str">
        <f>IF($A275="ADD",IF(NOT(ISBLANK(AP275)),_xlfn.XLOOKUP(AP275,ud_replacement_status[lookupValue],ud_replacement_status[lookupKey],"ERROR"),""), "")</f>
        <v/>
      </c>
      <c r="AR275" s="8"/>
      <c r="AT275" s="3" t="str">
        <f>IF($A275="ADD",IF(NOT(ISBLANK(AS275)),_xlfn.XLOOKUP(AS275,ar_replace_reason[lookupValue],ar_replace_reason[lookupKey],"ERROR"),""), "")</f>
        <v/>
      </c>
      <c r="AU275" s="3" t="str">
        <f t="shared" si="62"/>
        <v/>
      </c>
      <c r="AV275" s="3" t="str">
        <f>IF($A275="","",IF((AND($A275="ADD",OR(AU275="",AU275="Queenstown-Lakes District Council"))),"70",(_xlfn.XLOOKUP(AU275,ud_organisation_owner[lookupValue],ud_organisation_owner[lookupKey],""))))</f>
        <v/>
      </c>
      <c r="AW275" s="3" t="str">
        <f t="shared" si="63"/>
        <v/>
      </c>
      <c r="AX275" s="3" t="str">
        <f>IF($A275="","",IF((AND($A275="ADD",OR(AW275="",AW275="Queenstown-Lakes District Council"))),"70",(_xlfn.XLOOKUP(AW275,ud_organisation_owner[lookupValue],ud_organisation_owner[lookupKey],""))))</f>
        <v/>
      </c>
      <c r="AY275" s="3" t="str">
        <f t="shared" si="64"/>
        <v/>
      </c>
      <c r="AZ275" s="3" t="str">
        <f>IF($A275="","",IF((AND($A275="ADD",OR(AY275="",AY275="Local Authority"))),"17",(_xlfn.XLOOKUP(AY275,ud_sub_organisation[lookupValue],ud_sub_organisation[lookupKey],""))))</f>
        <v/>
      </c>
      <c r="BB275" s="3" t="str">
        <f>IF($A275="ADD",IF(NOT(ISBLANK(BA275)),_xlfn.XLOOKUP(BA275,ud_maintenance_organisation[lookupValue],ud_maintenance_organisation[lookupKey],"ERROR"),""), "")</f>
        <v/>
      </c>
      <c r="BC275" s="3" t="str">
        <f t="shared" si="65"/>
        <v/>
      </c>
      <c r="BD275" s="3" t="str">
        <f>IF($A275="","",IF((AND($A275="ADD",OR(BC275="",BC275="Vested Assets"))),"12",(_xlfn.XLOOKUP(BC275,ud_work_category[lookupValue],ud_work_category[lookupKey],""))))</f>
        <v/>
      </c>
      <c r="BE275" s="7"/>
      <c r="BF275" s="2" t="str">
        <f t="shared" si="66"/>
        <v/>
      </c>
      <c r="BG275" s="2" t="str">
        <f t="shared" si="67"/>
        <v/>
      </c>
      <c r="BH275" s="3" t="str">
        <f t="shared" si="68"/>
        <v/>
      </c>
      <c r="BI275" s="3" t="str">
        <f>IF($A275="","",IF((AND($A275="ADD",OR(BH275="",BH275="Excellent"))),"1",(_xlfn.XLOOKUP(BH275,condition[lookupValue],condition[lookupKey],""))))</f>
        <v/>
      </c>
      <c r="BJ275" s="8" t="str">
        <f t="shared" si="69"/>
        <v/>
      </c>
      <c r="BK275" s="9"/>
    </row>
    <row r="276" spans="2:63"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Q276" s="3" t="str">
        <f>IF($A276="ADD",IF(NOT(ISBLANK(AP276)),_xlfn.XLOOKUP(AP276,ud_replacement_status[lookupValue],ud_replacement_status[lookupKey],"ERROR"),""), "")</f>
        <v/>
      </c>
      <c r="AR276" s="8"/>
      <c r="AT276" s="3" t="str">
        <f>IF($A276="ADD",IF(NOT(ISBLANK(AS276)),_xlfn.XLOOKUP(AS276,ar_replace_reason[lookupValue],ar_replace_reason[lookupKey],"ERROR"),""), "")</f>
        <v/>
      </c>
      <c r="AU276" s="3" t="str">
        <f t="shared" si="62"/>
        <v/>
      </c>
      <c r="AV276" s="3" t="str">
        <f>IF($A276="","",IF((AND($A276="ADD",OR(AU276="",AU276="Queenstown-Lakes District Council"))),"70",(_xlfn.XLOOKUP(AU276,ud_organisation_owner[lookupValue],ud_organisation_owner[lookupKey],""))))</f>
        <v/>
      </c>
      <c r="AW276" s="3" t="str">
        <f t="shared" si="63"/>
        <v/>
      </c>
      <c r="AX276" s="3" t="str">
        <f>IF($A276="","",IF((AND($A276="ADD",OR(AW276="",AW276="Queenstown-Lakes District Council"))),"70",(_xlfn.XLOOKUP(AW276,ud_organisation_owner[lookupValue],ud_organisation_owner[lookupKey],""))))</f>
        <v/>
      </c>
      <c r="AY276" s="3" t="str">
        <f t="shared" si="64"/>
        <v/>
      </c>
      <c r="AZ276" s="3" t="str">
        <f>IF($A276="","",IF((AND($A276="ADD",OR(AY276="",AY276="Local Authority"))),"17",(_xlfn.XLOOKUP(AY276,ud_sub_organisation[lookupValue],ud_sub_organisation[lookupKey],""))))</f>
        <v/>
      </c>
      <c r="BB276" s="3" t="str">
        <f>IF($A276="ADD",IF(NOT(ISBLANK(BA276)),_xlfn.XLOOKUP(BA276,ud_maintenance_organisation[lookupValue],ud_maintenance_organisation[lookupKey],"ERROR"),""), "")</f>
        <v/>
      </c>
      <c r="BC276" s="3" t="str">
        <f t="shared" si="65"/>
        <v/>
      </c>
      <c r="BD276" s="3" t="str">
        <f>IF($A276="","",IF((AND($A276="ADD",OR(BC276="",BC276="Vested Assets"))),"12",(_xlfn.XLOOKUP(BC276,ud_work_category[lookupValue],ud_work_category[lookupKey],""))))</f>
        <v/>
      </c>
      <c r="BE276" s="7"/>
      <c r="BF276" s="2" t="str">
        <f t="shared" si="66"/>
        <v/>
      </c>
      <c r="BG276" s="2" t="str">
        <f t="shared" si="67"/>
        <v/>
      </c>
      <c r="BH276" s="3" t="str">
        <f t="shared" si="68"/>
        <v/>
      </c>
      <c r="BI276" s="3" t="str">
        <f>IF($A276="","",IF((AND($A276="ADD",OR(BH276="",BH276="Excellent"))),"1",(_xlfn.XLOOKUP(BH276,condition[lookupValue],condition[lookupKey],""))))</f>
        <v/>
      </c>
      <c r="BJ276" s="8" t="str">
        <f t="shared" si="69"/>
        <v/>
      </c>
      <c r="BK276" s="9"/>
    </row>
    <row r="277" spans="2:63"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Q277" s="3" t="str">
        <f>IF($A277="ADD",IF(NOT(ISBLANK(AP277)),_xlfn.XLOOKUP(AP277,ud_replacement_status[lookupValue],ud_replacement_status[lookupKey],"ERROR"),""), "")</f>
        <v/>
      </c>
      <c r="AR277" s="8"/>
      <c r="AT277" s="3" t="str">
        <f>IF($A277="ADD",IF(NOT(ISBLANK(AS277)),_xlfn.XLOOKUP(AS277,ar_replace_reason[lookupValue],ar_replace_reason[lookupKey],"ERROR"),""), "")</f>
        <v/>
      </c>
      <c r="AU277" s="3" t="str">
        <f t="shared" si="62"/>
        <v/>
      </c>
      <c r="AV277" s="3" t="str">
        <f>IF($A277="","",IF((AND($A277="ADD",OR(AU277="",AU277="Queenstown-Lakes District Council"))),"70",(_xlfn.XLOOKUP(AU277,ud_organisation_owner[lookupValue],ud_organisation_owner[lookupKey],""))))</f>
        <v/>
      </c>
      <c r="AW277" s="3" t="str">
        <f t="shared" si="63"/>
        <v/>
      </c>
      <c r="AX277" s="3" t="str">
        <f>IF($A277="","",IF((AND($A277="ADD",OR(AW277="",AW277="Queenstown-Lakes District Council"))),"70",(_xlfn.XLOOKUP(AW277,ud_organisation_owner[lookupValue],ud_organisation_owner[lookupKey],""))))</f>
        <v/>
      </c>
      <c r="AY277" s="3" t="str">
        <f t="shared" si="64"/>
        <v/>
      </c>
      <c r="AZ277" s="3" t="str">
        <f>IF($A277="","",IF((AND($A277="ADD",OR(AY277="",AY277="Local Authority"))),"17",(_xlfn.XLOOKUP(AY277,ud_sub_organisation[lookupValue],ud_sub_organisation[lookupKey],""))))</f>
        <v/>
      </c>
      <c r="BB277" s="3" t="str">
        <f>IF($A277="ADD",IF(NOT(ISBLANK(BA277)),_xlfn.XLOOKUP(BA277,ud_maintenance_organisation[lookupValue],ud_maintenance_organisation[lookupKey],"ERROR"),""), "")</f>
        <v/>
      </c>
      <c r="BC277" s="3" t="str">
        <f t="shared" si="65"/>
        <v/>
      </c>
      <c r="BD277" s="3" t="str">
        <f>IF($A277="","",IF((AND($A277="ADD",OR(BC277="",BC277="Vested Assets"))),"12",(_xlfn.XLOOKUP(BC277,ud_work_category[lookupValue],ud_work_category[lookupKey],""))))</f>
        <v/>
      </c>
      <c r="BE277" s="7"/>
      <c r="BF277" s="2" t="str">
        <f t="shared" si="66"/>
        <v/>
      </c>
      <c r="BG277" s="2" t="str">
        <f t="shared" si="67"/>
        <v/>
      </c>
      <c r="BH277" s="3" t="str">
        <f t="shared" si="68"/>
        <v/>
      </c>
      <c r="BI277" s="3" t="str">
        <f>IF($A277="","",IF((AND($A277="ADD",OR(BH277="",BH277="Excellent"))),"1",(_xlfn.XLOOKUP(BH277,condition[lookupValue],condition[lookupKey],""))))</f>
        <v/>
      </c>
      <c r="BJ277" s="8" t="str">
        <f t="shared" si="69"/>
        <v/>
      </c>
      <c r="BK277" s="9"/>
    </row>
    <row r="278" spans="2:63"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Q278" s="3" t="str">
        <f>IF($A278="ADD",IF(NOT(ISBLANK(AP278)),_xlfn.XLOOKUP(AP278,ud_replacement_status[lookupValue],ud_replacement_status[lookupKey],"ERROR"),""), "")</f>
        <v/>
      </c>
      <c r="AR278" s="8"/>
      <c r="AT278" s="3" t="str">
        <f>IF($A278="ADD",IF(NOT(ISBLANK(AS278)),_xlfn.XLOOKUP(AS278,ar_replace_reason[lookupValue],ar_replace_reason[lookupKey],"ERROR"),""), "")</f>
        <v/>
      </c>
      <c r="AU278" s="3" t="str">
        <f t="shared" si="62"/>
        <v/>
      </c>
      <c r="AV278" s="3" t="str">
        <f>IF($A278="","",IF((AND($A278="ADD",OR(AU278="",AU278="Queenstown-Lakes District Council"))),"70",(_xlfn.XLOOKUP(AU278,ud_organisation_owner[lookupValue],ud_organisation_owner[lookupKey],""))))</f>
        <v/>
      </c>
      <c r="AW278" s="3" t="str">
        <f t="shared" si="63"/>
        <v/>
      </c>
      <c r="AX278" s="3" t="str">
        <f>IF($A278="","",IF((AND($A278="ADD",OR(AW278="",AW278="Queenstown-Lakes District Council"))),"70",(_xlfn.XLOOKUP(AW278,ud_organisation_owner[lookupValue],ud_organisation_owner[lookupKey],""))))</f>
        <v/>
      </c>
      <c r="AY278" s="3" t="str">
        <f t="shared" si="64"/>
        <v/>
      </c>
      <c r="AZ278" s="3" t="str">
        <f>IF($A278="","",IF((AND($A278="ADD",OR(AY278="",AY278="Local Authority"))),"17",(_xlfn.XLOOKUP(AY278,ud_sub_organisation[lookupValue],ud_sub_organisation[lookupKey],""))))</f>
        <v/>
      </c>
      <c r="BB278" s="3" t="str">
        <f>IF($A278="ADD",IF(NOT(ISBLANK(BA278)),_xlfn.XLOOKUP(BA278,ud_maintenance_organisation[lookupValue],ud_maintenance_organisation[lookupKey],"ERROR"),""), "")</f>
        <v/>
      </c>
      <c r="BC278" s="3" t="str">
        <f t="shared" si="65"/>
        <v/>
      </c>
      <c r="BD278" s="3" t="str">
        <f>IF($A278="","",IF((AND($A278="ADD",OR(BC278="",BC278="Vested Assets"))),"12",(_xlfn.XLOOKUP(BC278,ud_work_category[lookupValue],ud_work_category[lookupKey],""))))</f>
        <v/>
      </c>
      <c r="BE278" s="7"/>
      <c r="BF278" s="2" t="str">
        <f t="shared" si="66"/>
        <v/>
      </c>
      <c r="BG278" s="2" t="str">
        <f t="shared" si="67"/>
        <v/>
      </c>
      <c r="BH278" s="3" t="str">
        <f t="shared" si="68"/>
        <v/>
      </c>
      <c r="BI278" s="3" t="str">
        <f>IF($A278="","",IF((AND($A278="ADD",OR(BH278="",BH278="Excellent"))),"1",(_xlfn.XLOOKUP(BH278,condition[lookupValue],condition[lookupKey],""))))</f>
        <v/>
      </c>
      <c r="BJ278" s="8" t="str">
        <f t="shared" si="69"/>
        <v/>
      </c>
      <c r="BK278" s="9"/>
    </row>
    <row r="279" spans="2:63"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Q279" s="3" t="str">
        <f>IF($A279="ADD",IF(NOT(ISBLANK(AP279)),_xlfn.XLOOKUP(AP279,ud_replacement_status[lookupValue],ud_replacement_status[lookupKey],"ERROR"),""), "")</f>
        <v/>
      </c>
      <c r="AR279" s="8"/>
      <c r="AT279" s="3" t="str">
        <f>IF($A279="ADD",IF(NOT(ISBLANK(AS279)),_xlfn.XLOOKUP(AS279,ar_replace_reason[lookupValue],ar_replace_reason[lookupKey],"ERROR"),""), "")</f>
        <v/>
      </c>
      <c r="AU279" s="3" t="str">
        <f t="shared" si="62"/>
        <v/>
      </c>
      <c r="AV279" s="3" t="str">
        <f>IF($A279="","",IF((AND($A279="ADD",OR(AU279="",AU279="Queenstown-Lakes District Council"))),"70",(_xlfn.XLOOKUP(AU279,ud_organisation_owner[lookupValue],ud_organisation_owner[lookupKey],""))))</f>
        <v/>
      </c>
      <c r="AW279" s="3" t="str">
        <f t="shared" si="63"/>
        <v/>
      </c>
      <c r="AX279" s="3" t="str">
        <f>IF($A279="","",IF((AND($A279="ADD",OR(AW279="",AW279="Queenstown-Lakes District Council"))),"70",(_xlfn.XLOOKUP(AW279,ud_organisation_owner[lookupValue],ud_organisation_owner[lookupKey],""))))</f>
        <v/>
      </c>
      <c r="AY279" s="3" t="str">
        <f t="shared" si="64"/>
        <v/>
      </c>
      <c r="AZ279" s="3" t="str">
        <f>IF($A279="","",IF((AND($A279="ADD",OR(AY279="",AY279="Local Authority"))),"17",(_xlfn.XLOOKUP(AY279,ud_sub_organisation[lookupValue],ud_sub_organisation[lookupKey],""))))</f>
        <v/>
      </c>
      <c r="BB279" s="3" t="str">
        <f>IF($A279="ADD",IF(NOT(ISBLANK(BA279)),_xlfn.XLOOKUP(BA279,ud_maintenance_organisation[lookupValue],ud_maintenance_organisation[lookupKey],"ERROR"),""), "")</f>
        <v/>
      </c>
      <c r="BC279" s="3" t="str">
        <f t="shared" si="65"/>
        <v/>
      </c>
      <c r="BD279" s="3" t="str">
        <f>IF($A279="","",IF((AND($A279="ADD",OR(BC279="",BC279="Vested Assets"))),"12",(_xlfn.XLOOKUP(BC279,ud_work_category[lookupValue],ud_work_category[lookupKey],""))))</f>
        <v/>
      </c>
      <c r="BE279" s="7"/>
      <c r="BF279" s="2" t="str">
        <f t="shared" si="66"/>
        <v/>
      </c>
      <c r="BG279" s="2" t="str">
        <f t="shared" si="67"/>
        <v/>
      </c>
      <c r="BH279" s="3" t="str">
        <f t="shared" si="68"/>
        <v/>
      </c>
      <c r="BI279" s="3" t="str">
        <f>IF($A279="","",IF((AND($A279="ADD",OR(BH279="",BH279="Excellent"))),"1",(_xlfn.XLOOKUP(BH279,condition[lookupValue],condition[lookupKey],""))))</f>
        <v/>
      </c>
      <c r="BJ279" s="8" t="str">
        <f t="shared" si="69"/>
        <v/>
      </c>
      <c r="BK279" s="9"/>
    </row>
    <row r="280" spans="2:63"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Q280" s="3" t="str">
        <f>IF($A280="ADD",IF(NOT(ISBLANK(AP280)),_xlfn.XLOOKUP(AP280,ud_replacement_status[lookupValue],ud_replacement_status[lookupKey],"ERROR"),""), "")</f>
        <v/>
      </c>
      <c r="AR280" s="8"/>
      <c r="AT280" s="3" t="str">
        <f>IF($A280="ADD",IF(NOT(ISBLANK(AS280)),_xlfn.XLOOKUP(AS280,ar_replace_reason[lookupValue],ar_replace_reason[lookupKey],"ERROR"),""), "")</f>
        <v/>
      </c>
      <c r="AU280" s="3" t="str">
        <f t="shared" si="62"/>
        <v/>
      </c>
      <c r="AV280" s="3" t="str">
        <f>IF($A280="","",IF((AND($A280="ADD",OR(AU280="",AU280="Queenstown-Lakes District Council"))),"70",(_xlfn.XLOOKUP(AU280,ud_organisation_owner[lookupValue],ud_organisation_owner[lookupKey],""))))</f>
        <v/>
      </c>
      <c r="AW280" s="3" t="str">
        <f t="shared" si="63"/>
        <v/>
      </c>
      <c r="AX280" s="3" t="str">
        <f>IF($A280="","",IF((AND($A280="ADD",OR(AW280="",AW280="Queenstown-Lakes District Council"))),"70",(_xlfn.XLOOKUP(AW280,ud_organisation_owner[lookupValue],ud_organisation_owner[lookupKey],""))))</f>
        <v/>
      </c>
      <c r="AY280" s="3" t="str">
        <f t="shared" si="64"/>
        <v/>
      </c>
      <c r="AZ280" s="3" t="str">
        <f>IF($A280="","",IF((AND($A280="ADD",OR(AY280="",AY280="Local Authority"))),"17",(_xlfn.XLOOKUP(AY280,ud_sub_organisation[lookupValue],ud_sub_organisation[lookupKey],""))))</f>
        <v/>
      </c>
      <c r="BB280" s="3" t="str">
        <f>IF($A280="ADD",IF(NOT(ISBLANK(BA280)),_xlfn.XLOOKUP(BA280,ud_maintenance_organisation[lookupValue],ud_maintenance_organisation[lookupKey],"ERROR"),""), "")</f>
        <v/>
      </c>
      <c r="BC280" s="3" t="str">
        <f t="shared" si="65"/>
        <v/>
      </c>
      <c r="BD280" s="3" t="str">
        <f>IF($A280="","",IF((AND($A280="ADD",OR(BC280="",BC280="Vested Assets"))),"12",(_xlfn.XLOOKUP(BC280,ud_work_category[lookupValue],ud_work_category[lookupKey],""))))</f>
        <v/>
      </c>
      <c r="BE280" s="7"/>
      <c r="BF280" s="2" t="str">
        <f t="shared" si="66"/>
        <v/>
      </c>
      <c r="BG280" s="2" t="str">
        <f t="shared" si="67"/>
        <v/>
      </c>
      <c r="BH280" s="3" t="str">
        <f t="shared" si="68"/>
        <v/>
      </c>
      <c r="BI280" s="3" t="str">
        <f>IF($A280="","",IF((AND($A280="ADD",OR(BH280="",BH280="Excellent"))),"1",(_xlfn.XLOOKUP(BH280,condition[lookupValue],condition[lookupKey],""))))</f>
        <v/>
      </c>
      <c r="BJ280" s="8" t="str">
        <f t="shared" si="69"/>
        <v/>
      </c>
      <c r="BK280" s="9"/>
    </row>
    <row r="281" spans="2:63"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Q281" s="3" t="str">
        <f>IF($A281="ADD",IF(NOT(ISBLANK(AP281)),_xlfn.XLOOKUP(AP281,ud_replacement_status[lookupValue],ud_replacement_status[lookupKey],"ERROR"),""), "")</f>
        <v/>
      </c>
      <c r="AR281" s="8"/>
      <c r="AT281" s="3" t="str">
        <f>IF($A281="ADD",IF(NOT(ISBLANK(AS281)),_xlfn.XLOOKUP(AS281,ar_replace_reason[lookupValue],ar_replace_reason[lookupKey],"ERROR"),""), "")</f>
        <v/>
      </c>
      <c r="AU281" s="3" t="str">
        <f t="shared" si="62"/>
        <v/>
      </c>
      <c r="AV281" s="3" t="str">
        <f>IF($A281="","",IF((AND($A281="ADD",OR(AU281="",AU281="Queenstown-Lakes District Council"))),"70",(_xlfn.XLOOKUP(AU281,ud_organisation_owner[lookupValue],ud_organisation_owner[lookupKey],""))))</f>
        <v/>
      </c>
      <c r="AW281" s="3" t="str">
        <f t="shared" si="63"/>
        <v/>
      </c>
      <c r="AX281" s="3" t="str">
        <f>IF($A281="","",IF((AND($A281="ADD",OR(AW281="",AW281="Queenstown-Lakes District Council"))),"70",(_xlfn.XLOOKUP(AW281,ud_organisation_owner[lookupValue],ud_organisation_owner[lookupKey],""))))</f>
        <v/>
      </c>
      <c r="AY281" s="3" t="str">
        <f t="shared" si="64"/>
        <v/>
      </c>
      <c r="AZ281" s="3" t="str">
        <f>IF($A281="","",IF((AND($A281="ADD",OR(AY281="",AY281="Local Authority"))),"17",(_xlfn.XLOOKUP(AY281,ud_sub_organisation[lookupValue],ud_sub_organisation[lookupKey],""))))</f>
        <v/>
      </c>
      <c r="BB281" s="3" t="str">
        <f>IF($A281="ADD",IF(NOT(ISBLANK(BA281)),_xlfn.XLOOKUP(BA281,ud_maintenance_organisation[lookupValue],ud_maintenance_organisation[lookupKey],"ERROR"),""), "")</f>
        <v/>
      </c>
      <c r="BC281" s="3" t="str">
        <f t="shared" si="65"/>
        <v/>
      </c>
      <c r="BD281" s="3" t="str">
        <f>IF($A281="","",IF((AND($A281="ADD",OR(BC281="",BC281="Vested Assets"))),"12",(_xlfn.XLOOKUP(BC281,ud_work_category[lookupValue],ud_work_category[lookupKey],""))))</f>
        <v/>
      </c>
      <c r="BE281" s="7"/>
      <c r="BF281" s="2" t="str">
        <f t="shared" si="66"/>
        <v/>
      </c>
      <c r="BG281" s="2" t="str">
        <f t="shared" si="67"/>
        <v/>
      </c>
      <c r="BH281" s="3" t="str">
        <f t="shared" si="68"/>
        <v/>
      </c>
      <c r="BI281" s="3" t="str">
        <f>IF($A281="","",IF((AND($A281="ADD",OR(BH281="",BH281="Excellent"))),"1",(_xlfn.XLOOKUP(BH281,condition[lookupValue],condition[lookupKey],""))))</f>
        <v/>
      </c>
      <c r="BJ281" s="8" t="str">
        <f t="shared" si="69"/>
        <v/>
      </c>
      <c r="BK281" s="9"/>
    </row>
    <row r="282" spans="2:63"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Q282" s="3" t="str">
        <f>IF($A282="ADD",IF(NOT(ISBLANK(AP282)),_xlfn.XLOOKUP(AP282,ud_replacement_status[lookupValue],ud_replacement_status[lookupKey],"ERROR"),""), "")</f>
        <v/>
      </c>
      <c r="AR282" s="8"/>
      <c r="AT282" s="3" t="str">
        <f>IF($A282="ADD",IF(NOT(ISBLANK(AS282)),_xlfn.XLOOKUP(AS282,ar_replace_reason[lookupValue],ar_replace_reason[lookupKey],"ERROR"),""), "")</f>
        <v/>
      </c>
      <c r="AU282" s="3" t="str">
        <f t="shared" si="62"/>
        <v/>
      </c>
      <c r="AV282" s="3" t="str">
        <f>IF($A282="","",IF((AND($A282="ADD",OR(AU282="",AU282="Queenstown-Lakes District Council"))),"70",(_xlfn.XLOOKUP(AU282,ud_organisation_owner[lookupValue],ud_organisation_owner[lookupKey],""))))</f>
        <v/>
      </c>
      <c r="AW282" s="3" t="str">
        <f t="shared" si="63"/>
        <v/>
      </c>
      <c r="AX282" s="3" t="str">
        <f>IF($A282="","",IF((AND($A282="ADD",OR(AW282="",AW282="Queenstown-Lakes District Council"))),"70",(_xlfn.XLOOKUP(AW282,ud_organisation_owner[lookupValue],ud_organisation_owner[lookupKey],""))))</f>
        <v/>
      </c>
      <c r="AY282" s="3" t="str">
        <f t="shared" si="64"/>
        <v/>
      </c>
      <c r="AZ282" s="3" t="str">
        <f>IF($A282="","",IF((AND($A282="ADD",OR(AY282="",AY282="Local Authority"))),"17",(_xlfn.XLOOKUP(AY282,ud_sub_organisation[lookupValue],ud_sub_organisation[lookupKey],""))))</f>
        <v/>
      </c>
      <c r="BB282" s="3" t="str">
        <f>IF($A282="ADD",IF(NOT(ISBLANK(BA282)),_xlfn.XLOOKUP(BA282,ud_maintenance_organisation[lookupValue],ud_maintenance_organisation[lookupKey],"ERROR"),""), "")</f>
        <v/>
      </c>
      <c r="BC282" s="3" t="str">
        <f t="shared" si="65"/>
        <v/>
      </c>
      <c r="BD282" s="3" t="str">
        <f>IF($A282="","",IF((AND($A282="ADD",OR(BC282="",BC282="Vested Assets"))),"12",(_xlfn.XLOOKUP(BC282,ud_work_category[lookupValue],ud_work_category[lookupKey],""))))</f>
        <v/>
      </c>
      <c r="BE282" s="7"/>
      <c r="BF282" s="2" t="str">
        <f t="shared" si="66"/>
        <v/>
      </c>
      <c r="BG282" s="2" t="str">
        <f t="shared" si="67"/>
        <v/>
      </c>
      <c r="BH282" s="3" t="str">
        <f t="shared" si="68"/>
        <v/>
      </c>
      <c r="BI282" s="3" t="str">
        <f>IF($A282="","",IF((AND($A282="ADD",OR(BH282="",BH282="Excellent"))),"1",(_xlfn.XLOOKUP(BH282,condition[lookupValue],condition[lookupKey],""))))</f>
        <v/>
      </c>
      <c r="BJ282" s="8" t="str">
        <f t="shared" si="69"/>
        <v/>
      </c>
      <c r="BK282" s="9"/>
    </row>
    <row r="283" spans="2:63"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Q283" s="3" t="str">
        <f>IF($A283="ADD",IF(NOT(ISBLANK(AP283)),_xlfn.XLOOKUP(AP283,ud_replacement_status[lookupValue],ud_replacement_status[lookupKey],"ERROR"),""), "")</f>
        <v/>
      </c>
      <c r="AR283" s="8"/>
      <c r="AT283" s="3" t="str">
        <f>IF($A283="ADD",IF(NOT(ISBLANK(AS283)),_xlfn.XLOOKUP(AS283,ar_replace_reason[lookupValue],ar_replace_reason[lookupKey],"ERROR"),""), "")</f>
        <v/>
      </c>
      <c r="AU283" s="3" t="str">
        <f t="shared" si="62"/>
        <v/>
      </c>
      <c r="AV283" s="3" t="str">
        <f>IF($A283="","",IF((AND($A283="ADD",OR(AU283="",AU283="Queenstown-Lakes District Council"))),"70",(_xlfn.XLOOKUP(AU283,ud_organisation_owner[lookupValue],ud_organisation_owner[lookupKey],""))))</f>
        <v/>
      </c>
      <c r="AW283" s="3" t="str">
        <f t="shared" si="63"/>
        <v/>
      </c>
      <c r="AX283" s="3" t="str">
        <f>IF($A283="","",IF((AND($A283="ADD",OR(AW283="",AW283="Queenstown-Lakes District Council"))),"70",(_xlfn.XLOOKUP(AW283,ud_organisation_owner[lookupValue],ud_organisation_owner[lookupKey],""))))</f>
        <v/>
      </c>
      <c r="AY283" s="3" t="str">
        <f t="shared" si="64"/>
        <v/>
      </c>
      <c r="AZ283" s="3" t="str">
        <f>IF($A283="","",IF((AND($A283="ADD",OR(AY283="",AY283="Local Authority"))),"17",(_xlfn.XLOOKUP(AY283,ud_sub_organisation[lookupValue],ud_sub_organisation[lookupKey],""))))</f>
        <v/>
      </c>
      <c r="BB283" s="3" t="str">
        <f>IF($A283="ADD",IF(NOT(ISBLANK(BA283)),_xlfn.XLOOKUP(BA283,ud_maintenance_organisation[lookupValue],ud_maintenance_organisation[lookupKey],"ERROR"),""), "")</f>
        <v/>
      </c>
      <c r="BC283" s="3" t="str">
        <f t="shared" si="65"/>
        <v/>
      </c>
      <c r="BD283" s="3" t="str">
        <f>IF($A283="","",IF((AND($A283="ADD",OR(BC283="",BC283="Vested Assets"))),"12",(_xlfn.XLOOKUP(BC283,ud_work_category[lookupValue],ud_work_category[lookupKey],""))))</f>
        <v/>
      </c>
      <c r="BE283" s="7"/>
      <c r="BF283" s="2" t="str">
        <f t="shared" si="66"/>
        <v/>
      </c>
      <c r="BG283" s="2" t="str">
        <f t="shared" si="67"/>
        <v/>
      </c>
      <c r="BH283" s="3" t="str">
        <f t="shared" si="68"/>
        <v/>
      </c>
      <c r="BI283" s="3" t="str">
        <f>IF($A283="","",IF((AND($A283="ADD",OR(BH283="",BH283="Excellent"))),"1",(_xlfn.XLOOKUP(BH283,condition[lookupValue],condition[lookupKey],""))))</f>
        <v/>
      </c>
      <c r="BJ283" s="8" t="str">
        <f t="shared" si="69"/>
        <v/>
      </c>
      <c r="BK283" s="9"/>
    </row>
    <row r="284" spans="2:63"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Q284" s="3" t="str">
        <f>IF($A284="ADD",IF(NOT(ISBLANK(AP284)),_xlfn.XLOOKUP(AP284,ud_replacement_status[lookupValue],ud_replacement_status[lookupKey],"ERROR"),""), "")</f>
        <v/>
      </c>
      <c r="AR284" s="8"/>
      <c r="AT284" s="3" t="str">
        <f>IF($A284="ADD",IF(NOT(ISBLANK(AS284)),_xlfn.XLOOKUP(AS284,ar_replace_reason[lookupValue],ar_replace_reason[lookupKey],"ERROR"),""), "")</f>
        <v/>
      </c>
      <c r="AU284" s="3" t="str">
        <f t="shared" si="62"/>
        <v/>
      </c>
      <c r="AV284" s="3" t="str">
        <f>IF($A284="","",IF((AND($A284="ADD",OR(AU284="",AU284="Queenstown-Lakes District Council"))),"70",(_xlfn.XLOOKUP(AU284,ud_organisation_owner[lookupValue],ud_organisation_owner[lookupKey],""))))</f>
        <v/>
      </c>
      <c r="AW284" s="3" t="str">
        <f t="shared" si="63"/>
        <v/>
      </c>
      <c r="AX284" s="3" t="str">
        <f>IF($A284="","",IF((AND($A284="ADD",OR(AW284="",AW284="Queenstown-Lakes District Council"))),"70",(_xlfn.XLOOKUP(AW284,ud_organisation_owner[lookupValue],ud_organisation_owner[lookupKey],""))))</f>
        <v/>
      </c>
      <c r="AY284" s="3" t="str">
        <f t="shared" si="64"/>
        <v/>
      </c>
      <c r="AZ284" s="3" t="str">
        <f>IF($A284="","",IF((AND($A284="ADD",OR(AY284="",AY284="Local Authority"))),"17",(_xlfn.XLOOKUP(AY284,ud_sub_organisation[lookupValue],ud_sub_organisation[lookupKey],""))))</f>
        <v/>
      </c>
      <c r="BB284" s="3" t="str">
        <f>IF($A284="ADD",IF(NOT(ISBLANK(BA284)),_xlfn.XLOOKUP(BA284,ud_maintenance_organisation[lookupValue],ud_maintenance_organisation[lookupKey],"ERROR"),""), "")</f>
        <v/>
      </c>
      <c r="BC284" s="3" t="str">
        <f t="shared" si="65"/>
        <v/>
      </c>
      <c r="BD284" s="3" t="str">
        <f>IF($A284="","",IF((AND($A284="ADD",OR(BC284="",BC284="Vested Assets"))),"12",(_xlfn.XLOOKUP(BC284,ud_work_category[lookupValue],ud_work_category[lookupKey],""))))</f>
        <v/>
      </c>
      <c r="BE284" s="7"/>
      <c r="BF284" s="2" t="str">
        <f t="shared" si="66"/>
        <v/>
      </c>
      <c r="BG284" s="2" t="str">
        <f t="shared" si="67"/>
        <v/>
      </c>
      <c r="BH284" s="3" t="str">
        <f t="shared" si="68"/>
        <v/>
      </c>
      <c r="BI284" s="3" t="str">
        <f>IF($A284="","",IF((AND($A284="ADD",OR(BH284="",BH284="Excellent"))),"1",(_xlfn.XLOOKUP(BH284,condition[lookupValue],condition[lookupKey],""))))</f>
        <v/>
      </c>
      <c r="BJ284" s="8" t="str">
        <f t="shared" si="69"/>
        <v/>
      </c>
      <c r="BK284" s="9"/>
    </row>
    <row r="285" spans="2:63"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Q285" s="3" t="str">
        <f>IF($A285="ADD",IF(NOT(ISBLANK(AP285)),_xlfn.XLOOKUP(AP285,ud_replacement_status[lookupValue],ud_replacement_status[lookupKey],"ERROR"),""), "")</f>
        <v/>
      </c>
      <c r="AR285" s="8"/>
      <c r="AT285" s="3" t="str">
        <f>IF($A285="ADD",IF(NOT(ISBLANK(AS285)),_xlfn.XLOOKUP(AS285,ar_replace_reason[lookupValue],ar_replace_reason[lookupKey],"ERROR"),""), "")</f>
        <v/>
      </c>
      <c r="AU285" s="3" t="str">
        <f t="shared" si="62"/>
        <v/>
      </c>
      <c r="AV285" s="3" t="str">
        <f>IF($A285="","",IF((AND($A285="ADD",OR(AU285="",AU285="Queenstown-Lakes District Council"))),"70",(_xlfn.XLOOKUP(AU285,ud_organisation_owner[lookupValue],ud_organisation_owner[lookupKey],""))))</f>
        <v/>
      </c>
      <c r="AW285" s="3" t="str">
        <f t="shared" si="63"/>
        <v/>
      </c>
      <c r="AX285" s="3" t="str">
        <f>IF($A285="","",IF((AND($A285="ADD",OR(AW285="",AW285="Queenstown-Lakes District Council"))),"70",(_xlfn.XLOOKUP(AW285,ud_organisation_owner[lookupValue],ud_organisation_owner[lookupKey],""))))</f>
        <v/>
      </c>
      <c r="AY285" s="3" t="str">
        <f t="shared" si="64"/>
        <v/>
      </c>
      <c r="AZ285" s="3" t="str">
        <f>IF($A285="","",IF((AND($A285="ADD",OR(AY285="",AY285="Local Authority"))),"17",(_xlfn.XLOOKUP(AY285,ud_sub_organisation[lookupValue],ud_sub_organisation[lookupKey],""))))</f>
        <v/>
      </c>
      <c r="BB285" s="3" t="str">
        <f>IF($A285="ADD",IF(NOT(ISBLANK(BA285)),_xlfn.XLOOKUP(BA285,ud_maintenance_organisation[lookupValue],ud_maintenance_organisation[lookupKey],"ERROR"),""), "")</f>
        <v/>
      </c>
      <c r="BC285" s="3" t="str">
        <f t="shared" si="65"/>
        <v/>
      </c>
      <c r="BD285" s="3" t="str">
        <f>IF($A285="","",IF((AND($A285="ADD",OR(BC285="",BC285="Vested Assets"))),"12",(_xlfn.XLOOKUP(BC285,ud_work_category[lookupValue],ud_work_category[lookupKey],""))))</f>
        <v/>
      </c>
      <c r="BE285" s="7"/>
      <c r="BF285" s="2" t="str">
        <f t="shared" si="66"/>
        <v/>
      </c>
      <c r="BG285" s="2" t="str">
        <f t="shared" si="67"/>
        <v/>
      </c>
      <c r="BH285" s="3" t="str">
        <f t="shared" si="68"/>
        <v/>
      </c>
      <c r="BI285" s="3" t="str">
        <f>IF($A285="","",IF((AND($A285="ADD",OR(BH285="",BH285="Excellent"))),"1",(_xlfn.XLOOKUP(BH285,condition[lookupValue],condition[lookupKey],""))))</f>
        <v/>
      </c>
      <c r="BJ285" s="8" t="str">
        <f t="shared" si="69"/>
        <v/>
      </c>
      <c r="BK285" s="9"/>
    </row>
    <row r="286" spans="2:63"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Q286" s="3" t="str">
        <f>IF($A286="ADD",IF(NOT(ISBLANK(AP286)),_xlfn.XLOOKUP(AP286,ud_replacement_status[lookupValue],ud_replacement_status[lookupKey],"ERROR"),""), "")</f>
        <v/>
      </c>
      <c r="AR286" s="8"/>
      <c r="AT286" s="3" t="str">
        <f>IF($A286="ADD",IF(NOT(ISBLANK(AS286)),_xlfn.XLOOKUP(AS286,ar_replace_reason[lookupValue],ar_replace_reason[lookupKey],"ERROR"),""), "")</f>
        <v/>
      </c>
      <c r="AU286" s="3" t="str">
        <f t="shared" si="62"/>
        <v/>
      </c>
      <c r="AV286" s="3" t="str">
        <f>IF($A286="","",IF((AND($A286="ADD",OR(AU286="",AU286="Queenstown-Lakes District Council"))),"70",(_xlfn.XLOOKUP(AU286,ud_organisation_owner[lookupValue],ud_organisation_owner[lookupKey],""))))</f>
        <v/>
      </c>
      <c r="AW286" s="3" t="str">
        <f t="shared" si="63"/>
        <v/>
      </c>
      <c r="AX286" s="3" t="str">
        <f>IF($A286="","",IF((AND($A286="ADD",OR(AW286="",AW286="Queenstown-Lakes District Council"))),"70",(_xlfn.XLOOKUP(AW286,ud_organisation_owner[lookupValue],ud_organisation_owner[lookupKey],""))))</f>
        <v/>
      </c>
      <c r="AY286" s="3" t="str">
        <f t="shared" si="64"/>
        <v/>
      </c>
      <c r="AZ286" s="3" t="str">
        <f>IF($A286="","",IF((AND($A286="ADD",OR(AY286="",AY286="Local Authority"))),"17",(_xlfn.XLOOKUP(AY286,ud_sub_organisation[lookupValue],ud_sub_organisation[lookupKey],""))))</f>
        <v/>
      </c>
      <c r="BB286" s="3" t="str">
        <f>IF($A286="ADD",IF(NOT(ISBLANK(BA286)),_xlfn.XLOOKUP(BA286,ud_maintenance_organisation[lookupValue],ud_maintenance_organisation[lookupKey],"ERROR"),""), "")</f>
        <v/>
      </c>
      <c r="BC286" s="3" t="str">
        <f t="shared" si="65"/>
        <v/>
      </c>
      <c r="BD286" s="3" t="str">
        <f>IF($A286="","",IF((AND($A286="ADD",OR(BC286="",BC286="Vested Assets"))),"12",(_xlfn.XLOOKUP(BC286,ud_work_category[lookupValue],ud_work_category[lookupKey],""))))</f>
        <v/>
      </c>
      <c r="BE286" s="7"/>
      <c r="BF286" s="2" t="str">
        <f t="shared" si="66"/>
        <v/>
      </c>
      <c r="BG286" s="2" t="str">
        <f t="shared" si="67"/>
        <v/>
      </c>
      <c r="BH286" s="3" t="str">
        <f t="shared" si="68"/>
        <v/>
      </c>
      <c r="BI286" s="3" t="str">
        <f>IF($A286="","",IF((AND($A286="ADD",OR(BH286="",BH286="Excellent"))),"1",(_xlfn.XLOOKUP(BH286,condition[lookupValue],condition[lookupKey],""))))</f>
        <v/>
      </c>
      <c r="BJ286" s="8" t="str">
        <f t="shared" si="69"/>
        <v/>
      </c>
      <c r="BK286" s="9"/>
    </row>
    <row r="287" spans="2:63"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Q287" s="3" t="str">
        <f>IF($A287="ADD",IF(NOT(ISBLANK(AP287)),_xlfn.XLOOKUP(AP287,ud_replacement_status[lookupValue],ud_replacement_status[lookupKey],"ERROR"),""), "")</f>
        <v/>
      </c>
      <c r="AR287" s="8"/>
      <c r="AT287" s="3" t="str">
        <f>IF($A287="ADD",IF(NOT(ISBLANK(AS287)),_xlfn.XLOOKUP(AS287,ar_replace_reason[lookupValue],ar_replace_reason[lookupKey],"ERROR"),""), "")</f>
        <v/>
      </c>
      <c r="AU287" s="3" t="str">
        <f t="shared" si="62"/>
        <v/>
      </c>
      <c r="AV287" s="3" t="str">
        <f>IF($A287="","",IF((AND($A287="ADD",OR(AU287="",AU287="Queenstown-Lakes District Council"))),"70",(_xlfn.XLOOKUP(AU287,ud_organisation_owner[lookupValue],ud_organisation_owner[lookupKey],""))))</f>
        <v/>
      </c>
      <c r="AW287" s="3" t="str">
        <f t="shared" si="63"/>
        <v/>
      </c>
      <c r="AX287" s="3" t="str">
        <f>IF($A287="","",IF((AND($A287="ADD",OR(AW287="",AW287="Queenstown-Lakes District Council"))),"70",(_xlfn.XLOOKUP(AW287,ud_organisation_owner[lookupValue],ud_organisation_owner[lookupKey],""))))</f>
        <v/>
      </c>
      <c r="AY287" s="3" t="str">
        <f t="shared" si="64"/>
        <v/>
      </c>
      <c r="AZ287" s="3" t="str">
        <f>IF($A287="","",IF((AND($A287="ADD",OR(AY287="",AY287="Local Authority"))),"17",(_xlfn.XLOOKUP(AY287,ud_sub_organisation[lookupValue],ud_sub_organisation[lookupKey],""))))</f>
        <v/>
      </c>
      <c r="BB287" s="3" t="str">
        <f>IF($A287="ADD",IF(NOT(ISBLANK(BA287)),_xlfn.XLOOKUP(BA287,ud_maintenance_organisation[lookupValue],ud_maintenance_organisation[lookupKey],"ERROR"),""), "")</f>
        <v/>
      </c>
      <c r="BC287" s="3" t="str">
        <f t="shared" si="65"/>
        <v/>
      </c>
      <c r="BD287" s="3" t="str">
        <f>IF($A287="","",IF((AND($A287="ADD",OR(BC287="",BC287="Vested Assets"))),"12",(_xlfn.XLOOKUP(BC287,ud_work_category[lookupValue],ud_work_category[lookupKey],""))))</f>
        <v/>
      </c>
      <c r="BE287" s="7"/>
      <c r="BF287" s="2" t="str">
        <f t="shared" si="66"/>
        <v/>
      </c>
      <c r="BG287" s="2" t="str">
        <f t="shared" si="67"/>
        <v/>
      </c>
      <c r="BH287" s="3" t="str">
        <f t="shared" si="68"/>
        <v/>
      </c>
      <c r="BI287" s="3" t="str">
        <f>IF($A287="","",IF((AND($A287="ADD",OR(BH287="",BH287="Excellent"))),"1",(_xlfn.XLOOKUP(BH287,condition[lookupValue],condition[lookupKey],""))))</f>
        <v/>
      </c>
      <c r="BJ287" s="8" t="str">
        <f t="shared" si="69"/>
        <v/>
      </c>
      <c r="BK287" s="9"/>
    </row>
    <row r="288" spans="2:63"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Q288" s="3" t="str">
        <f>IF($A288="ADD",IF(NOT(ISBLANK(AP288)),_xlfn.XLOOKUP(AP288,ud_replacement_status[lookupValue],ud_replacement_status[lookupKey],"ERROR"),""), "")</f>
        <v/>
      </c>
      <c r="AR288" s="8"/>
      <c r="AT288" s="3" t="str">
        <f>IF($A288="ADD",IF(NOT(ISBLANK(AS288)),_xlfn.XLOOKUP(AS288,ar_replace_reason[lookupValue],ar_replace_reason[lookupKey],"ERROR"),""), "")</f>
        <v/>
      </c>
      <c r="AU288" s="3" t="str">
        <f t="shared" si="62"/>
        <v/>
      </c>
      <c r="AV288" s="3" t="str">
        <f>IF($A288="","",IF((AND($A288="ADD",OR(AU288="",AU288="Queenstown-Lakes District Council"))),"70",(_xlfn.XLOOKUP(AU288,ud_organisation_owner[lookupValue],ud_organisation_owner[lookupKey],""))))</f>
        <v/>
      </c>
      <c r="AW288" s="3" t="str">
        <f t="shared" si="63"/>
        <v/>
      </c>
      <c r="AX288" s="3" t="str">
        <f>IF($A288="","",IF((AND($A288="ADD",OR(AW288="",AW288="Queenstown-Lakes District Council"))),"70",(_xlfn.XLOOKUP(AW288,ud_organisation_owner[lookupValue],ud_organisation_owner[lookupKey],""))))</f>
        <v/>
      </c>
      <c r="AY288" s="3" t="str">
        <f t="shared" si="64"/>
        <v/>
      </c>
      <c r="AZ288" s="3" t="str">
        <f>IF($A288="","",IF((AND($A288="ADD",OR(AY288="",AY288="Local Authority"))),"17",(_xlfn.XLOOKUP(AY288,ud_sub_organisation[lookupValue],ud_sub_organisation[lookupKey],""))))</f>
        <v/>
      </c>
      <c r="BB288" s="3" t="str">
        <f>IF($A288="ADD",IF(NOT(ISBLANK(BA288)),_xlfn.XLOOKUP(BA288,ud_maintenance_organisation[lookupValue],ud_maintenance_organisation[lookupKey],"ERROR"),""), "")</f>
        <v/>
      </c>
      <c r="BC288" s="3" t="str">
        <f t="shared" si="65"/>
        <v/>
      </c>
      <c r="BD288" s="3" t="str">
        <f>IF($A288="","",IF((AND($A288="ADD",OR(BC288="",BC288="Vested Assets"))),"12",(_xlfn.XLOOKUP(BC288,ud_work_category[lookupValue],ud_work_category[lookupKey],""))))</f>
        <v/>
      </c>
      <c r="BE288" s="7"/>
      <c r="BF288" s="2" t="str">
        <f t="shared" si="66"/>
        <v/>
      </c>
      <c r="BG288" s="2" t="str">
        <f t="shared" si="67"/>
        <v/>
      </c>
      <c r="BH288" s="3" t="str">
        <f t="shared" si="68"/>
        <v/>
      </c>
      <c r="BI288" s="3" t="str">
        <f>IF($A288="","",IF((AND($A288="ADD",OR(BH288="",BH288="Excellent"))),"1",(_xlfn.XLOOKUP(BH288,condition[lookupValue],condition[lookupKey],""))))</f>
        <v/>
      </c>
      <c r="BJ288" s="8" t="str">
        <f t="shared" si="69"/>
        <v/>
      </c>
      <c r="BK288" s="9"/>
    </row>
    <row r="289" spans="2:63"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Q289" s="3" t="str">
        <f>IF($A289="ADD",IF(NOT(ISBLANK(AP289)),_xlfn.XLOOKUP(AP289,ud_replacement_status[lookupValue],ud_replacement_status[lookupKey],"ERROR"),""), "")</f>
        <v/>
      </c>
      <c r="AR289" s="8"/>
      <c r="AT289" s="3" t="str">
        <f>IF($A289="ADD",IF(NOT(ISBLANK(AS289)),_xlfn.XLOOKUP(AS289,ar_replace_reason[lookupValue],ar_replace_reason[lookupKey],"ERROR"),""), "")</f>
        <v/>
      </c>
      <c r="AU289" s="3" t="str">
        <f t="shared" si="62"/>
        <v/>
      </c>
      <c r="AV289" s="3" t="str">
        <f>IF($A289="","",IF((AND($A289="ADD",OR(AU289="",AU289="Queenstown-Lakes District Council"))),"70",(_xlfn.XLOOKUP(AU289,ud_organisation_owner[lookupValue],ud_organisation_owner[lookupKey],""))))</f>
        <v/>
      </c>
      <c r="AW289" s="3" t="str">
        <f t="shared" si="63"/>
        <v/>
      </c>
      <c r="AX289" s="3" t="str">
        <f>IF($A289="","",IF((AND($A289="ADD",OR(AW289="",AW289="Queenstown-Lakes District Council"))),"70",(_xlfn.XLOOKUP(AW289,ud_organisation_owner[lookupValue],ud_organisation_owner[lookupKey],""))))</f>
        <v/>
      </c>
      <c r="AY289" s="3" t="str">
        <f t="shared" si="64"/>
        <v/>
      </c>
      <c r="AZ289" s="3" t="str">
        <f>IF($A289="","",IF((AND($A289="ADD",OR(AY289="",AY289="Local Authority"))),"17",(_xlfn.XLOOKUP(AY289,ud_sub_organisation[lookupValue],ud_sub_organisation[lookupKey],""))))</f>
        <v/>
      </c>
      <c r="BB289" s="3" t="str">
        <f>IF($A289="ADD",IF(NOT(ISBLANK(BA289)),_xlfn.XLOOKUP(BA289,ud_maintenance_organisation[lookupValue],ud_maintenance_organisation[lookupKey],"ERROR"),""), "")</f>
        <v/>
      </c>
      <c r="BC289" s="3" t="str">
        <f t="shared" si="65"/>
        <v/>
      </c>
      <c r="BD289" s="3" t="str">
        <f>IF($A289="","",IF((AND($A289="ADD",OR(BC289="",BC289="Vested Assets"))),"12",(_xlfn.XLOOKUP(BC289,ud_work_category[lookupValue],ud_work_category[lookupKey],""))))</f>
        <v/>
      </c>
      <c r="BE289" s="7"/>
      <c r="BF289" s="2" t="str">
        <f t="shared" si="66"/>
        <v/>
      </c>
      <c r="BG289" s="2" t="str">
        <f t="shared" si="67"/>
        <v/>
      </c>
      <c r="BH289" s="3" t="str">
        <f t="shared" si="68"/>
        <v/>
      </c>
      <c r="BI289" s="3" t="str">
        <f>IF($A289="","",IF((AND($A289="ADD",OR(BH289="",BH289="Excellent"))),"1",(_xlfn.XLOOKUP(BH289,condition[lookupValue],condition[lookupKey],""))))</f>
        <v/>
      </c>
      <c r="BJ289" s="8" t="str">
        <f t="shared" si="69"/>
        <v/>
      </c>
      <c r="BK289" s="9"/>
    </row>
    <row r="290" spans="2:63"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Q290" s="3" t="str">
        <f>IF($A290="ADD",IF(NOT(ISBLANK(AP290)),_xlfn.XLOOKUP(AP290,ud_replacement_status[lookupValue],ud_replacement_status[lookupKey],"ERROR"),""), "")</f>
        <v/>
      </c>
      <c r="AR290" s="8"/>
      <c r="AT290" s="3" t="str">
        <f>IF($A290="ADD",IF(NOT(ISBLANK(AS290)),_xlfn.XLOOKUP(AS290,ar_replace_reason[lookupValue],ar_replace_reason[lookupKey],"ERROR"),""), "")</f>
        <v/>
      </c>
      <c r="AU290" s="3" t="str">
        <f t="shared" si="62"/>
        <v/>
      </c>
      <c r="AV290" s="3" t="str">
        <f>IF($A290="","",IF((AND($A290="ADD",OR(AU290="",AU290="Queenstown-Lakes District Council"))),"70",(_xlfn.XLOOKUP(AU290,ud_organisation_owner[lookupValue],ud_organisation_owner[lookupKey],""))))</f>
        <v/>
      </c>
      <c r="AW290" s="3" t="str">
        <f t="shared" si="63"/>
        <v/>
      </c>
      <c r="AX290" s="3" t="str">
        <f>IF($A290="","",IF((AND($A290="ADD",OR(AW290="",AW290="Queenstown-Lakes District Council"))),"70",(_xlfn.XLOOKUP(AW290,ud_organisation_owner[lookupValue],ud_organisation_owner[lookupKey],""))))</f>
        <v/>
      </c>
      <c r="AY290" s="3" t="str">
        <f t="shared" si="64"/>
        <v/>
      </c>
      <c r="AZ290" s="3" t="str">
        <f>IF($A290="","",IF((AND($A290="ADD",OR(AY290="",AY290="Local Authority"))),"17",(_xlfn.XLOOKUP(AY290,ud_sub_organisation[lookupValue],ud_sub_organisation[lookupKey],""))))</f>
        <v/>
      </c>
      <c r="BB290" s="3" t="str">
        <f>IF($A290="ADD",IF(NOT(ISBLANK(BA290)),_xlfn.XLOOKUP(BA290,ud_maintenance_organisation[lookupValue],ud_maintenance_organisation[lookupKey],"ERROR"),""), "")</f>
        <v/>
      </c>
      <c r="BC290" s="3" t="str">
        <f t="shared" si="65"/>
        <v/>
      </c>
      <c r="BD290" s="3" t="str">
        <f>IF($A290="","",IF((AND($A290="ADD",OR(BC290="",BC290="Vested Assets"))),"12",(_xlfn.XLOOKUP(BC290,ud_work_category[lookupValue],ud_work_category[lookupKey],""))))</f>
        <v/>
      </c>
      <c r="BE290" s="7"/>
      <c r="BF290" s="2" t="str">
        <f t="shared" si="66"/>
        <v/>
      </c>
      <c r="BG290" s="2" t="str">
        <f t="shared" si="67"/>
        <v/>
      </c>
      <c r="BH290" s="3" t="str">
        <f t="shared" si="68"/>
        <v/>
      </c>
      <c r="BI290" s="3" t="str">
        <f>IF($A290="","",IF((AND($A290="ADD",OR(BH290="",BH290="Excellent"))),"1",(_xlfn.XLOOKUP(BH290,condition[lookupValue],condition[lookupKey],""))))</f>
        <v/>
      </c>
      <c r="BJ290" s="8" t="str">
        <f t="shared" si="69"/>
        <v/>
      </c>
      <c r="BK290" s="9"/>
    </row>
    <row r="291" spans="2:63"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Q291" s="3" t="str">
        <f>IF($A291="ADD",IF(NOT(ISBLANK(AP291)),_xlfn.XLOOKUP(AP291,ud_replacement_status[lookupValue],ud_replacement_status[lookupKey],"ERROR"),""), "")</f>
        <v/>
      </c>
      <c r="AR291" s="8"/>
      <c r="AT291" s="3" t="str">
        <f>IF($A291="ADD",IF(NOT(ISBLANK(AS291)),_xlfn.XLOOKUP(AS291,ar_replace_reason[lookupValue],ar_replace_reason[lookupKey],"ERROR"),""), "")</f>
        <v/>
      </c>
      <c r="AU291" s="3" t="str">
        <f t="shared" si="62"/>
        <v/>
      </c>
      <c r="AV291" s="3" t="str">
        <f>IF($A291="","",IF((AND($A291="ADD",OR(AU291="",AU291="Queenstown-Lakes District Council"))),"70",(_xlfn.XLOOKUP(AU291,ud_organisation_owner[lookupValue],ud_organisation_owner[lookupKey],""))))</f>
        <v/>
      </c>
      <c r="AW291" s="3" t="str">
        <f t="shared" si="63"/>
        <v/>
      </c>
      <c r="AX291" s="3" t="str">
        <f>IF($A291="","",IF((AND($A291="ADD",OR(AW291="",AW291="Queenstown-Lakes District Council"))),"70",(_xlfn.XLOOKUP(AW291,ud_organisation_owner[lookupValue],ud_organisation_owner[lookupKey],""))))</f>
        <v/>
      </c>
      <c r="AY291" s="3" t="str">
        <f t="shared" si="64"/>
        <v/>
      </c>
      <c r="AZ291" s="3" t="str">
        <f>IF($A291="","",IF((AND($A291="ADD",OR(AY291="",AY291="Local Authority"))),"17",(_xlfn.XLOOKUP(AY291,ud_sub_organisation[lookupValue],ud_sub_organisation[lookupKey],""))))</f>
        <v/>
      </c>
      <c r="BB291" s="3" t="str">
        <f>IF($A291="ADD",IF(NOT(ISBLANK(BA291)),_xlfn.XLOOKUP(BA291,ud_maintenance_organisation[lookupValue],ud_maintenance_organisation[lookupKey],"ERROR"),""), "")</f>
        <v/>
      </c>
      <c r="BC291" s="3" t="str">
        <f t="shared" si="65"/>
        <v/>
      </c>
      <c r="BD291" s="3" t="str">
        <f>IF($A291="","",IF((AND($A291="ADD",OR(BC291="",BC291="Vested Assets"))),"12",(_xlfn.XLOOKUP(BC291,ud_work_category[lookupValue],ud_work_category[lookupKey],""))))</f>
        <v/>
      </c>
      <c r="BE291" s="7"/>
      <c r="BF291" s="2" t="str">
        <f t="shared" si="66"/>
        <v/>
      </c>
      <c r="BG291" s="2" t="str">
        <f t="shared" si="67"/>
        <v/>
      </c>
      <c r="BH291" s="3" t="str">
        <f t="shared" si="68"/>
        <v/>
      </c>
      <c r="BI291" s="3" t="str">
        <f>IF($A291="","",IF((AND($A291="ADD",OR(BH291="",BH291="Excellent"))),"1",(_xlfn.XLOOKUP(BH291,condition[lookupValue],condition[lookupKey],""))))</f>
        <v/>
      </c>
      <c r="BJ291" s="8" t="str">
        <f t="shared" si="69"/>
        <v/>
      </c>
      <c r="BK291" s="9"/>
    </row>
    <row r="292" spans="2:63"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Q292" s="3" t="str">
        <f>IF($A292="ADD",IF(NOT(ISBLANK(AP292)),_xlfn.XLOOKUP(AP292,ud_replacement_status[lookupValue],ud_replacement_status[lookupKey],"ERROR"),""), "")</f>
        <v/>
      </c>
      <c r="AR292" s="8"/>
      <c r="AT292" s="3" t="str">
        <f>IF($A292="ADD",IF(NOT(ISBLANK(AS292)),_xlfn.XLOOKUP(AS292,ar_replace_reason[lookupValue],ar_replace_reason[lookupKey],"ERROR"),""), "")</f>
        <v/>
      </c>
      <c r="AU292" s="3" t="str">
        <f t="shared" si="62"/>
        <v/>
      </c>
      <c r="AV292" s="3" t="str">
        <f>IF($A292="","",IF((AND($A292="ADD",OR(AU292="",AU292="Queenstown-Lakes District Council"))),"70",(_xlfn.XLOOKUP(AU292,ud_organisation_owner[lookupValue],ud_organisation_owner[lookupKey],""))))</f>
        <v/>
      </c>
      <c r="AW292" s="3" t="str">
        <f t="shared" si="63"/>
        <v/>
      </c>
      <c r="AX292" s="3" t="str">
        <f>IF($A292="","",IF((AND($A292="ADD",OR(AW292="",AW292="Queenstown-Lakes District Council"))),"70",(_xlfn.XLOOKUP(AW292,ud_organisation_owner[lookupValue],ud_organisation_owner[lookupKey],""))))</f>
        <v/>
      </c>
      <c r="AY292" s="3" t="str">
        <f t="shared" si="64"/>
        <v/>
      </c>
      <c r="AZ292" s="3" t="str">
        <f>IF($A292="","",IF((AND($A292="ADD",OR(AY292="",AY292="Local Authority"))),"17",(_xlfn.XLOOKUP(AY292,ud_sub_organisation[lookupValue],ud_sub_organisation[lookupKey],""))))</f>
        <v/>
      </c>
      <c r="BB292" s="3" t="str">
        <f>IF($A292="ADD",IF(NOT(ISBLANK(BA292)),_xlfn.XLOOKUP(BA292,ud_maintenance_organisation[lookupValue],ud_maintenance_organisation[lookupKey],"ERROR"),""), "")</f>
        <v/>
      </c>
      <c r="BC292" s="3" t="str">
        <f t="shared" si="65"/>
        <v/>
      </c>
      <c r="BD292" s="3" t="str">
        <f>IF($A292="","",IF((AND($A292="ADD",OR(BC292="",BC292="Vested Assets"))),"12",(_xlfn.XLOOKUP(BC292,ud_work_category[lookupValue],ud_work_category[lookupKey],""))))</f>
        <v/>
      </c>
      <c r="BE292" s="7"/>
      <c r="BF292" s="2" t="str">
        <f t="shared" si="66"/>
        <v/>
      </c>
      <c r="BG292" s="2" t="str">
        <f t="shared" si="67"/>
        <v/>
      </c>
      <c r="BH292" s="3" t="str">
        <f t="shared" si="68"/>
        <v/>
      </c>
      <c r="BI292" s="3" t="str">
        <f>IF($A292="","",IF((AND($A292="ADD",OR(BH292="",BH292="Excellent"))),"1",(_xlfn.XLOOKUP(BH292,condition[lookupValue],condition[lookupKey],""))))</f>
        <v/>
      </c>
      <c r="BJ292" s="8" t="str">
        <f t="shared" si="69"/>
        <v/>
      </c>
      <c r="BK292" s="9"/>
    </row>
    <row r="293" spans="2:63"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Q293" s="3" t="str">
        <f>IF($A293="ADD",IF(NOT(ISBLANK(AP293)),_xlfn.XLOOKUP(AP293,ud_replacement_status[lookupValue],ud_replacement_status[lookupKey],"ERROR"),""), "")</f>
        <v/>
      </c>
      <c r="AR293" s="8"/>
      <c r="AT293" s="3" t="str">
        <f>IF($A293="ADD",IF(NOT(ISBLANK(AS293)),_xlfn.XLOOKUP(AS293,ar_replace_reason[lookupValue],ar_replace_reason[lookupKey],"ERROR"),""), "")</f>
        <v/>
      </c>
      <c r="AU293" s="3" t="str">
        <f t="shared" si="62"/>
        <v/>
      </c>
      <c r="AV293" s="3" t="str">
        <f>IF($A293="","",IF((AND($A293="ADD",OR(AU293="",AU293="Queenstown-Lakes District Council"))),"70",(_xlfn.XLOOKUP(AU293,ud_organisation_owner[lookupValue],ud_organisation_owner[lookupKey],""))))</f>
        <v/>
      </c>
      <c r="AW293" s="3" t="str">
        <f t="shared" si="63"/>
        <v/>
      </c>
      <c r="AX293" s="3" t="str">
        <f>IF($A293="","",IF((AND($A293="ADD",OR(AW293="",AW293="Queenstown-Lakes District Council"))),"70",(_xlfn.XLOOKUP(AW293,ud_organisation_owner[lookupValue],ud_organisation_owner[lookupKey],""))))</f>
        <v/>
      </c>
      <c r="AY293" s="3" t="str">
        <f t="shared" si="64"/>
        <v/>
      </c>
      <c r="AZ293" s="3" t="str">
        <f>IF($A293="","",IF((AND($A293="ADD",OR(AY293="",AY293="Local Authority"))),"17",(_xlfn.XLOOKUP(AY293,ud_sub_organisation[lookupValue],ud_sub_organisation[lookupKey],""))))</f>
        <v/>
      </c>
      <c r="BB293" s="3" t="str">
        <f>IF($A293="ADD",IF(NOT(ISBLANK(BA293)),_xlfn.XLOOKUP(BA293,ud_maintenance_organisation[lookupValue],ud_maintenance_organisation[lookupKey],"ERROR"),""), "")</f>
        <v/>
      </c>
      <c r="BC293" s="3" t="str">
        <f t="shared" si="65"/>
        <v/>
      </c>
      <c r="BD293" s="3" t="str">
        <f>IF($A293="","",IF((AND($A293="ADD",OR(BC293="",BC293="Vested Assets"))),"12",(_xlfn.XLOOKUP(BC293,ud_work_category[lookupValue],ud_work_category[lookupKey],""))))</f>
        <v/>
      </c>
      <c r="BE293" s="7"/>
      <c r="BF293" s="2" t="str">
        <f t="shared" si="66"/>
        <v/>
      </c>
      <c r="BG293" s="2" t="str">
        <f t="shared" si="67"/>
        <v/>
      </c>
      <c r="BH293" s="3" t="str">
        <f t="shared" si="68"/>
        <v/>
      </c>
      <c r="BI293" s="3" t="str">
        <f>IF($A293="","",IF((AND($A293="ADD",OR(BH293="",BH293="Excellent"))),"1",(_xlfn.XLOOKUP(BH293,condition[lookupValue],condition[lookupKey],""))))</f>
        <v/>
      </c>
      <c r="BJ293" s="8" t="str">
        <f t="shared" si="69"/>
        <v/>
      </c>
      <c r="BK293" s="9"/>
    </row>
    <row r="294" spans="2:63"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Q294" s="3" t="str">
        <f>IF($A294="ADD",IF(NOT(ISBLANK(AP294)),_xlfn.XLOOKUP(AP294,ud_replacement_status[lookupValue],ud_replacement_status[lookupKey],"ERROR"),""), "")</f>
        <v/>
      </c>
      <c r="AR294" s="8"/>
      <c r="AT294" s="3" t="str">
        <f>IF($A294="ADD",IF(NOT(ISBLANK(AS294)),_xlfn.XLOOKUP(AS294,ar_replace_reason[lookupValue],ar_replace_reason[lookupKey],"ERROR"),""), "")</f>
        <v/>
      </c>
      <c r="AU294" s="3" t="str">
        <f t="shared" si="62"/>
        <v/>
      </c>
      <c r="AV294" s="3" t="str">
        <f>IF($A294="","",IF((AND($A294="ADD",OR(AU294="",AU294="Queenstown-Lakes District Council"))),"70",(_xlfn.XLOOKUP(AU294,ud_organisation_owner[lookupValue],ud_organisation_owner[lookupKey],""))))</f>
        <v/>
      </c>
      <c r="AW294" s="3" t="str">
        <f t="shared" si="63"/>
        <v/>
      </c>
      <c r="AX294" s="3" t="str">
        <f>IF($A294="","",IF((AND($A294="ADD",OR(AW294="",AW294="Queenstown-Lakes District Council"))),"70",(_xlfn.XLOOKUP(AW294,ud_organisation_owner[lookupValue],ud_organisation_owner[lookupKey],""))))</f>
        <v/>
      </c>
      <c r="AY294" s="3" t="str">
        <f t="shared" si="64"/>
        <v/>
      </c>
      <c r="AZ294" s="3" t="str">
        <f>IF($A294="","",IF((AND($A294="ADD",OR(AY294="",AY294="Local Authority"))),"17",(_xlfn.XLOOKUP(AY294,ud_sub_organisation[lookupValue],ud_sub_organisation[lookupKey],""))))</f>
        <v/>
      </c>
      <c r="BB294" s="3" t="str">
        <f>IF($A294="ADD",IF(NOT(ISBLANK(BA294)),_xlfn.XLOOKUP(BA294,ud_maintenance_organisation[lookupValue],ud_maintenance_organisation[lookupKey],"ERROR"),""), "")</f>
        <v/>
      </c>
      <c r="BC294" s="3" t="str">
        <f t="shared" si="65"/>
        <v/>
      </c>
      <c r="BD294" s="3" t="str">
        <f>IF($A294="","",IF((AND($A294="ADD",OR(BC294="",BC294="Vested Assets"))),"12",(_xlfn.XLOOKUP(BC294,ud_work_category[lookupValue],ud_work_category[lookupKey],""))))</f>
        <v/>
      </c>
      <c r="BE294" s="7"/>
      <c r="BF294" s="2" t="str">
        <f t="shared" si="66"/>
        <v/>
      </c>
      <c r="BG294" s="2" t="str">
        <f t="shared" si="67"/>
        <v/>
      </c>
      <c r="BH294" s="3" t="str">
        <f t="shared" si="68"/>
        <v/>
      </c>
      <c r="BI294" s="3" t="str">
        <f>IF($A294="","",IF((AND($A294="ADD",OR(BH294="",BH294="Excellent"))),"1",(_xlfn.XLOOKUP(BH294,condition[lookupValue],condition[lookupKey],""))))</f>
        <v/>
      </c>
      <c r="BJ294" s="8" t="str">
        <f t="shared" si="69"/>
        <v/>
      </c>
      <c r="BK294" s="9"/>
    </row>
    <row r="295" spans="2:63"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Q295" s="3" t="str">
        <f>IF($A295="ADD",IF(NOT(ISBLANK(AP295)),_xlfn.XLOOKUP(AP295,ud_replacement_status[lookupValue],ud_replacement_status[lookupKey],"ERROR"),""), "")</f>
        <v/>
      </c>
      <c r="AR295" s="8"/>
      <c r="AT295" s="3" t="str">
        <f>IF($A295="ADD",IF(NOT(ISBLANK(AS295)),_xlfn.XLOOKUP(AS295,ar_replace_reason[lookupValue],ar_replace_reason[lookupKey],"ERROR"),""), "")</f>
        <v/>
      </c>
      <c r="AU295" s="3" t="str">
        <f t="shared" si="62"/>
        <v/>
      </c>
      <c r="AV295" s="3" t="str">
        <f>IF($A295="","",IF((AND($A295="ADD",OR(AU295="",AU295="Queenstown-Lakes District Council"))),"70",(_xlfn.XLOOKUP(AU295,ud_organisation_owner[lookupValue],ud_organisation_owner[lookupKey],""))))</f>
        <v/>
      </c>
      <c r="AW295" s="3" t="str">
        <f t="shared" si="63"/>
        <v/>
      </c>
      <c r="AX295" s="3" t="str">
        <f>IF($A295="","",IF((AND($A295="ADD",OR(AW295="",AW295="Queenstown-Lakes District Council"))),"70",(_xlfn.XLOOKUP(AW295,ud_organisation_owner[lookupValue],ud_organisation_owner[lookupKey],""))))</f>
        <v/>
      </c>
      <c r="AY295" s="3" t="str">
        <f t="shared" si="64"/>
        <v/>
      </c>
      <c r="AZ295" s="3" t="str">
        <f>IF($A295="","",IF((AND($A295="ADD",OR(AY295="",AY295="Local Authority"))),"17",(_xlfn.XLOOKUP(AY295,ud_sub_organisation[lookupValue],ud_sub_organisation[lookupKey],""))))</f>
        <v/>
      </c>
      <c r="BB295" s="3" t="str">
        <f>IF($A295="ADD",IF(NOT(ISBLANK(BA295)),_xlfn.XLOOKUP(BA295,ud_maintenance_organisation[lookupValue],ud_maintenance_organisation[lookupKey],"ERROR"),""), "")</f>
        <v/>
      </c>
      <c r="BC295" s="3" t="str">
        <f t="shared" si="65"/>
        <v/>
      </c>
      <c r="BD295" s="3" t="str">
        <f>IF($A295="","",IF((AND($A295="ADD",OR(BC295="",BC295="Vested Assets"))),"12",(_xlfn.XLOOKUP(BC295,ud_work_category[lookupValue],ud_work_category[lookupKey],""))))</f>
        <v/>
      </c>
      <c r="BE295" s="7"/>
      <c r="BF295" s="2" t="str">
        <f t="shared" si="66"/>
        <v/>
      </c>
      <c r="BG295" s="2" t="str">
        <f t="shared" si="67"/>
        <v/>
      </c>
      <c r="BH295" s="3" t="str">
        <f t="shared" si="68"/>
        <v/>
      </c>
      <c r="BI295" s="3" t="str">
        <f>IF($A295="","",IF((AND($A295="ADD",OR(BH295="",BH295="Excellent"))),"1",(_xlfn.XLOOKUP(BH295,condition[lookupValue],condition[lookupKey],""))))</f>
        <v/>
      </c>
      <c r="BJ295" s="8" t="str">
        <f t="shared" si="69"/>
        <v/>
      </c>
      <c r="BK295" s="9"/>
    </row>
    <row r="296" spans="2:63"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Q296" s="3" t="str">
        <f>IF($A296="ADD",IF(NOT(ISBLANK(AP296)),_xlfn.XLOOKUP(AP296,ud_replacement_status[lookupValue],ud_replacement_status[lookupKey],"ERROR"),""), "")</f>
        <v/>
      </c>
      <c r="AR296" s="8"/>
      <c r="AT296" s="3" t="str">
        <f>IF($A296="ADD",IF(NOT(ISBLANK(AS296)),_xlfn.XLOOKUP(AS296,ar_replace_reason[lookupValue],ar_replace_reason[lookupKey],"ERROR"),""), "")</f>
        <v/>
      </c>
      <c r="AU296" s="3" t="str">
        <f t="shared" si="62"/>
        <v/>
      </c>
      <c r="AV296" s="3" t="str">
        <f>IF($A296="","",IF((AND($A296="ADD",OR(AU296="",AU296="Queenstown-Lakes District Council"))),"70",(_xlfn.XLOOKUP(AU296,ud_organisation_owner[lookupValue],ud_organisation_owner[lookupKey],""))))</f>
        <v/>
      </c>
      <c r="AW296" s="3" t="str">
        <f t="shared" si="63"/>
        <v/>
      </c>
      <c r="AX296" s="3" t="str">
        <f>IF($A296="","",IF((AND($A296="ADD",OR(AW296="",AW296="Queenstown-Lakes District Council"))),"70",(_xlfn.XLOOKUP(AW296,ud_organisation_owner[lookupValue],ud_organisation_owner[lookupKey],""))))</f>
        <v/>
      </c>
      <c r="AY296" s="3" t="str">
        <f t="shared" si="64"/>
        <v/>
      </c>
      <c r="AZ296" s="3" t="str">
        <f>IF($A296="","",IF((AND($A296="ADD",OR(AY296="",AY296="Local Authority"))),"17",(_xlfn.XLOOKUP(AY296,ud_sub_organisation[lookupValue],ud_sub_organisation[lookupKey],""))))</f>
        <v/>
      </c>
      <c r="BB296" s="3" t="str">
        <f>IF($A296="ADD",IF(NOT(ISBLANK(BA296)),_xlfn.XLOOKUP(BA296,ud_maintenance_organisation[lookupValue],ud_maintenance_organisation[lookupKey],"ERROR"),""), "")</f>
        <v/>
      </c>
      <c r="BC296" s="3" t="str">
        <f t="shared" si="65"/>
        <v/>
      </c>
      <c r="BD296" s="3" t="str">
        <f>IF($A296="","",IF((AND($A296="ADD",OR(BC296="",BC296="Vested Assets"))),"12",(_xlfn.XLOOKUP(BC296,ud_work_category[lookupValue],ud_work_category[lookupKey],""))))</f>
        <v/>
      </c>
      <c r="BE296" s="7"/>
      <c r="BF296" s="2" t="str">
        <f t="shared" si="66"/>
        <v/>
      </c>
      <c r="BG296" s="2" t="str">
        <f t="shared" si="67"/>
        <v/>
      </c>
      <c r="BH296" s="3" t="str">
        <f t="shared" si="68"/>
        <v/>
      </c>
      <c r="BI296" s="3" t="str">
        <f>IF($A296="","",IF((AND($A296="ADD",OR(BH296="",BH296="Excellent"))),"1",(_xlfn.XLOOKUP(BH296,condition[lookupValue],condition[lookupKey],""))))</f>
        <v/>
      </c>
      <c r="BJ296" s="8" t="str">
        <f t="shared" si="69"/>
        <v/>
      </c>
      <c r="BK296" s="9"/>
    </row>
    <row r="297" spans="2:63"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Q297" s="3" t="str">
        <f>IF($A297="ADD",IF(NOT(ISBLANK(AP297)),_xlfn.XLOOKUP(AP297,ud_replacement_status[lookupValue],ud_replacement_status[lookupKey],"ERROR"),""), "")</f>
        <v/>
      </c>
      <c r="AR297" s="8"/>
      <c r="AT297" s="3" t="str">
        <f>IF($A297="ADD",IF(NOT(ISBLANK(AS297)),_xlfn.XLOOKUP(AS297,ar_replace_reason[lookupValue],ar_replace_reason[lookupKey],"ERROR"),""), "")</f>
        <v/>
      </c>
      <c r="AU297" s="3" t="str">
        <f t="shared" si="62"/>
        <v/>
      </c>
      <c r="AV297" s="3" t="str">
        <f>IF($A297="","",IF((AND($A297="ADD",OR(AU297="",AU297="Queenstown-Lakes District Council"))),"70",(_xlfn.XLOOKUP(AU297,ud_organisation_owner[lookupValue],ud_organisation_owner[lookupKey],""))))</f>
        <v/>
      </c>
      <c r="AW297" s="3" t="str">
        <f t="shared" si="63"/>
        <v/>
      </c>
      <c r="AX297" s="3" t="str">
        <f>IF($A297="","",IF((AND($A297="ADD",OR(AW297="",AW297="Queenstown-Lakes District Council"))),"70",(_xlfn.XLOOKUP(AW297,ud_organisation_owner[lookupValue],ud_organisation_owner[lookupKey],""))))</f>
        <v/>
      </c>
      <c r="AY297" s="3" t="str">
        <f t="shared" si="64"/>
        <v/>
      </c>
      <c r="AZ297" s="3" t="str">
        <f>IF($A297="","",IF((AND($A297="ADD",OR(AY297="",AY297="Local Authority"))),"17",(_xlfn.XLOOKUP(AY297,ud_sub_organisation[lookupValue],ud_sub_organisation[lookupKey],""))))</f>
        <v/>
      </c>
      <c r="BB297" s="3" t="str">
        <f>IF($A297="ADD",IF(NOT(ISBLANK(BA297)),_xlfn.XLOOKUP(BA297,ud_maintenance_organisation[lookupValue],ud_maintenance_organisation[lookupKey],"ERROR"),""), "")</f>
        <v/>
      </c>
      <c r="BC297" s="3" t="str">
        <f t="shared" si="65"/>
        <v/>
      </c>
      <c r="BD297" s="3" t="str">
        <f>IF($A297="","",IF((AND($A297="ADD",OR(BC297="",BC297="Vested Assets"))),"12",(_xlfn.XLOOKUP(BC297,ud_work_category[lookupValue],ud_work_category[lookupKey],""))))</f>
        <v/>
      </c>
      <c r="BE297" s="7"/>
      <c r="BF297" s="2" t="str">
        <f t="shared" si="66"/>
        <v/>
      </c>
      <c r="BG297" s="2" t="str">
        <f t="shared" si="67"/>
        <v/>
      </c>
      <c r="BH297" s="3" t="str">
        <f t="shared" si="68"/>
        <v/>
      </c>
      <c r="BI297" s="3" t="str">
        <f>IF($A297="","",IF((AND($A297="ADD",OR(BH297="",BH297="Excellent"))),"1",(_xlfn.XLOOKUP(BH297,condition[lookupValue],condition[lookupKey],""))))</f>
        <v/>
      </c>
      <c r="BJ297" s="8" t="str">
        <f t="shared" si="69"/>
        <v/>
      </c>
      <c r="BK297" s="9"/>
    </row>
    <row r="298" spans="2:63"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Q298" s="3" t="str">
        <f>IF($A298="ADD",IF(NOT(ISBLANK(AP298)),_xlfn.XLOOKUP(AP298,ud_replacement_status[lookupValue],ud_replacement_status[lookupKey],"ERROR"),""), "")</f>
        <v/>
      </c>
      <c r="AR298" s="8"/>
      <c r="AT298" s="3" t="str">
        <f>IF($A298="ADD",IF(NOT(ISBLANK(AS298)),_xlfn.XLOOKUP(AS298,ar_replace_reason[lookupValue],ar_replace_reason[lookupKey],"ERROR"),""), "")</f>
        <v/>
      </c>
      <c r="AU298" s="3" t="str">
        <f t="shared" si="62"/>
        <v/>
      </c>
      <c r="AV298" s="3" t="str">
        <f>IF($A298="","",IF((AND($A298="ADD",OR(AU298="",AU298="Queenstown-Lakes District Council"))),"70",(_xlfn.XLOOKUP(AU298,ud_organisation_owner[lookupValue],ud_organisation_owner[lookupKey],""))))</f>
        <v/>
      </c>
      <c r="AW298" s="3" t="str">
        <f t="shared" si="63"/>
        <v/>
      </c>
      <c r="AX298" s="3" t="str">
        <f>IF($A298="","",IF((AND($A298="ADD",OR(AW298="",AW298="Queenstown-Lakes District Council"))),"70",(_xlfn.XLOOKUP(AW298,ud_organisation_owner[lookupValue],ud_organisation_owner[lookupKey],""))))</f>
        <v/>
      </c>
      <c r="AY298" s="3" t="str">
        <f t="shared" si="64"/>
        <v/>
      </c>
      <c r="AZ298" s="3" t="str">
        <f>IF($A298="","",IF((AND($A298="ADD",OR(AY298="",AY298="Local Authority"))),"17",(_xlfn.XLOOKUP(AY298,ud_sub_organisation[lookupValue],ud_sub_organisation[lookupKey],""))))</f>
        <v/>
      </c>
      <c r="BB298" s="3" t="str">
        <f>IF($A298="ADD",IF(NOT(ISBLANK(BA298)),_xlfn.XLOOKUP(BA298,ud_maintenance_organisation[lookupValue],ud_maintenance_organisation[lookupKey],"ERROR"),""), "")</f>
        <v/>
      </c>
      <c r="BC298" s="3" t="str">
        <f t="shared" si="65"/>
        <v/>
      </c>
      <c r="BD298" s="3" t="str">
        <f>IF($A298="","",IF((AND($A298="ADD",OR(BC298="",BC298="Vested Assets"))),"12",(_xlfn.XLOOKUP(BC298,ud_work_category[lookupValue],ud_work_category[lookupKey],""))))</f>
        <v/>
      </c>
      <c r="BE298" s="7"/>
      <c r="BF298" s="2" t="str">
        <f t="shared" si="66"/>
        <v/>
      </c>
      <c r="BG298" s="2" t="str">
        <f t="shared" si="67"/>
        <v/>
      </c>
      <c r="BH298" s="3" t="str">
        <f t="shared" si="68"/>
        <v/>
      </c>
      <c r="BI298" s="3" t="str">
        <f>IF($A298="","",IF((AND($A298="ADD",OR(BH298="",BH298="Excellent"))),"1",(_xlfn.XLOOKUP(BH298,condition[lookupValue],condition[lookupKey],""))))</f>
        <v/>
      </c>
      <c r="BJ298" s="8" t="str">
        <f t="shared" si="69"/>
        <v/>
      </c>
      <c r="BK298" s="9"/>
    </row>
    <row r="299" spans="2:63"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Q299" s="3" t="str">
        <f>IF($A299="ADD",IF(NOT(ISBLANK(AP299)),_xlfn.XLOOKUP(AP299,ud_replacement_status[lookupValue],ud_replacement_status[lookupKey],"ERROR"),""), "")</f>
        <v/>
      </c>
      <c r="AR299" s="8"/>
      <c r="AT299" s="3" t="str">
        <f>IF($A299="ADD",IF(NOT(ISBLANK(AS299)),_xlfn.XLOOKUP(AS299,ar_replace_reason[lookupValue],ar_replace_reason[lookupKey],"ERROR"),""), "")</f>
        <v/>
      </c>
      <c r="AU299" s="3" t="str">
        <f t="shared" si="62"/>
        <v/>
      </c>
      <c r="AV299" s="3" t="str">
        <f>IF($A299="","",IF((AND($A299="ADD",OR(AU299="",AU299="Queenstown-Lakes District Council"))),"70",(_xlfn.XLOOKUP(AU299,ud_organisation_owner[lookupValue],ud_organisation_owner[lookupKey],""))))</f>
        <v/>
      </c>
      <c r="AW299" s="3" t="str">
        <f t="shared" si="63"/>
        <v/>
      </c>
      <c r="AX299" s="3" t="str">
        <f>IF($A299="","",IF((AND($A299="ADD",OR(AW299="",AW299="Queenstown-Lakes District Council"))),"70",(_xlfn.XLOOKUP(AW299,ud_organisation_owner[lookupValue],ud_organisation_owner[lookupKey],""))))</f>
        <v/>
      </c>
      <c r="AY299" s="3" t="str">
        <f t="shared" si="64"/>
        <v/>
      </c>
      <c r="AZ299" s="3" t="str">
        <f>IF($A299="","",IF((AND($A299="ADD",OR(AY299="",AY299="Local Authority"))),"17",(_xlfn.XLOOKUP(AY299,ud_sub_organisation[lookupValue],ud_sub_organisation[lookupKey],""))))</f>
        <v/>
      </c>
      <c r="BB299" s="3" t="str">
        <f>IF($A299="ADD",IF(NOT(ISBLANK(BA299)),_xlfn.XLOOKUP(BA299,ud_maintenance_organisation[lookupValue],ud_maintenance_organisation[lookupKey],"ERROR"),""), "")</f>
        <v/>
      </c>
      <c r="BC299" s="3" t="str">
        <f t="shared" si="65"/>
        <v/>
      </c>
      <c r="BD299" s="3" t="str">
        <f>IF($A299="","",IF((AND($A299="ADD",OR(BC299="",BC299="Vested Assets"))),"12",(_xlfn.XLOOKUP(BC299,ud_work_category[lookupValue],ud_work_category[lookupKey],""))))</f>
        <v/>
      </c>
      <c r="BE299" s="7"/>
      <c r="BF299" s="2" t="str">
        <f t="shared" si="66"/>
        <v/>
      </c>
      <c r="BG299" s="2" t="str">
        <f t="shared" si="67"/>
        <v/>
      </c>
      <c r="BH299" s="3" t="str">
        <f t="shared" si="68"/>
        <v/>
      </c>
      <c r="BI299" s="3" t="str">
        <f>IF($A299="","",IF((AND($A299="ADD",OR(BH299="",BH299="Excellent"))),"1",(_xlfn.XLOOKUP(BH299,condition[lookupValue],condition[lookupKey],""))))</f>
        <v/>
      </c>
      <c r="BJ299" s="8" t="str">
        <f t="shared" si="69"/>
        <v/>
      </c>
      <c r="BK299" s="9"/>
    </row>
    <row r="300" spans="2:63"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Q300" s="3" t="str">
        <f>IF($A300="ADD",IF(NOT(ISBLANK(AP300)),_xlfn.XLOOKUP(AP300,ud_replacement_status[lookupValue],ud_replacement_status[lookupKey],"ERROR"),""), "")</f>
        <v/>
      </c>
      <c r="AR300" s="8"/>
      <c r="AT300" s="3" t="str">
        <f>IF($A300="ADD",IF(NOT(ISBLANK(AS300)),_xlfn.XLOOKUP(AS300,ar_replace_reason[lookupValue],ar_replace_reason[lookupKey],"ERROR"),""), "")</f>
        <v/>
      </c>
      <c r="AU300" s="3" t="str">
        <f t="shared" si="62"/>
        <v/>
      </c>
      <c r="AV300" s="3" t="str">
        <f>IF($A300="","",IF((AND($A300="ADD",OR(AU300="",AU300="Queenstown-Lakes District Council"))),"70",(_xlfn.XLOOKUP(AU300,ud_organisation_owner[lookupValue],ud_organisation_owner[lookupKey],""))))</f>
        <v/>
      </c>
      <c r="AW300" s="3" t="str">
        <f t="shared" si="63"/>
        <v/>
      </c>
      <c r="AX300" s="3" t="str">
        <f>IF($A300="","",IF((AND($A300="ADD",OR(AW300="",AW300="Queenstown-Lakes District Council"))),"70",(_xlfn.XLOOKUP(AW300,ud_organisation_owner[lookupValue],ud_organisation_owner[lookupKey],""))))</f>
        <v/>
      </c>
      <c r="AY300" s="3" t="str">
        <f t="shared" si="64"/>
        <v/>
      </c>
      <c r="AZ300" s="3" t="str">
        <f>IF($A300="","",IF((AND($A300="ADD",OR(AY300="",AY300="Local Authority"))),"17",(_xlfn.XLOOKUP(AY300,ud_sub_organisation[lookupValue],ud_sub_organisation[lookupKey],""))))</f>
        <v/>
      </c>
      <c r="BB300" s="3" t="str">
        <f>IF($A300="ADD",IF(NOT(ISBLANK(BA300)),_xlfn.XLOOKUP(BA300,ud_maintenance_organisation[lookupValue],ud_maintenance_organisation[lookupKey],"ERROR"),""), "")</f>
        <v/>
      </c>
      <c r="BC300" s="3" t="str">
        <f t="shared" si="65"/>
        <v/>
      </c>
      <c r="BD300" s="3" t="str">
        <f>IF($A300="","",IF((AND($A300="ADD",OR(BC300="",BC300="Vested Assets"))),"12",(_xlfn.XLOOKUP(BC300,ud_work_category[lookupValue],ud_work_category[lookupKey],""))))</f>
        <v/>
      </c>
      <c r="BE300" s="7"/>
      <c r="BF300" s="2" t="str">
        <f t="shared" si="66"/>
        <v/>
      </c>
      <c r="BG300" s="2" t="str">
        <f t="shared" si="67"/>
        <v/>
      </c>
      <c r="BH300" s="3" t="str">
        <f t="shared" si="68"/>
        <v/>
      </c>
      <c r="BI300" s="3" t="str">
        <f>IF($A300="","",IF((AND($A300="ADD",OR(BH300="",BH300="Excellent"))),"1",(_xlfn.XLOOKUP(BH300,condition[lookupValue],condition[lookupKey],""))))</f>
        <v/>
      </c>
      <c r="BJ300" s="8" t="str">
        <f t="shared" si="69"/>
        <v/>
      </c>
      <c r="BK300" s="9"/>
    </row>
  </sheetData>
  <sheetProtection algorithmName="SHA-512" hashValue="KUkWKoNLPfcGRSHKal1vkGObXxXeYEg78vYTw7Hy03tH50rxE88gYrwdg/bI3p687bfoG9Fiz5f2ciZYqNF+GA==" saltValue="5+GlNOSrwxRCQvf5zPwDog==" spinCount="100000" sheet="1" scenarios="1" selectLockedCells="1"/>
  <conditionalFormatting sqref="A2:XFD2">
    <cfRule type="cellIs" dxfId="350" priority="2" operator="equal">
      <formula>"ERROR"</formula>
    </cfRule>
  </conditionalFormatting>
  <conditionalFormatting sqref="A1:XFD1">
    <cfRule type="expression" dxfId="349" priority="1">
      <formula>A$2="ERROR"</formula>
    </cfRule>
  </conditionalFormatting>
  <conditionalFormatting sqref="A10:XFD300">
    <cfRule type="expression" dxfId="348" priority="335">
      <formula>MATCH("ERROR",$A10:$EV10,0)</formula>
    </cfRule>
    <cfRule type="expression" dxfId="347" priority="336">
      <formula>AND($A10="ADD",A$6=TRUE,A10="")</formula>
    </cfRule>
    <cfRule type="expression" dxfId="346" priority="337">
      <formula>OR(AND($A10="DELETE",A$1="Asset ID",A10=""),AND($A10="DELETE",A$1="Removal Date",A10=""),AND($A10="DELETE",A$1="Removal Reason",A10=""))</formula>
    </cfRule>
    <cfRule type="expression" dxfId="345" priority="338">
      <formula>OR(AND($A10="EDIT",A$1="Asset ID",A10=""),AND($A10="EDIT",A$5=TRUE,A10=""))</formula>
    </cfRule>
    <cfRule type="expression" dxfId="344" priority="339">
      <formula>AND($A10="ADD",A$5="COND",A10="")</formula>
    </cfRule>
    <cfRule type="expression" dxfId="343" priority="340">
      <formula>AND($A10="ADD",A$5=TRUE,A10="")</formula>
    </cfRule>
  </conditionalFormatting>
  <dataValidations count="43">
    <dataValidation type="list" allowBlank="1" showInputMessage="1" showErrorMessage="1" sqref="C10:C300" xr:uid="{024A21B0-D57A-4246-9930-A730AC61C02D}">
      <formula1>roadnames_lookup</formula1>
    </dataValidation>
    <dataValidation type="list" allowBlank="1" showInputMessage="1" showErrorMessage="1" sqref="I10:I300" xr:uid="{3EACDA9F-A704-49BE-9AA8-DA7B2C1F8AB0}">
      <formula1>side_lookup</formula1>
    </dataValidation>
    <dataValidation type="list" allowBlank="1" showInputMessage="1" showErrorMessage="1" sqref="M10:M300" xr:uid="{DD5B13C0-3254-4E9D-B229-9D5900C8D6B1}">
      <formula1>len_adjust_rsn_lookup</formula1>
    </dataValidation>
    <dataValidation type="list" allowBlank="1" showInputMessage="1" showErrorMessage="1" sqref="R10:R300" xr:uid="{88BF6D02-E9E8-4AFC-8660-C1AC2F5BE0D7}">
      <formula1>ud_stormwater_purpose_lookup</formula1>
    </dataValidation>
    <dataValidation type="list" allowBlank="1" showInputMessage="1" showErrorMessage="1" sqref="T10:T300" xr:uid="{0BD51167-2E54-4E42-B216-FFA8AF027A5A}">
      <formula1>ud_construction_method_lookup</formula1>
    </dataValidation>
    <dataValidation type="list" allowBlank="1" showInputMessage="1" showErrorMessage="1" sqref="V10:V300" xr:uid="{EABEB5DD-0660-4303-96A2-33811EEF7942}">
      <formula1>ud_channel_type_lookup</formula1>
    </dataValidation>
    <dataValidation type="list" allowBlank="1" showInputMessage="1" showErrorMessage="1" sqref="X10:X300" xr:uid="{12925439-5079-4D98-B1A5-4CECC8C9671C}">
      <formula1>ud_road_channel_type_lookup</formula1>
    </dataValidation>
    <dataValidation type="list" allowBlank="1" showInputMessage="1" showErrorMessage="1" sqref="Z10:Z300" xr:uid="{57A4C353-3B0C-4500-8FD7-965565E902FB}">
      <formula1>ud_normal_state_lookup</formula1>
    </dataValidation>
    <dataValidation type="list" allowBlank="1" showInputMessage="1" showErrorMessage="1" sqref="AB10:AB300" xr:uid="{FF5090AB-3728-4C5C-8E6F-3C8823CB5684}">
      <formula1>channel_material_lookup</formula1>
    </dataValidation>
    <dataValidation type="list" allowBlank="1" showInputMessage="1" showErrorMessage="1" sqref="AD10:AD300" xr:uid="{0D382E08-1342-4258-9052-F67FF188E625}">
      <formula1>ud_geotech_channel_type_lookup</formula1>
    </dataValidation>
    <dataValidation type="list" allowBlank="1" showInputMessage="1" showErrorMessage="1" sqref="AI10:AI300" xr:uid="{745CB3BF-A01A-4B13-8B61-F0475621B691}">
      <formula1>maint_type_lookup</formula1>
    </dataValidation>
    <dataValidation type="list" allowBlank="1" showInputMessage="1" showErrorMessage="1" promptTitle="WARNING" prompt="Only change If ammending existing asset" sqref="AN10:AN300" xr:uid="{F5C2CE18-F1BC-4340-8A23-2DD3DF953EB1}">
      <formula1>ud_asset_status_lookup</formula1>
    </dataValidation>
    <dataValidation type="list" allowBlank="1" showInputMessage="1" showErrorMessage="1" sqref="AP10:AP300" xr:uid="{C74052AE-47B8-4953-9F16-FF0635E7B817}">
      <formula1>ud_replacement_status_lookup</formula1>
    </dataValidation>
    <dataValidation type="list" allowBlank="1" showInputMessage="1" showErrorMessage="1" sqref="AS10:AS300" xr:uid="{DF486D54-2B79-4447-85A5-8AB3ADC80CD6}">
      <formula1>ar_replace_reason_lookup</formula1>
    </dataValidation>
    <dataValidation type="list" allowBlank="1" showInputMessage="1" showErrorMessage="1" promptTitle="WARNING" prompt="Only change this If Not QLDC asset" sqref="AW10:AW300" xr:uid="{188BE669-229D-4EB3-A056-263F19E99F02}">
      <formula1>ud_organisation_owner_lookup</formula1>
    </dataValidation>
    <dataValidation type="list" allowBlank="1" showInputMessage="1" showErrorMessage="1" promptTitle="WARNING" prompt="Only change this If Not QLDC Roading asset" sqref="AY10:AY300" xr:uid="{D18E3FB4-DAA4-4D55-B4CC-27A71E3CB6BE}">
      <formula1>ud_sub_organisation_lookup</formula1>
    </dataValidation>
    <dataValidation type="list" allowBlank="1" showInputMessage="1" showErrorMessage="1" sqref="BA10:BA300" xr:uid="{446178CF-215A-4B12-A852-DA6635CDDEDA}">
      <formula1>ud_maintenance_organisation_lookup</formula1>
    </dataValidation>
    <dataValidation type="list" allowBlank="1" showInputMessage="1" showErrorMessage="1" promptTitle="WARNING" prompt="Only change this field If undertaking maintenance Or CAPEX works" sqref="BC10:BC300" xr:uid="{C3768FD5-FD6A-4504-ADB2-4EB2768E8FFF}">
      <formula1>ud_work_category_lookup</formula1>
    </dataValidation>
    <dataValidation type="list" allowBlank="1" showInputMessage="1" showErrorMessage="1" promptTitle="WARNING" prompt="Only change this If incorrect" sqref="BH10:BH300" xr:uid="{60F32311-B823-40D8-97AC-50DAF67CEDBB}">
      <formula1>condition_lookup</formula1>
    </dataValidation>
    <dataValidation type="list" allowBlank="1" showInputMessage="1" showErrorMessage="1" promptTitle="WARNING" prompt="Only change this If incorrect" sqref="AH10:AH300" xr:uid="{F1512B8B-D07E-469C-9DC4-3B773BD2FE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929E560-DD69-47BB-A032-6F544E7D115A}">
      <formula1>"ADD,EDIT,DELETE"</formula1>
    </dataValidation>
    <dataValidation type="list" allowBlank="1" showInputMessage="1" showErrorMessage="1" promptTitle="WARNING" prompt="Only change this If Not QLDC asset" sqref="AU10:AU300" xr:uid="{28ADD85A-44CD-41F0-ABB6-0AEEFE93E989}">
      <formula1>ud_organisation_owner_lookup</formula1>
    </dataValidation>
    <dataValidation type="list" allowBlank="1" showInputMessage="1" showErrorMessage="1" promptTitle="WARNING" prompt="Only change this If NZTA Or Parks And Reserves asset" sqref="BF10:BF300" xr:uid="{FA9D2434-FA7C-45B4-8E4C-0DB45E0FCCA2}">
      <formula1>"TRUE,FALSE"</formula1>
    </dataValidation>
    <dataValidation type="list" allowBlank="1" showInputMessage="1" showErrorMessage="1" promptTitle="WARNING" prompt="Only change this If incorrect" sqref="BG10:BG300" xr:uid="{AE76DA89-44A5-4559-A7A8-3EA3A0190849}">
      <formula1>"TRUE,FALSE"</formula1>
    </dataValidation>
    <dataValidation type="list" allowBlank="1" showInputMessage="1" showErrorMessage="1" promptTitle="WARNING" prompt="Only change this If incorrect" sqref="AF10:AF300" xr:uid="{A0643C09-E3DC-48E5-961B-DF55CC45C243}">
      <formula1>"TRUE,FALSE"</formula1>
    </dataValidation>
    <dataValidation type="list" allowBlank="1" showInputMessage="1" showErrorMessage="1" promptTitle="WARNING" prompt="Only change this If incorrect" sqref="AG10:AG300" xr:uid="{C60A2F34-19A3-4838-8C3C-7C879C9140CC}">
      <formula1>"TRUE,FALSE"</formula1>
    </dataValidation>
    <dataValidation type="whole" allowBlank="1" showInputMessage="1" showErrorMessage="1" error="Please Enter Whole Number Between 1 And 999" promptTitle="ERROR" sqref="AL10:AL300" xr:uid="{7C7F9925-7306-424A-8F0D-9C4967494083}">
      <formula1>1</formula1>
      <formula2>999</formula2>
    </dataValidation>
    <dataValidation type="whole" allowBlank="1" showInputMessage="1" showErrorMessage="1" error="Please Enter Whole Number Between 1 And 2147483647" promptTitle="ERROR" sqref="B10:B300" xr:uid="{8B9082A4-25C2-4ABC-8E7D-5DF0603E5066}">
      <formula1>1</formula1>
      <formula2>2147483647</formula2>
    </dataValidation>
    <dataValidation type="whole" allowBlank="1" showInputMessage="1" showErrorMessage="1" error="Please Enter Whole Number Between 1 And 9999999999" promptTitle="ERROR" sqref="O10:O300" xr:uid="{E2E13C0B-72B7-4BF2-A1D6-A078DF704139}">
      <formula1>1</formula1>
      <formula2>9999999999</formula2>
    </dataValidation>
    <dataValidation type="whole" allowBlank="1" showInputMessage="1" showErrorMessage="1" error="Please Enter Whole Number Between 1 And 9999999999" promptTitle="ERROR" sqref="P10:P300" xr:uid="{D473FD4A-7593-4C0E-80C5-8F050E8616C0}">
      <formula1>1</formula1>
      <formula2>9999999999</formula2>
    </dataValidation>
    <dataValidation type="whole" allowBlank="1" showInputMessage="1" showErrorMessage="1" error="Please Enter Whole Number Between 1 And 9999999999" promptTitle="ERROR" sqref="AM10:AM300" xr:uid="{BD58AED5-4FD8-47C1-A867-773965C7FAFA}">
      <formula1>1</formula1>
      <formula2>9999999999</formula2>
    </dataValidation>
    <dataValidation type="whole" allowBlank="1" showInputMessage="1" showErrorMessage="1" error="Please Enter Whole Number Between 1 And 999999" promptTitle="ERROR" sqref="F10:F300" xr:uid="{621F91CE-C805-404A-B170-B83AD5AC05E8}">
      <formula1>1</formula1>
      <formula2>999999</formula2>
    </dataValidation>
    <dataValidation type="whole" allowBlank="1" showInputMessage="1" showErrorMessage="1" error="Please Enter Whole Number Between 0 And 999999" promptTitle="ERROR" sqref="E10:E300" xr:uid="{16657EC9-631E-485F-BF9C-478BCE549E33}">
      <formula1>0</formula1>
      <formula2>999999</formula2>
    </dataValidation>
    <dataValidation type="whole" allowBlank="1" showInputMessage="1" showErrorMessage="1" error="Please Enter Whole Number Between 0 And 999999" promptTitle="ERROR" sqref="Q10:Q300" xr:uid="{84382D8F-088A-43D9-A2F4-904D11C12AA9}">
      <formula1>0</formula1>
      <formula2>999999</formula2>
    </dataValidation>
    <dataValidation type="whole" allowBlank="1" showInputMessage="1" showErrorMessage="1" error="Please Enter Whole Number Between 1 And 99999" promptTitle="ERROR" sqref="L10:L300" xr:uid="{7397CCCC-0DA9-4349-B254-FC17A75539CA}">
      <formula1>1</formula1>
      <formula2>99999</formula2>
    </dataValidation>
    <dataValidation type="decimal" allowBlank="1" showInputMessage="1" showErrorMessage="1" error="Please Enter Decimal Between -40.0 And 999.9" promptTitle="ERROR" sqref="G10:G300" xr:uid="{B981B68B-EBF6-4FB9-8808-EAF56BDCC73C}">
      <formula1>-40</formula1>
      <formula2>999.9</formula2>
    </dataValidation>
    <dataValidation type="decimal" allowBlank="1" showInputMessage="1" showErrorMessage="1" error="Please Enter Decimal Between -40.0 And 999.9" promptTitle="ERROR" sqref="H10:H300" xr:uid="{FF51521A-B71C-4EC0-8DF2-547F419C10D1}">
      <formula1>-40</formula1>
      <formula2>999.9</formula2>
    </dataValidation>
    <dataValidation type="decimal" allowBlank="1" showInputMessage="1" showErrorMessage="1" error="Please Enter Decimal Between 0.1 And 999999.9" promptTitle="ERROR" sqref="K10:K300" xr:uid="{E153208D-E82F-492D-B273-C0E16B25A501}">
      <formula1>0.1</formula1>
      <formula2>999999.9</formula2>
    </dataValidation>
    <dataValidation type="decimal" allowBlank="1" showInputMessage="1" showErrorMessage="1" error="Please Enter Decimal Between 0.01 And 9999999999.99" promptTitle="ERROR" sqref="BE10:BE300" xr:uid="{53D0AD96-8768-4DC4-ADD7-868385EB5840}">
      <formula1>0.01</formula1>
      <formula2>9999999999.99</formula2>
    </dataValidation>
    <dataValidation type="textLength" allowBlank="1" showInputMessage="1" showErrorMessage="1" error="Please Dont Enter More Than 255 Characters" promptTitle="ERROR" sqref="BK10:BK300" xr:uid="{9860EA95-6615-4D44-A379-DEBE88E1DDFD}">
      <formula1>0</formula1>
      <formula2>255</formula2>
    </dataValidation>
    <dataValidation type="date" allowBlank="1" showInputMessage="1" showErrorMessage="1" error="Please Enter Valid Date eg 31/01/2023" promptTitle="ERROR" sqref="AK10:AK300" xr:uid="{42B26A7E-0A57-4EA0-884D-63420122478E}">
      <formula1>42005</formula1>
      <formula2>48580</formula2>
    </dataValidation>
    <dataValidation type="date" allowBlank="1" showInputMessage="1" showErrorMessage="1" error="Please Enter Valid Date eg 31/01/2023" promptTitle="ERROR" sqref="AR10:AR300" xr:uid="{85CAAC92-9420-46D6-BC02-2A2CB134CFDF}">
      <formula1>42005</formula1>
      <formula2>48580</formula2>
    </dataValidation>
    <dataValidation type="date" allowBlank="1" showInputMessage="1" showErrorMessage="1" error="Please Enter Valid Date eg 31/01/2023" promptTitle="ERROR" sqref="BJ10:BJ300" xr:uid="{7103BDCE-D632-49C1-A444-61B54B269214}">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18.5703125" style="3" bestFit="1" customWidth="1"/>
    <col min="45" max="45" width="22.5703125" style="3" bestFit="1" customWidth="1"/>
    <col min="46" max="46" width="20.7109375" style="3" bestFit="1" customWidth="1"/>
    <col min="47" max="47" width="26.7109375" style="3" bestFit="1" customWidth="1"/>
    <col min="48" max="48" width="15.28515625" style="3" bestFit="1" customWidth="1"/>
    <col min="49" max="49" width="16.140625" style="3" bestFit="1" customWidth="1"/>
    <col min="50" max="50" width="16.140625" style="3" hidden="1" customWidth="1" outlineLevel="1"/>
    <col min="51" max="51" width="20.7109375" style="3" bestFit="1" customWidth="1" collapsed="1"/>
    <col min="52" max="52" width="16.140625" style="3" bestFit="1" customWidth="1"/>
    <col min="53" max="53" width="16.140625" style="3" hidden="1" customWidth="1" outlineLevel="1"/>
    <col min="54" max="54" width="26.42578125" style="3" bestFit="1" customWidth="1" collapsed="1"/>
    <col min="55" max="55" width="21" style="3" bestFit="1" customWidth="1"/>
    <col min="56" max="56" width="22.5703125" style="3" bestFit="1" customWidth="1"/>
    <col min="57" max="57" width="30.5703125" style="3" bestFit="1" customWidth="1"/>
    <col min="58" max="58" width="30.5703125" style="3" hidden="1" customWidth="1" outlineLevel="1"/>
    <col min="59" max="59" width="17.28515625" style="3" bestFit="1" customWidth="1" collapsed="1"/>
    <col min="60" max="60" width="17.28515625" style="3" hidden="1" customWidth="1" outlineLevel="1"/>
    <col min="61" max="61" width="21" style="3" bestFit="1" customWidth="1" collapsed="1"/>
    <col min="62" max="62" width="21" style="3" hidden="1" customWidth="1" outlineLevel="1"/>
    <col min="63" max="63" width="15.85546875" style="3" bestFit="1" customWidth="1" collapsed="1"/>
    <col min="64" max="64" width="15.85546875" style="3" hidden="1" customWidth="1" outlineLevel="1"/>
    <col min="65" max="65" width="16.42578125" style="3" bestFit="1" customWidth="1" collapsed="1"/>
    <col min="66" max="66" width="16.42578125" style="3" hidden="1" customWidth="1" outlineLevel="1"/>
    <col min="67" max="67" width="20.7109375" style="3" bestFit="1" customWidth="1" collapsed="1"/>
    <col min="68" max="68" width="20.7109375" style="3" hidden="1" customWidth="1" outlineLevel="1"/>
    <col min="69" max="69" width="11" style="3" bestFit="1" customWidth="1" collapsed="1"/>
    <col min="70" max="70" width="20.5703125" style="3" bestFit="1" customWidth="1"/>
    <col min="71" max="71" width="20.5703125" style="3" hidden="1" customWidth="1" outlineLevel="1"/>
    <col min="72" max="72" width="20.85546875" style="3" bestFit="1" customWidth="1" collapsed="1"/>
    <col min="73" max="73" width="18" style="3" bestFit="1" customWidth="1"/>
    <col min="74" max="74" width="18" style="3" hidden="1" customWidth="1" outlineLevel="1"/>
    <col min="75" max="75" width="17.28515625" style="3" bestFit="1" customWidth="1" collapsed="1"/>
    <col min="76" max="76" width="18.140625" style="3" bestFit="1" customWidth="1"/>
    <col min="77" max="77" width="11.5703125" style="3" bestFit="1" customWidth="1"/>
    <col min="78" max="78" width="17.7109375" style="3" bestFit="1" customWidth="1"/>
    <col min="79" max="79" width="17.7109375" style="3" hidden="1" customWidth="1" outlineLevel="1"/>
    <col min="80" max="80" width="9" style="3" bestFit="1" customWidth="1" collapsed="1"/>
    <col min="81" max="81" width="18.140625" style="3" bestFit="1" customWidth="1"/>
    <col min="82" max="82" width="18.140625" style="3" hidden="1" customWidth="1" outlineLevel="1"/>
    <col min="83" max="83" width="12.5703125" style="3" bestFit="1" customWidth="1" collapsed="1"/>
    <col min="84" max="84" width="11.42578125" style="3" bestFit="1" customWidth="1"/>
    <col min="85" max="85" width="10.5703125" style="3" bestFit="1" customWidth="1"/>
    <col min="86" max="86" width="16.5703125" style="3" bestFit="1" customWidth="1"/>
    <col min="87" max="87" width="15.28515625" style="3" bestFit="1" customWidth="1"/>
    <col min="88" max="88" width="15.28515625" style="3" hidden="1" customWidth="1" outlineLevel="1"/>
    <col min="89" max="89" width="22.28515625" style="3" bestFit="1" customWidth="1" collapsed="1"/>
    <col min="90" max="90" width="22.28515625" style="3" hidden="1" customWidth="1" outlineLevel="1"/>
    <col min="91" max="91" width="13.42578125" style="3" bestFit="1" customWidth="1" collapsed="1"/>
    <col min="92" max="92" width="18.85546875" style="3" bestFit="1" customWidth="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28.42578125" style="3" bestFit="1" customWidth="1" collapsed="1"/>
    <col min="101" max="101" width="28.42578125" style="3" hidden="1" customWidth="1" outlineLevel="1"/>
    <col min="102" max="102" width="17.5703125" style="3" bestFit="1" customWidth="1" collapsed="1"/>
    <col min="103" max="103" width="17.5703125" style="3" hidden="1" customWidth="1" outlineLevel="1"/>
    <col min="104" max="104" width="12.28515625" style="3" bestFit="1" customWidth="1" collapsed="1"/>
    <col min="105" max="105" width="13.7109375" style="3" bestFit="1" customWidth="1"/>
    <col min="106" max="106" width="11.42578125" style="3" bestFit="1" customWidth="1"/>
    <col min="107" max="107" width="9.7109375" style="3" bestFit="1" customWidth="1"/>
    <col min="108" max="108" width="9.7109375" style="3" hidden="1" customWidth="1" outlineLevel="1"/>
    <col min="109" max="109" width="14.5703125" style="3" bestFit="1" customWidth="1" collapsed="1"/>
    <col min="110" max="110" width="11.85546875" style="3" bestFit="1" customWidth="1"/>
    <col min="111" max="111" width="32" style="3" bestFit="1" customWidth="1"/>
    <col min="112" max="132" width="9.140625" style="22"/>
    <col min="133" max="16384" width="9.140625" style="3"/>
  </cols>
  <sheetData>
    <row r="1" spans="1:132" s="13" customFormat="1" x14ac:dyDescent="0.25">
      <c r="A1" s="10"/>
      <c r="B1" s="11" t="s">
        <v>0</v>
      </c>
      <c r="C1" s="12" t="s">
        <v>1</v>
      </c>
      <c r="D1" s="12"/>
      <c r="E1" s="12" t="s">
        <v>138</v>
      </c>
      <c r="F1" s="12" t="s">
        <v>139</v>
      </c>
      <c r="G1" s="12" t="s">
        <v>4</v>
      </c>
      <c r="H1" s="12" t="s">
        <v>140</v>
      </c>
      <c r="I1" s="12" t="s">
        <v>5</v>
      </c>
      <c r="J1" s="12"/>
      <c r="K1" s="12" t="s">
        <v>184</v>
      </c>
      <c r="L1" s="12" t="s">
        <v>185</v>
      </c>
      <c r="M1" s="12" t="s">
        <v>142</v>
      </c>
      <c r="N1" s="12" t="s">
        <v>143</v>
      </c>
      <c r="O1" s="12"/>
      <c r="P1" s="12" t="s">
        <v>186</v>
      </c>
      <c r="Q1" s="12" t="s">
        <v>187</v>
      </c>
      <c r="R1" s="12" t="s">
        <v>188</v>
      </c>
      <c r="S1" s="12" t="s">
        <v>189</v>
      </c>
      <c r="T1" s="12" t="s">
        <v>190</v>
      </c>
      <c r="U1" s="12" t="s">
        <v>191</v>
      </c>
      <c r="V1" s="12" t="s">
        <v>11</v>
      </c>
      <c r="W1" s="12"/>
      <c r="X1" s="12" t="s">
        <v>192</v>
      </c>
      <c r="Y1" s="12"/>
      <c r="Z1" s="12" t="s">
        <v>193</v>
      </c>
      <c r="AA1" s="12"/>
      <c r="AB1" s="12" t="s">
        <v>194</v>
      </c>
      <c r="AC1" s="12"/>
      <c r="AD1" s="12" t="s">
        <v>195</v>
      </c>
      <c r="AE1" s="12"/>
      <c r="AF1" s="12" t="s">
        <v>196</v>
      </c>
      <c r="AG1" s="12"/>
      <c r="AH1" s="12" t="s">
        <v>197</v>
      </c>
      <c r="AI1" s="12"/>
      <c r="AJ1" s="12" t="s">
        <v>198</v>
      </c>
      <c r="AK1" s="12" t="s">
        <v>199</v>
      </c>
      <c r="AL1" s="12"/>
      <c r="AM1" s="12" t="s">
        <v>200</v>
      </c>
      <c r="AN1" s="12"/>
      <c r="AO1" s="12" t="s">
        <v>201</v>
      </c>
      <c r="AP1" s="12" t="s">
        <v>152</v>
      </c>
      <c r="AQ1" s="12" t="s">
        <v>153</v>
      </c>
      <c r="AR1" s="12" t="s">
        <v>202</v>
      </c>
      <c r="AS1" s="12" t="s">
        <v>203</v>
      </c>
      <c r="AT1" s="12" t="s">
        <v>204</v>
      </c>
      <c r="AU1" s="12" t="s">
        <v>205</v>
      </c>
      <c r="AV1" s="12" t="s">
        <v>206</v>
      </c>
      <c r="AW1" s="12" t="s">
        <v>207</v>
      </c>
      <c r="AX1" s="12"/>
      <c r="AY1" s="12" t="s">
        <v>208</v>
      </c>
      <c r="AZ1" s="12" t="s">
        <v>209</v>
      </c>
      <c r="BA1" s="12"/>
      <c r="BB1" s="12" t="s">
        <v>210</v>
      </c>
      <c r="BC1" s="12" t="s">
        <v>211</v>
      </c>
      <c r="BD1" s="12" t="s">
        <v>212</v>
      </c>
      <c r="BE1" s="12" t="s">
        <v>213</v>
      </c>
      <c r="BF1" s="12"/>
      <c r="BG1" s="12" t="s">
        <v>214</v>
      </c>
      <c r="BH1" s="12"/>
      <c r="BI1" s="12" t="s">
        <v>215</v>
      </c>
      <c r="BJ1" s="12"/>
      <c r="BK1" s="12" t="s">
        <v>216</v>
      </c>
      <c r="BL1" s="12"/>
      <c r="BM1" s="12" t="s">
        <v>217</v>
      </c>
      <c r="BN1" s="12"/>
      <c r="BO1" s="12" t="s">
        <v>218</v>
      </c>
      <c r="BP1" s="12"/>
      <c r="BQ1" s="12" t="s">
        <v>219</v>
      </c>
      <c r="BR1" s="12" t="s">
        <v>220</v>
      </c>
      <c r="BS1" s="12"/>
      <c r="BT1" s="12" t="s">
        <v>221</v>
      </c>
      <c r="BU1" s="12" t="s">
        <v>222</v>
      </c>
      <c r="BV1" s="12"/>
      <c r="BW1" s="12" t="s">
        <v>223</v>
      </c>
      <c r="BX1" s="12" t="s">
        <v>224</v>
      </c>
      <c r="BY1" s="12" t="s">
        <v>225</v>
      </c>
      <c r="BZ1" s="12" t="s">
        <v>155</v>
      </c>
      <c r="CA1" s="12"/>
      <c r="CB1" s="12" t="s">
        <v>226</v>
      </c>
      <c r="CC1" s="12" t="s">
        <v>227</v>
      </c>
      <c r="CD1" s="12"/>
      <c r="CE1" s="12" t="s">
        <v>228</v>
      </c>
      <c r="CF1" s="12" t="s">
        <v>29</v>
      </c>
      <c r="CG1" s="12" t="s">
        <v>30</v>
      </c>
      <c r="CH1" s="12" t="s">
        <v>31</v>
      </c>
      <c r="CI1" s="12" t="s">
        <v>32</v>
      </c>
      <c r="CJ1" s="12"/>
      <c r="CK1" s="12" t="s">
        <v>33</v>
      </c>
      <c r="CL1" s="12"/>
      <c r="CM1" s="12" t="s">
        <v>34</v>
      </c>
      <c r="CN1" s="12" t="s">
        <v>35</v>
      </c>
      <c r="CO1" s="12"/>
      <c r="CP1" s="12" t="s">
        <v>36</v>
      </c>
      <c r="CQ1" s="12"/>
      <c r="CR1" s="12" t="s">
        <v>37</v>
      </c>
      <c r="CS1" s="12"/>
      <c r="CT1" s="12" t="s">
        <v>229</v>
      </c>
      <c r="CU1" s="12"/>
      <c r="CV1" s="12" t="s">
        <v>156</v>
      </c>
      <c r="CW1" s="12"/>
      <c r="CX1" s="12" t="s">
        <v>39</v>
      </c>
      <c r="CY1" s="12"/>
      <c r="CZ1" s="12" t="s">
        <v>40</v>
      </c>
      <c r="DA1" s="12" t="s">
        <v>41</v>
      </c>
      <c r="DB1" s="12" t="s">
        <v>42</v>
      </c>
      <c r="DC1" s="12" t="s">
        <v>43</v>
      </c>
      <c r="DD1" s="12"/>
      <c r="DE1" s="12" t="s">
        <v>44</v>
      </c>
      <c r="DF1" s="12" t="s">
        <v>45</v>
      </c>
      <c r="DG1" s="12" t="s">
        <v>46</v>
      </c>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157</v>
      </c>
      <c r="F2" s="15" t="s">
        <v>158</v>
      </c>
      <c r="G2" s="15" t="s">
        <v>52</v>
      </c>
      <c r="H2" s="15" t="s">
        <v>159</v>
      </c>
      <c r="I2" s="15" t="str">
        <f>_xlfn.IFNA(IF(MATCH("ERROR",J10:J110,0),"ERROR"),"")</f>
        <v/>
      </c>
      <c r="J2" s="15" t="s">
        <v>53</v>
      </c>
      <c r="K2" s="15" t="s">
        <v>230</v>
      </c>
      <c r="L2" s="15" t="s">
        <v>231</v>
      </c>
      <c r="M2" s="15" t="s">
        <v>161</v>
      </c>
      <c r="N2" s="15" t="str">
        <f>_xlfn.IFNA(IF(MATCH("ERROR",O10:O110,0),"ERROR"),"")</f>
        <v/>
      </c>
      <c r="O2" s="15" t="s">
        <v>162</v>
      </c>
      <c r="P2" s="15" t="s">
        <v>232</v>
      </c>
      <c r="Q2" s="15" t="s">
        <v>233</v>
      </c>
      <c r="R2" s="15" t="s">
        <v>234</v>
      </c>
      <c r="S2" s="15" t="s">
        <v>235</v>
      </c>
      <c r="T2" s="15" t="s">
        <v>236</v>
      </c>
      <c r="U2" s="15" t="s">
        <v>237</v>
      </c>
      <c r="V2" s="15" t="str">
        <f>_xlfn.IFNA(IF(MATCH("ERROR",W10:W110,0),"ERROR"),"")</f>
        <v/>
      </c>
      <c r="W2" s="15" t="s">
        <v>59</v>
      </c>
      <c r="X2" s="15" t="str">
        <f>_xlfn.IFNA(IF(MATCH("ERROR",Y10:Y110,0),"ERROR"),"")</f>
        <v/>
      </c>
      <c r="Y2" s="15" t="s">
        <v>238</v>
      </c>
      <c r="Z2" s="15" t="str">
        <f>_xlfn.IFNA(IF(MATCH("ERROR",AA10:AA110,0),"ERROR"),"")</f>
        <v/>
      </c>
      <c r="AA2" s="15" t="s">
        <v>239</v>
      </c>
      <c r="AB2" s="15" t="str">
        <f>_xlfn.IFNA(IF(MATCH("ERROR",AC10:AC110,0),"ERROR"),"")</f>
        <v/>
      </c>
      <c r="AC2" s="15" t="s">
        <v>240</v>
      </c>
      <c r="AD2" s="15" t="str">
        <f>_xlfn.IFNA(IF(MATCH("ERROR",AE10:AE110,0),"ERROR"),"")</f>
        <v/>
      </c>
      <c r="AE2" s="15" t="s">
        <v>241</v>
      </c>
      <c r="AF2" s="15" t="str">
        <f>_xlfn.IFNA(IF(MATCH("ERROR",AG10:AG110,0),"ERROR"),"")</f>
        <v/>
      </c>
      <c r="AG2" s="15" t="s">
        <v>242</v>
      </c>
      <c r="AH2" s="15" t="str">
        <f>_xlfn.IFNA(IF(MATCH("ERROR",AI10:AI110,0),"ERROR"),"")</f>
        <v/>
      </c>
      <c r="AI2" s="15" t="s">
        <v>243</v>
      </c>
      <c r="AJ2" s="15" t="s">
        <v>244</v>
      </c>
      <c r="AK2" s="15" t="str">
        <f>_xlfn.IFNA(IF(MATCH("ERROR",AL10:AL110,0),"ERROR"),"")</f>
        <v/>
      </c>
      <c r="AL2" s="15" t="s">
        <v>245</v>
      </c>
      <c r="AM2" s="15" t="str">
        <f>_xlfn.IFNA(IF(MATCH("ERROR",AN10:AN110,0),"ERROR"),"")</f>
        <v/>
      </c>
      <c r="AN2" s="15" t="s">
        <v>246</v>
      </c>
      <c r="AO2" s="15" t="s">
        <v>247</v>
      </c>
      <c r="AP2" s="15" t="s">
        <v>171</v>
      </c>
      <c r="AQ2" s="15" t="s">
        <v>172</v>
      </c>
      <c r="AR2" s="15" t="s">
        <v>248</v>
      </c>
      <c r="AS2" s="15" t="s">
        <v>249</v>
      </c>
      <c r="AT2" s="15" t="s">
        <v>250</v>
      </c>
      <c r="AU2" s="15" t="s">
        <v>251</v>
      </c>
      <c r="AV2" s="15" t="s">
        <v>252</v>
      </c>
      <c r="AW2" s="15" t="str">
        <f>_xlfn.IFNA(IF(MATCH("ERROR",AX10:AX110,0),"ERROR"),"")</f>
        <v/>
      </c>
      <c r="AX2" s="15" t="s">
        <v>253</v>
      </c>
      <c r="AY2" s="15" t="s">
        <v>254</v>
      </c>
      <c r="AZ2" s="15" t="str">
        <f>_xlfn.IFNA(IF(MATCH("ERROR",BA10:BA110,0),"ERROR"),"")</f>
        <v/>
      </c>
      <c r="BA2" s="15" t="s">
        <v>255</v>
      </c>
      <c r="BB2" s="15" t="s">
        <v>256</v>
      </c>
      <c r="BC2" s="15" t="s">
        <v>257</v>
      </c>
      <c r="BD2" s="15" t="s">
        <v>258</v>
      </c>
      <c r="BE2" s="15" t="str">
        <f>_xlfn.IFNA(IF(MATCH("ERROR",BF10:BF110,0),"ERROR"),"")</f>
        <v/>
      </c>
      <c r="BF2" s="15" t="s">
        <v>259</v>
      </c>
      <c r="BG2" s="15" t="str">
        <f>_xlfn.IFNA(IF(MATCH("ERROR",BH10:BH110,0),"ERROR"),"")</f>
        <v/>
      </c>
      <c r="BH2" s="15" t="s">
        <v>260</v>
      </c>
      <c r="BI2" s="15" t="str">
        <f>_xlfn.IFNA(IF(MATCH("ERROR",BJ10:BJ110,0),"ERROR"),"")</f>
        <v/>
      </c>
      <c r="BJ2" s="15" t="s">
        <v>261</v>
      </c>
      <c r="BK2" s="15" t="str">
        <f>_xlfn.IFNA(IF(MATCH("ERROR",BL10:BL110,0),"ERROR"),"")</f>
        <v/>
      </c>
      <c r="BL2" s="15" t="s">
        <v>262</v>
      </c>
      <c r="BM2" s="15" t="str">
        <f>_xlfn.IFNA(IF(MATCH("ERROR",BN10:BN110,0),"ERROR"),"")</f>
        <v/>
      </c>
      <c r="BN2" s="15" t="s">
        <v>263</v>
      </c>
      <c r="BO2" s="15" t="str">
        <f>_xlfn.IFNA(IF(MATCH("ERROR",BP10:BP110,0),"ERROR"),"")</f>
        <v/>
      </c>
      <c r="BP2" s="15" t="s">
        <v>264</v>
      </c>
      <c r="BQ2" s="15" t="s">
        <v>265</v>
      </c>
      <c r="BR2" s="15" t="str">
        <f>_xlfn.IFNA(IF(MATCH("ERROR",BS10:BS110,0),"ERROR"),"")</f>
        <v/>
      </c>
      <c r="BS2" s="15" t="s">
        <v>266</v>
      </c>
      <c r="BT2" s="15" t="s">
        <v>267</v>
      </c>
      <c r="BU2" s="15" t="str">
        <f>_xlfn.IFNA(IF(MATCH("ERROR",BV10:BV110,0),"ERROR"),"")</f>
        <v/>
      </c>
      <c r="BV2" s="15" t="s">
        <v>268</v>
      </c>
      <c r="BW2" s="15" t="s">
        <v>269</v>
      </c>
      <c r="BX2" s="15" t="s">
        <v>270</v>
      </c>
      <c r="BY2" s="15" t="s">
        <v>271</v>
      </c>
      <c r="BZ2" s="15" t="str">
        <f>_xlfn.IFNA(IF(MATCH("ERROR",CA10:CA110,0),"ERROR"),"")</f>
        <v/>
      </c>
      <c r="CA2" s="15" t="s">
        <v>174</v>
      </c>
      <c r="CB2" s="15" t="s">
        <v>272</v>
      </c>
      <c r="CC2" s="15" t="str">
        <f>_xlfn.IFNA(IF(MATCH("ERROR",CD10:CD110,0),"ERROR"),"")</f>
        <v/>
      </c>
      <c r="CD2" s="15" t="s">
        <v>273</v>
      </c>
      <c r="CE2" s="15" t="s">
        <v>274</v>
      </c>
      <c r="CF2" s="15" t="s">
        <v>77</v>
      </c>
      <c r="CG2" s="15" t="s">
        <v>78</v>
      </c>
      <c r="CH2" s="15" t="s">
        <v>79</v>
      </c>
      <c r="CI2" s="15" t="str">
        <f>_xlfn.IFNA(IF(MATCH("ERROR",CJ10:CJ110,0),"ERROR"),"")</f>
        <v/>
      </c>
      <c r="CJ2" s="15" t="s">
        <v>80</v>
      </c>
      <c r="CK2" s="15" t="str">
        <f>_xlfn.IFNA(IF(MATCH("ERROR",CL10:CL110,0),"ERROR"),"")</f>
        <v/>
      </c>
      <c r="CL2" s="15" t="s">
        <v>81</v>
      </c>
      <c r="CM2" s="15" t="s">
        <v>82</v>
      </c>
      <c r="CN2" s="15" t="str">
        <f>_xlfn.IFNA(IF(MATCH("ERROR",CO10:CO110,0),"ERROR"),"")</f>
        <v/>
      </c>
      <c r="CO2" s="15" t="s">
        <v>83</v>
      </c>
      <c r="CP2" s="15" t="str">
        <f>_xlfn.IFNA(IF(MATCH("ERROR",CQ10:CQ110,0),"ERROR"),"")</f>
        <v/>
      </c>
      <c r="CQ2" s="15" t="s">
        <v>84</v>
      </c>
      <c r="CR2" s="15" t="str">
        <f>_xlfn.IFNA(IF(MATCH("ERROR",CS10:CS110,0),"ERROR"),"")</f>
        <v/>
      </c>
      <c r="CS2" s="15" t="s">
        <v>85</v>
      </c>
      <c r="CT2" s="15" t="str">
        <f>_xlfn.IFNA(IF(MATCH("ERROR",CU10:CU110,0),"ERROR"),"")</f>
        <v/>
      </c>
      <c r="CU2" s="15" t="s">
        <v>86</v>
      </c>
      <c r="CV2" s="15" t="str">
        <f>_xlfn.IFNA(IF(MATCH("ERROR",CW10:CW110,0),"ERROR"),"")</f>
        <v/>
      </c>
      <c r="CW2" s="15" t="s">
        <v>175</v>
      </c>
      <c r="CX2" s="15" t="str">
        <f>_xlfn.IFNA(IF(MATCH("ERROR",CY10:CY110,0),"ERROR"),"")</f>
        <v/>
      </c>
      <c r="CY2" s="15" t="s">
        <v>87</v>
      </c>
      <c r="CZ2" s="15" t="s">
        <v>88</v>
      </c>
      <c r="DA2" s="15" t="s">
        <v>89</v>
      </c>
      <c r="DB2" s="15" t="s">
        <v>90</v>
      </c>
      <c r="DC2" s="15" t="str">
        <f>_xlfn.IFNA(IF(MATCH("ERROR",DD10:DD110,0),"ERROR"),"")</f>
        <v/>
      </c>
      <c r="DD2" s="15" t="s">
        <v>91</v>
      </c>
      <c r="DE2" s="15" t="s">
        <v>92</v>
      </c>
      <c r="DF2" s="15" t="s">
        <v>93</v>
      </c>
      <c r="DG2" s="15" t="s">
        <v>94</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98</v>
      </c>
      <c r="F4" s="13" t="s">
        <v>98</v>
      </c>
      <c r="G4" s="13" t="s">
        <v>100</v>
      </c>
      <c r="H4" s="13" t="s">
        <v>100</v>
      </c>
      <c r="I4" s="13" t="s">
        <v>101</v>
      </c>
      <c r="K4" s="13" t="s">
        <v>103</v>
      </c>
      <c r="L4" s="13" t="s">
        <v>103</v>
      </c>
      <c r="M4" s="13" t="s">
        <v>177</v>
      </c>
      <c r="N4" s="13" t="s">
        <v>109</v>
      </c>
      <c r="P4" s="13" t="s">
        <v>103</v>
      </c>
      <c r="Q4" s="13" t="s">
        <v>102</v>
      </c>
      <c r="R4" s="13" t="s">
        <v>102</v>
      </c>
      <c r="S4" s="13" t="s">
        <v>102</v>
      </c>
      <c r="T4" s="13" t="s">
        <v>102</v>
      </c>
      <c r="U4" s="13" t="s">
        <v>102</v>
      </c>
      <c r="V4" s="13" t="s">
        <v>104</v>
      </c>
      <c r="X4" s="13" t="s">
        <v>104</v>
      </c>
      <c r="Z4" s="13" t="s">
        <v>104</v>
      </c>
      <c r="AB4" s="13" t="s">
        <v>104</v>
      </c>
      <c r="AD4" s="13" t="s">
        <v>104</v>
      </c>
      <c r="AF4" s="13" t="s">
        <v>104</v>
      </c>
      <c r="AH4" s="13" t="s">
        <v>104</v>
      </c>
      <c r="AJ4" s="13" t="s">
        <v>105</v>
      </c>
      <c r="AK4" s="13" t="s">
        <v>104</v>
      </c>
      <c r="AM4" s="13" t="s">
        <v>104</v>
      </c>
      <c r="AO4" s="13" t="s">
        <v>105</v>
      </c>
      <c r="AP4" s="13" t="s">
        <v>105</v>
      </c>
      <c r="AQ4" s="13" t="s">
        <v>105</v>
      </c>
      <c r="AR4" s="13" t="s">
        <v>100</v>
      </c>
      <c r="AS4" s="13" t="s">
        <v>100</v>
      </c>
      <c r="AT4" s="13" t="s">
        <v>100</v>
      </c>
      <c r="AU4" s="13" t="s">
        <v>103</v>
      </c>
      <c r="AV4" s="13" t="s">
        <v>275</v>
      </c>
      <c r="AW4" s="13" t="s">
        <v>104</v>
      </c>
      <c r="AY4" s="13" t="s">
        <v>103</v>
      </c>
      <c r="AZ4" s="13" t="s">
        <v>104</v>
      </c>
      <c r="BB4" s="13" t="s">
        <v>105</v>
      </c>
      <c r="BC4" s="13" t="s">
        <v>105</v>
      </c>
      <c r="BD4" s="13" t="s">
        <v>100</v>
      </c>
      <c r="BE4" s="13" t="s">
        <v>104</v>
      </c>
      <c r="BG4" s="13" t="s">
        <v>104</v>
      </c>
      <c r="BI4" s="13" t="s">
        <v>104</v>
      </c>
      <c r="BK4" s="13" t="s">
        <v>104</v>
      </c>
      <c r="BM4" s="13" t="s">
        <v>104</v>
      </c>
      <c r="BO4" s="13" t="s">
        <v>104</v>
      </c>
      <c r="BQ4" s="13" t="s">
        <v>107</v>
      </c>
      <c r="BR4" s="13" t="s">
        <v>104</v>
      </c>
      <c r="BT4" s="13" t="s">
        <v>103</v>
      </c>
      <c r="BU4" s="13" t="s">
        <v>104</v>
      </c>
      <c r="BW4" s="13" t="s">
        <v>103</v>
      </c>
      <c r="BX4" s="13" t="s">
        <v>103</v>
      </c>
      <c r="BY4" s="13" t="s">
        <v>103</v>
      </c>
      <c r="BZ4" s="13" t="s">
        <v>276</v>
      </c>
      <c r="CB4" s="13" t="s">
        <v>105</v>
      </c>
      <c r="CC4" s="13" t="s">
        <v>104</v>
      </c>
      <c r="CE4" s="13" t="s">
        <v>277</v>
      </c>
      <c r="CF4" s="13" t="s">
        <v>107</v>
      </c>
      <c r="CG4" s="13" t="s">
        <v>108</v>
      </c>
      <c r="CH4" s="13" t="s">
        <v>103</v>
      </c>
      <c r="CI4" s="13" t="s">
        <v>104</v>
      </c>
      <c r="CK4" s="13" t="s">
        <v>104</v>
      </c>
      <c r="CM4" s="13" t="s">
        <v>107</v>
      </c>
      <c r="CN4" s="13" t="s">
        <v>109</v>
      </c>
      <c r="CP4" s="13" t="s">
        <v>104</v>
      </c>
      <c r="CR4" s="13" t="s">
        <v>104</v>
      </c>
      <c r="CT4" s="13" t="s">
        <v>104</v>
      </c>
      <c r="CV4" s="13" t="s">
        <v>104</v>
      </c>
      <c r="CX4" s="13" t="s">
        <v>104</v>
      </c>
      <c r="CZ4" s="13" t="s">
        <v>110</v>
      </c>
      <c r="DA4" s="13" t="s">
        <v>105</v>
      </c>
      <c r="DB4" s="13" t="s">
        <v>105</v>
      </c>
      <c r="DC4" s="13" t="s">
        <v>101</v>
      </c>
      <c r="DE4" s="13" t="s">
        <v>107</v>
      </c>
      <c r="DF4" s="13" t="s">
        <v>111</v>
      </c>
      <c r="DG4" s="13" t="s">
        <v>112</v>
      </c>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G5" s="13" t="b">
        <v>1</v>
      </c>
      <c r="H5" s="13" t="b">
        <v>0</v>
      </c>
      <c r="I5" s="13" t="b">
        <v>1</v>
      </c>
      <c r="K5" s="13" t="str">
        <f>IF(OR(AB10&lt;&gt;"Circular",AB10="",), "COND","COND")</f>
        <v>COND</v>
      </c>
      <c r="L5" s="13" t="str">
        <f>IF(OR(AB10&lt;&gt;"Circular",AB10="",), "COND","COND")</f>
        <v>COND</v>
      </c>
      <c r="M5" s="13" t="b">
        <v>0</v>
      </c>
      <c r="N5" s="13" t="str">
        <f>IF(M10&lt;&gt;"","COND","COND")</f>
        <v>COND</v>
      </c>
      <c r="P5" s="13" t="str">
        <f>IF(AB10="Circular","COND","COND")</f>
        <v>COND</v>
      </c>
      <c r="Q5" s="13" t="b">
        <v>1</v>
      </c>
      <c r="R5" s="13" t="b">
        <v>0</v>
      </c>
      <c r="S5" s="13" t="b">
        <v>0</v>
      </c>
      <c r="T5" s="13" t="b">
        <v>0</v>
      </c>
      <c r="U5" s="13" t="b">
        <v>0</v>
      </c>
      <c r="V5" s="13" t="b">
        <v>1</v>
      </c>
      <c r="X5" s="13" t="b">
        <v>0</v>
      </c>
      <c r="Z5" s="13" t="b">
        <v>1</v>
      </c>
      <c r="AB5" s="13" t="b">
        <v>1</v>
      </c>
      <c r="AD5" s="13" t="b">
        <v>1</v>
      </c>
      <c r="AF5" s="13" t="str">
        <f>IF(OR(AD10="Concrete",AD10="Polyethylene (PE)",AD10="Polyvinyl Chloride (PVC)",AD10="Earthenware ",AD10="Cast Iron",AD10="Ductile Iron",AD10="Steel - Ungalvanised",AD10="Steel - Galvanised",AD10="Stainless Steel",AD10="Fibre Reinforced Plastic (FRP)",AD10="Aluminium"),"COND","COND")</f>
        <v>COND</v>
      </c>
      <c r="AH5" s="13" t="b">
        <v>1</v>
      </c>
      <c r="AJ5" s="13" t="b">
        <v>0</v>
      </c>
      <c r="AK5" s="13" t="str">
        <f>IF(AJ10=TRUE,"COND","COND")</f>
        <v>COND</v>
      </c>
      <c r="AM5" s="13" t="b">
        <v>0</v>
      </c>
      <c r="AO5" s="13" t="b">
        <v>1</v>
      </c>
      <c r="AP5" s="13" t="str">
        <f>IF(V10="Geotech Drainage","COND","COND")</f>
        <v>COND</v>
      </c>
      <c r="AQ5" s="13" t="str">
        <f>IF(V10="Geotech Drainage","COND","COND")</f>
        <v>COND</v>
      </c>
      <c r="AR5" s="13" t="b">
        <v>0</v>
      </c>
      <c r="AS5" s="13" t="b">
        <v>0</v>
      </c>
      <c r="AT5" s="13" t="b">
        <v>0</v>
      </c>
      <c r="AU5" s="13" t="b">
        <v>0</v>
      </c>
      <c r="AV5" s="13" t="b">
        <v>0</v>
      </c>
      <c r="AW5" s="13" t="b">
        <v>0</v>
      </c>
      <c r="AY5" s="13" t="b">
        <v>0</v>
      </c>
      <c r="AZ5" s="13" t="b">
        <v>0</v>
      </c>
      <c r="BB5" s="13" t="b">
        <v>0</v>
      </c>
      <c r="BC5" s="13" t="b">
        <v>0</v>
      </c>
      <c r="BD5" s="13" t="b">
        <v>0</v>
      </c>
      <c r="BE5" s="13" t="b">
        <v>0</v>
      </c>
      <c r="BG5" s="13" t="b">
        <v>0</v>
      </c>
      <c r="BI5" s="13" t="b">
        <v>0</v>
      </c>
      <c r="BK5" s="13" t="b">
        <v>0</v>
      </c>
      <c r="BM5" s="13" t="b">
        <v>0</v>
      </c>
      <c r="BO5" s="13" t="b">
        <v>0</v>
      </c>
      <c r="BQ5" s="13" t="b">
        <v>0</v>
      </c>
      <c r="BR5" s="13" t="b">
        <v>0</v>
      </c>
      <c r="BT5" s="13" t="b">
        <v>0</v>
      </c>
      <c r="BU5" s="13" t="b">
        <v>0</v>
      </c>
      <c r="BW5" s="13" t="b">
        <v>0</v>
      </c>
      <c r="BX5" s="13" t="b">
        <v>0</v>
      </c>
      <c r="BY5" s="13" t="b">
        <v>0</v>
      </c>
      <c r="BZ5" s="13" t="b">
        <v>0</v>
      </c>
      <c r="CB5" s="13" t="b">
        <v>0</v>
      </c>
      <c r="CC5" s="13" t="b">
        <v>0</v>
      </c>
      <c r="CE5" s="13" t="b">
        <v>0</v>
      </c>
      <c r="CF5" s="13" t="b">
        <v>1</v>
      </c>
      <c r="CG5" s="13" t="b">
        <v>0</v>
      </c>
      <c r="CH5" s="13" t="b">
        <v>1</v>
      </c>
      <c r="CI5" s="13" t="b">
        <v>1</v>
      </c>
      <c r="CK5" s="13" t="b">
        <v>1</v>
      </c>
      <c r="CM5" s="13" t="b">
        <v>0</v>
      </c>
      <c r="CN5" s="13" t="b">
        <v>0</v>
      </c>
      <c r="CP5" s="13" t="b">
        <v>1</v>
      </c>
      <c r="CR5" s="13" t="b">
        <v>1</v>
      </c>
      <c r="CT5" s="13" t="b">
        <v>0</v>
      </c>
      <c r="CV5" s="13" t="b">
        <v>0</v>
      </c>
      <c r="CX5" s="13" t="b">
        <v>1</v>
      </c>
      <c r="CZ5" s="13" t="b">
        <v>0</v>
      </c>
      <c r="DA5" s="13" t="b">
        <v>1</v>
      </c>
      <c r="DB5" s="13" t="b">
        <v>1</v>
      </c>
      <c r="DC5" s="13" t="b">
        <v>1</v>
      </c>
      <c r="DE5" s="13" t="b">
        <v>1</v>
      </c>
      <c r="DF5" s="13" t="b">
        <v>0</v>
      </c>
      <c r="DG5" s="13" t="b">
        <v>0</v>
      </c>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U6" s="13" t="b">
        <v>0</v>
      </c>
      <c r="AV6" s="13" t="b">
        <v>0</v>
      </c>
      <c r="AW6" s="13" t="b">
        <v>0</v>
      </c>
      <c r="AY6" s="13" t="b">
        <v>0</v>
      </c>
      <c r="AZ6" s="13" t="b">
        <v>0</v>
      </c>
      <c r="BB6" s="13" t="b">
        <v>0</v>
      </c>
      <c r="BC6" s="13" t="b">
        <v>0</v>
      </c>
      <c r="BD6" s="13" t="b">
        <v>0</v>
      </c>
      <c r="BE6" s="13" t="b">
        <v>0</v>
      </c>
      <c r="BG6" s="13" t="b">
        <v>0</v>
      </c>
      <c r="BI6" s="13" t="b">
        <v>0</v>
      </c>
      <c r="BK6" s="13" t="b">
        <v>0</v>
      </c>
      <c r="BM6" s="13" t="b">
        <v>0</v>
      </c>
      <c r="BO6" s="13" t="b">
        <v>0</v>
      </c>
      <c r="BQ6" s="13" t="b">
        <v>0</v>
      </c>
      <c r="BR6" s="13" t="b">
        <v>0</v>
      </c>
      <c r="BT6" s="13" t="b">
        <v>0</v>
      </c>
      <c r="BU6" s="13" t="b">
        <v>0</v>
      </c>
      <c r="BW6" s="13" t="b">
        <v>0</v>
      </c>
      <c r="BX6" s="13" t="b">
        <v>0</v>
      </c>
      <c r="BY6" s="13" t="b">
        <v>0</v>
      </c>
      <c r="BZ6" s="13" t="b">
        <v>0</v>
      </c>
      <c r="CB6" s="13" t="b">
        <v>0</v>
      </c>
      <c r="CC6" s="13" t="b">
        <v>0</v>
      </c>
      <c r="CE6" s="13" t="b">
        <v>0</v>
      </c>
      <c r="CF6" s="13" t="b">
        <v>0</v>
      </c>
      <c r="CG6" s="13" t="b">
        <v>1</v>
      </c>
      <c r="CH6" s="13" t="b">
        <v>0</v>
      </c>
      <c r="CI6" s="13" t="b">
        <v>0</v>
      </c>
      <c r="CK6" s="13" t="b">
        <v>0</v>
      </c>
      <c r="CM6" s="13" t="b">
        <v>0</v>
      </c>
      <c r="CN6" s="13" t="b">
        <v>0</v>
      </c>
      <c r="CP6" s="13" t="b">
        <v>0</v>
      </c>
      <c r="CR6" s="13" t="b">
        <v>0</v>
      </c>
      <c r="CT6" s="13" t="b">
        <v>0</v>
      </c>
      <c r="CV6" s="13" t="b">
        <v>0</v>
      </c>
      <c r="CX6" s="13" t="b">
        <v>0</v>
      </c>
      <c r="CZ6" s="13" t="b">
        <v>0</v>
      </c>
      <c r="DA6" s="13" t="b">
        <v>0</v>
      </c>
      <c r="DB6" s="13" t="b">
        <v>0</v>
      </c>
      <c r="DC6" s="13" t="b">
        <v>0</v>
      </c>
      <c r="DE6" s="13" t="b">
        <v>0</v>
      </c>
      <c r="DF6" s="13" t="b">
        <v>0</v>
      </c>
      <c r="DG6" s="13" t="b">
        <v>0</v>
      </c>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0</v>
      </c>
      <c r="AU7" s="13" t="b">
        <v>0</v>
      </c>
      <c r="AV7" s="13" t="b">
        <v>0</v>
      </c>
      <c r="AW7" s="13" t="b">
        <v>1</v>
      </c>
      <c r="AY7" s="13" t="b">
        <v>0</v>
      </c>
      <c r="AZ7" s="13" t="b">
        <v>1</v>
      </c>
      <c r="BB7" s="13" t="b">
        <v>0</v>
      </c>
      <c r="BC7" s="13" t="b">
        <v>0</v>
      </c>
      <c r="BD7" s="13" t="b">
        <v>0</v>
      </c>
      <c r="BE7" s="13" t="b">
        <v>1</v>
      </c>
      <c r="BG7" s="13" t="b">
        <v>1</v>
      </c>
      <c r="BI7" s="13" t="b">
        <v>1</v>
      </c>
      <c r="BK7" s="13" t="b">
        <v>1</v>
      </c>
      <c r="BM7" s="13" t="b">
        <v>1</v>
      </c>
      <c r="BO7" s="13" t="b">
        <v>1</v>
      </c>
      <c r="BQ7" s="13" t="b">
        <v>0</v>
      </c>
      <c r="BR7" s="13" t="b">
        <v>1</v>
      </c>
      <c r="BT7" s="13" t="b">
        <v>0</v>
      </c>
      <c r="BU7" s="13" t="b">
        <v>1</v>
      </c>
      <c r="BW7" s="13" t="b">
        <v>0</v>
      </c>
      <c r="BX7" s="13" t="b">
        <v>0</v>
      </c>
      <c r="BY7" s="13" t="b">
        <v>0</v>
      </c>
      <c r="BZ7" s="13" t="b">
        <v>1</v>
      </c>
      <c r="CB7" s="13" t="b">
        <v>0</v>
      </c>
      <c r="CC7" s="13" t="b">
        <v>1</v>
      </c>
      <c r="CE7" s="13" t="b">
        <v>0</v>
      </c>
      <c r="CF7" s="13" t="b">
        <v>0</v>
      </c>
      <c r="CG7" s="13" t="b">
        <v>0</v>
      </c>
      <c r="CH7" s="13" t="b">
        <v>0</v>
      </c>
      <c r="CI7" s="13" t="b">
        <v>1</v>
      </c>
      <c r="CK7" s="13" t="b">
        <v>1</v>
      </c>
      <c r="CM7" s="13" t="b">
        <v>0</v>
      </c>
      <c r="CN7" s="13" t="b">
        <v>1</v>
      </c>
      <c r="CP7" s="13" t="b">
        <v>1</v>
      </c>
      <c r="CR7" s="13" t="b">
        <v>1</v>
      </c>
      <c r="CT7" s="13" t="b">
        <v>1</v>
      </c>
      <c r="CV7" s="13" t="b">
        <v>1</v>
      </c>
      <c r="CX7" s="13" t="b">
        <v>1</v>
      </c>
      <c r="CZ7" s="13" t="b">
        <v>0</v>
      </c>
      <c r="DA7" s="13" t="b">
        <v>0</v>
      </c>
      <c r="DB7" s="13" t="b">
        <v>0</v>
      </c>
      <c r="DC7" s="13" t="b">
        <v>1</v>
      </c>
      <c r="DE7" s="13" t="b">
        <v>0</v>
      </c>
      <c r="DF7" s="13" t="b">
        <v>0</v>
      </c>
      <c r="DG7" s="13" t="b">
        <v>0</v>
      </c>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I8" s="13" t="s">
        <v>53</v>
      </c>
      <c r="N8" s="13" t="s">
        <v>162</v>
      </c>
      <c r="V8" s="13" t="s">
        <v>118</v>
      </c>
      <c r="X8" s="13" t="s">
        <v>278</v>
      </c>
      <c r="Z8" s="13" t="s">
        <v>279</v>
      </c>
      <c r="AB8" s="13" t="s">
        <v>121</v>
      </c>
      <c r="AD8" s="13" t="s">
        <v>241</v>
      </c>
      <c r="AF8" s="13" t="s">
        <v>280</v>
      </c>
      <c r="AH8" s="13" t="s">
        <v>281</v>
      </c>
      <c r="AK8" s="13" t="s">
        <v>282</v>
      </c>
      <c r="AM8" s="13" t="s">
        <v>283</v>
      </c>
      <c r="AW8" s="13" t="s">
        <v>284</v>
      </c>
      <c r="AZ8" s="13" t="s">
        <v>284</v>
      </c>
      <c r="BE8" s="13" t="s">
        <v>124</v>
      </c>
      <c r="BG8" s="13" t="s">
        <v>285</v>
      </c>
      <c r="BI8" s="13" t="s">
        <v>124</v>
      </c>
      <c r="BK8" s="13" t="s">
        <v>124</v>
      </c>
      <c r="BM8" s="13" t="s">
        <v>286</v>
      </c>
      <c r="BO8" s="13" t="s">
        <v>287</v>
      </c>
      <c r="BR8" s="13" t="s">
        <v>288</v>
      </c>
      <c r="BU8" s="13" t="s">
        <v>289</v>
      </c>
      <c r="BZ8" s="13" t="s">
        <v>174</v>
      </c>
      <c r="CC8" s="13" t="s">
        <v>290</v>
      </c>
      <c r="CI8" s="13" t="s">
        <v>127</v>
      </c>
      <c r="CK8" s="13" t="s">
        <v>128</v>
      </c>
      <c r="CN8" s="13" t="s">
        <v>129</v>
      </c>
      <c r="CP8" s="13" t="s">
        <v>130</v>
      </c>
      <c r="CR8" s="13" t="s">
        <v>130</v>
      </c>
      <c r="CT8" s="13" t="s">
        <v>131</v>
      </c>
      <c r="CV8" s="13" t="s">
        <v>183</v>
      </c>
      <c r="CX8" s="13" t="s">
        <v>132</v>
      </c>
      <c r="DC8" s="13" t="s">
        <v>91</v>
      </c>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t="s">
        <v>134</v>
      </c>
      <c r="F9" s="19" t="s">
        <v>134</v>
      </c>
      <c r="G9" s="19" t="s">
        <v>134</v>
      </c>
      <c r="H9" s="19" t="s">
        <v>134</v>
      </c>
      <c r="I9" s="19"/>
      <c r="J9" s="19"/>
      <c r="K9" s="19" t="s">
        <v>135</v>
      </c>
      <c r="L9" s="19" t="s">
        <v>135</v>
      </c>
      <c r="M9" s="19" t="s">
        <v>134</v>
      </c>
      <c r="N9" s="19"/>
      <c r="O9" s="19"/>
      <c r="P9" s="19" t="s">
        <v>135</v>
      </c>
      <c r="Q9" s="19" t="s">
        <v>134</v>
      </c>
      <c r="R9" s="19" t="s">
        <v>134</v>
      </c>
      <c r="S9" s="19" t="s">
        <v>291</v>
      </c>
      <c r="T9" s="19" t="s">
        <v>134</v>
      </c>
      <c r="U9" s="19" t="s">
        <v>134</v>
      </c>
      <c r="V9" s="19"/>
      <c r="W9" s="19"/>
      <c r="X9" s="19"/>
      <c r="Y9" s="19"/>
      <c r="Z9" s="19"/>
      <c r="AA9" s="19"/>
      <c r="AB9" s="19"/>
      <c r="AC9" s="19"/>
      <c r="AD9" s="19"/>
      <c r="AE9" s="19"/>
      <c r="AF9" s="19"/>
      <c r="AG9" s="19"/>
      <c r="AH9" s="19"/>
      <c r="AI9" s="19"/>
      <c r="AJ9" s="19"/>
      <c r="AK9" s="19"/>
      <c r="AL9" s="19"/>
      <c r="AM9" s="19"/>
      <c r="AN9" s="19"/>
      <c r="AO9" s="19"/>
      <c r="AP9" s="19"/>
      <c r="AQ9" s="19"/>
      <c r="AR9" s="19" t="s">
        <v>134</v>
      </c>
      <c r="AS9" s="19" t="s">
        <v>134</v>
      </c>
      <c r="AT9" s="19" t="s">
        <v>134</v>
      </c>
      <c r="AU9" s="19"/>
      <c r="AV9" s="19"/>
      <c r="AW9" s="19"/>
      <c r="AX9" s="19"/>
      <c r="AY9" s="19"/>
      <c r="AZ9" s="19"/>
      <c r="BA9" s="19"/>
      <c r="BB9" s="19"/>
      <c r="BC9" s="19"/>
      <c r="BD9" s="19" t="s">
        <v>292</v>
      </c>
      <c r="BE9" s="19"/>
      <c r="BF9" s="19"/>
      <c r="BG9" s="19"/>
      <c r="BH9" s="19"/>
      <c r="BI9" s="19"/>
      <c r="BJ9" s="19"/>
      <c r="BK9" s="19"/>
      <c r="BL9" s="19"/>
      <c r="BM9" s="19"/>
      <c r="BN9" s="19"/>
      <c r="BO9" s="19"/>
      <c r="BP9" s="19"/>
      <c r="BQ9" s="19"/>
      <c r="BR9" s="19"/>
      <c r="BS9" s="19"/>
      <c r="BT9" s="19" t="s">
        <v>137</v>
      </c>
      <c r="BU9" s="19"/>
      <c r="BV9" s="19"/>
      <c r="BW9" s="19" t="s">
        <v>293</v>
      </c>
      <c r="BX9" s="19" t="s">
        <v>293</v>
      </c>
      <c r="BY9" s="19" t="s">
        <v>294</v>
      </c>
      <c r="BZ9" s="19"/>
      <c r="CA9" s="19"/>
      <c r="CB9" s="19"/>
      <c r="CC9" s="19"/>
      <c r="CD9" s="19"/>
      <c r="CE9" s="19"/>
      <c r="CF9" s="19"/>
      <c r="CG9" s="19" t="s">
        <v>136</v>
      </c>
      <c r="CH9" s="19" t="s">
        <v>137</v>
      </c>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6"/>
      <c r="AS10" s="6"/>
      <c r="AT10" s="6"/>
      <c r="AU10" s="4"/>
      <c r="AV10" s="9"/>
      <c r="AX10" s="3" t="str">
        <f>IF($A10="ADD",IF(NOT(ISBLANK(AW10)),_xlfn.XLOOKUP(AW10,ud_culvert_grate[lookupValue],ud_culvert_grate[lookupKey],"ERROR"),""), "")</f>
        <v/>
      </c>
      <c r="AY10" s="4"/>
      <c r="BA10" s="3" t="str">
        <f>IF($A10="ADD",IF(NOT(ISBLANK(AZ10)),_xlfn.XLOOKUP(AZ10,ud_culvert_grate[lookupValue],ud_culvert_grate[lookupKey],"ERROR"),""), "")</f>
        <v/>
      </c>
      <c r="BD10" s="6"/>
      <c r="BF10" s="3" t="str">
        <f>IF($A10="ADD",IF(NOT(ISBLANK(BE10)),_xlfn.XLOOKUP(BE10,ud_yn_unknown[lookupValue],ud_yn_unknown[lookupKey],"ERROR"),""), "")</f>
        <v/>
      </c>
      <c r="BH10" s="3" t="str">
        <f>IF($A10="ADD",IF(NOT(ISBLANK(BG10)),_xlfn.XLOOKUP(BG10,ud_bed_substrate[lookupValue],ud_bed_substrate[lookupKey],"ERROR"),""), "")</f>
        <v/>
      </c>
      <c r="BJ10" s="3" t="str">
        <f>IF($A10="ADD",IF(NOT(ISBLANK(BI10)),_xlfn.XLOOKUP(BI10,ud_yn_unknown[lookupValue],ud_yn_unknown[lookupKey],"ERROR"),""), "")</f>
        <v/>
      </c>
      <c r="BL10" s="3" t="str">
        <f>IF($A10="ADD",IF(NOT(ISBLANK(BK10)),_xlfn.XLOOKUP(BK10,ud_yn_unknown[lookupValue],ud_yn_unknown[lookupKey],"ERROR"),""), "")</f>
        <v/>
      </c>
      <c r="BN10" s="3" t="str">
        <f>IF($A10="ADD",IF(NOT(ISBLANK(BM10)),_xlfn.XLOOKUP(BM10,ud_culvert_slope[lookupValue],ud_culvert_slope[lookupKey],"ERROR"),""), "")</f>
        <v/>
      </c>
      <c r="BP10" s="3" t="str">
        <f>IF($A10="ADD",IF(NOT(ISBLANK(BO10)),_xlfn.XLOOKUP(BO10,ud_culvert_alignment[lookupValue],ud_culvert_alignment[lookupKey],"ERROR"),""), "")</f>
        <v/>
      </c>
      <c r="BQ10" s="8"/>
      <c r="BS10" s="3" t="str">
        <f>IF($A10="ADD",IF(NOT(ISBLANK(BR10)),_xlfn.XLOOKUP(BR10,ud_carried_function[lookupValue],ud_carried_function[lookupKey],"ERROR"),""), "")</f>
        <v/>
      </c>
      <c r="BT10" s="4"/>
      <c r="BV10" s="3" t="str">
        <f>IF($A10="ADD",IF(NOT(ISBLANK(BU10)),_xlfn.XLOOKUP(BU10,ud_design_loading[lookupValue],ud_design_loading[lookupKey],"ERROR"),""), "")</f>
        <v/>
      </c>
      <c r="BW10" s="4"/>
      <c r="BX10" s="4"/>
      <c r="BY10" s="4"/>
      <c r="CA10" s="3" t="str">
        <f>IF($A10="ADD",IF(NOT(ISBLANK(BZ10)),_xlfn.XLOOKUP(BZ10,maint_type[lookupValue],maint_type[lookupKey],"ERROR"),""), "")</f>
        <v/>
      </c>
      <c r="CD10" s="3" t="str">
        <f>IF($A10="ADD",IF(NOT(ISBLANK(CC10)),_xlfn.XLOOKUP(CC10,ud_access_method[lookupValue],ud_access_method[lookupKey],"ERROR"),""), "")</f>
        <v/>
      </c>
      <c r="CF10" s="8"/>
      <c r="CG10" s="4" t="str">
        <f ca="1">IF(CF10&lt;&gt;"", DATEDIF(CF10, TODAY(),"Y"),"")</f>
        <v/>
      </c>
      <c r="CH10" s="4"/>
      <c r="CI10" s="3" t="str">
        <f>IF($A10="ADD","In Use","")</f>
        <v/>
      </c>
      <c r="CJ10" s="3" t="str">
        <f>IF($A10="","",IF((AND($A10="ADD",OR(CI10="",CI10="In Use"))),"5",(_xlfn.XLOOKUP(CI10,ud_asset_status[lookupValue],ud_asset_status[lookupKey],""))))</f>
        <v/>
      </c>
      <c r="CL10" s="3" t="str">
        <f>IF($A10="ADD",IF(NOT(ISBLANK(CK10)),_xlfn.XLOOKUP(CK10,ud_replacement_status[lookupValue],ud_replacement_status[lookupKey],"ERROR"),""), "")</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W10" s="3" t="str">
        <f>IF($A10="ADD",IF(NOT(ISBLANK(CV10)),_xlfn.XLOOKUP(CV10,ud_maintenance_organisation[lookupValue],ud_maintenance_organisation[lookupKey],"ERROR"),""), "")</f>
        <v/>
      </c>
      <c r="CX10" s="3" t="str">
        <f>IF($A10="ADD","Vested Assets","")</f>
        <v/>
      </c>
      <c r="CY10" s="3" t="str">
        <f>IF($A10="","",IF((AND($A10="ADD",OR(CX10="",CX10="Vested Assets"))),"12",(_xlfn.XLOOKUP(CX10,ud_work_category[lookupValue],ud_work_category[lookupKey],""))))</f>
        <v/>
      </c>
      <c r="CZ10" s="7"/>
      <c r="DA10" s="2" t="str">
        <f>IF($A10="ADD","TRUE","")</f>
        <v/>
      </c>
      <c r="DB10" s="2" t="str">
        <f>IF($A10="ADD","FALSE","")</f>
        <v/>
      </c>
      <c r="DC10" s="3" t="str">
        <f>IF($A10="ADD","Excellent","")</f>
        <v/>
      </c>
      <c r="DD10" s="3" t="str">
        <f>IF($A10="","",IF((AND($A10="ADD",OR(DC10="",DC10="Excellent"))),"1",(_xlfn.XLOOKUP(DC10,condition[lookupValue],condition[lookupKey],""))))</f>
        <v/>
      </c>
      <c r="DE10" s="8" t="str">
        <f>IF(CF10&lt;&gt;"",CF10,"")</f>
        <v/>
      </c>
      <c r="DF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6"/>
      <c r="AS11" s="6"/>
      <c r="AT11" s="6"/>
      <c r="AU11" s="4"/>
      <c r="AV11" s="9"/>
      <c r="AX11" s="3" t="str">
        <f>IF($A11="ADD",IF(NOT(ISBLANK(AW11)),_xlfn.XLOOKUP(AW11,ud_culvert_grate[lookupValue],ud_culvert_grate[lookupKey],"ERROR"),""), "")</f>
        <v/>
      </c>
      <c r="AY11" s="4"/>
      <c r="BA11" s="3" t="str">
        <f>IF($A11="ADD",IF(NOT(ISBLANK(AZ11)),_xlfn.XLOOKUP(AZ11,ud_culvert_grate[lookupValue],ud_culvert_grate[lookupKey],"ERROR"),""), "")</f>
        <v/>
      </c>
      <c r="BD11" s="6"/>
      <c r="BF11" s="3" t="str">
        <f>IF($A11="ADD",IF(NOT(ISBLANK(BE11)),_xlfn.XLOOKUP(BE11,ud_yn_unknown[lookupValue],ud_yn_unknown[lookupKey],"ERROR"),""), "")</f>
        <v/>
      </c>
      <c r="BH11" s="3" t="str">
        <f>IF($A11="ADD",IF(NOT(ISBLANK(BG11)),_xlfn.XLOOKUP(BG11,ud_bed_substrate[lookupValue],ud_bed_substrate[lookupKey],"ERROR"),""), "")</f>
        <v/>
      </c>
      <c r="BJ11" s="3" t="str">
        <f>IF($A11="ADD",IF(NOT(ISBLANK(BI11)),_xlfn.XLOOKUP(BI11,ud_yn_unknown[lookupValue],ud_yn_unknown[lookupKey],"ERROR"),""), "")</f>
        <v/>
      </c>
      <c r="BL11" s="3" t="str">
        <f>IF($A11="ADD",IF(NOT(ISBLANK(BK11)),_xlfn.XLOOKUP(BK11,ud_yn_unknown[lookupValue],ud_yn_unknown[lookupKey],"ERROR"),""), "")</f>
        <v/>
      </c>
      <c r="BN11" s="3" t="str">
        <f>IF($A11="ADD",IF(NOT(ISBLANK(BM11)),_xlfn.XLOOKUP(BM11,ud_culvert_slope[lookupValue],ud_culvert_slope[lookupKey],"ERROR"),""), "")</f>
        <v/>
      </c>
      <c r="BP11" s="3" t="str">
        <f>IF($A11="ADD",IF(NOT(ISBLANK(BO11)),_xlfn.XLOOKUP(BO11,ud_culvert_alignment[lookupValue],ud_culvert_alignment[lookupKey],"ERROR"),""), "")</f>
        <v/>
      </c>
      <c r="BQ11" s="8"/>
      <c r="BS11" s="3" t="str">
        <f>IF($A11="ADD",IF(NOT(ISBLANK(BR11)),_xlfn.XLOOKUP(BR11,ud_carried_function[lookupValue],ud_carried_function[lookupKey],"ERROR"),""), "")</f>
        <v/>
      </c>
      <c r="BT11" s="4"/>
      <c r="BV11" s="3" t="str">
        <f>IF($A11="ADD",IF(NOT(ISBLANK(BU11)),_xlfn.XLOOKUP(BU11,ud_design_loading[lookupValue],ud_design_loading[lookupKey],"ERROR"),""), "")</f>
        <v/>
      </c>
      <c r="BW11" s="4"/>
      <c r="BX11" s="4"/>
      <c r="BY11" s="4"/>
      <c r="CA11" s="3" t="str">
        <f>IF($A11="ADD",IF(NOT(ISBLANK(BZ11)),_xlfn.XLOOKUP(BZ11,maint_type[lookupValue],maint_type[lookupKey],"ERROR"),""), "")</f>
        <v/>
      </c>
      <c r="CD11" s="3" t="str">
        <f>IF($A11="ADD",IF(NOT(ISBLANK(CC11)),_xlfn.XLOOKUP(CC11,ud_access_method[lookupValue],ud_access_method[lookupKey],"ERROR"),""), "")</f>
        <v/>
      </c>
      <c r="CF11" s="8"/>
      <c r="CG11" s="4" t="str">
        <f t="shared" ref="CG11:CG74" ca="1" si="2">IF(CF11&lt;&gt;"", DATEDIF(CF11, TODAY(),"Y"),"")</f>
        <v/>
      </c>
      <c r="CH11" s="4"/>
      <c r="CI11" s="3" t="str">
        <f t="shared" ref="CI11:CI74" si="3">IF($A11="ADD","In Use","")</f>
        <v/>
      </c>
      <c r="CJ11" s="3" t="str">
        <f>IF($A11="","",IF((AND($A11="ADD",OR(CI11="",CI11="In Use"))),"5",(_xlfn.XLOOKUP(CI11,ud_asset_status[lookupValue],ud_asset_status[lookupKey],""))))</f>
        <v/>
      </c>
      <c r="CL11" s="3" t="str">
        <f>IF($A11="ADD",IF(NOT(ISBLANK(CK11)),_xlfn.XLOOKUP(CK11,ud_replacement_status[lookupValue],ud_replacement_status[lookupKey],"ERROR"),""), "")</f>
        <v/>
      </c>
      <c r="CM11" s="8"/>
      <c r="CO11" s="3" t="str">
        <f>IF($A11="ADD",IF(NOT(ISBLANK(CN11)),_xlfn.XLOOKUP(CN11,ar_replace_reason[lookupValue],ar_replace_reason[lookupKey],"ERROR"),""), "")</f>
        <v/>
      </c>
      <c r="CP11" s="3" t="str">
        <f t="shared" ref="CP11:CP74" si="4">IF($A11="ADD","Queenstown-Lakes District Council","")</f>
        <v/>
      </c>
      <c r="CQ11" s="3" t="str">
        <f>IF($A11="","",IF((AND($A11="ADD",OR(CP11="",CP11="Queenstown-Lakes District Council"))),"70",(_xlfn.XLOOKUP(CP11,ud_organisation_owner[lookupValue],ud_organisation_owner[lookupKey],""))))</f>
        <v/>
      </c>
      <c r="CR11" s="3" t="str">
        <f t="shared" ref="CR11:CR74" si="5">IF($A11="ADD","Queenstown-Lakes District Council","")</f>
        <v/>
      </c>
      <c r="CS11" s="3" t="str">
        <f>IF($A11="","",IF((AND($A11="ADD",OR(CR11="",CR11="Queenstown-Lakes District Council"))),"70",(_xlfn.XLOOKUP(CR11,ud_organisation_owner[lookupValue],ud_organisation_owner[lookupKey],""))))</f>
        <v/>
      </c>
      <c r="CT11" s="3" t="str">
        <f t="shared" ref="CT11:CT74" si="6">IF($A11="ADD","Local Authority","")</f>
        <v/>
      </c>
      <c r="CU11" s="3" t="str">
        <f>IF($A11="","",IF((AND($A11="ADD",OR(CT11="",CT11="Local Authority"))),"17",(_xlfn.XLOOKUP(CT11,ud_sub_organisation[lookupValue],ud_sub_organisation[lookupKey],""))))</f>
        <v/>
      </c>
      <c r="CW11" s="3" t="str">
        <f>IF($A11="ADD",IF(NOT(ISBLANK(CV11)),_xlfn.XLOOKUP(CV11,ud_maintenance_organisation[lookupValue],ud_maintenance_organisation[lookupKey],"ERROR"),""), "")</f>
        <v/>
      </c>
      <c r="CX11" s="3" t="str">
        <f t="shared" ref="CX11:CX74" si="7">IF($A11="ADD","Vested Assets","")</f>
        <v/>
      </c>
      <c r="CY11" s="3" t="str">
        <f>IF($A11="","",IF((AND($A11="ADD",OR(CX11="",CX11="Vested Assets"))),"12",(_xlfn.XLOOKUP(CX11,ud_work_category[lookupValue],ud_work_category[lookupKey],""))))</f>
        <v/>
      </c>
      <c r="CZ11" s="7"/>
      <c r="DA11" s="2" t="str">
        <f t="shared" ref="DA11:DA74" si="8">IF($A11="ADD","TRUE","")</f>
        <v/>
      </c>
      <c r="DB11" s="2" t="str">
        <f t="shared" ref="DB11:DB74" si="9">IF($A11="ADD","FALSE","")</f>
        <v/>
      </c>
      <c r="DC11" s="3" t="str">
        <f t="shared" ref="DC11:DC74" si="10">IF($A11="ADD","Excellent","")</f>
        <v/>
      </c>
      <c r="DD11" s="3" t="str">
        <f>IF($A11="","",IF((AND($A11="ADD",OR(DC11="",DC11="Excellent"))),"1",(_xlfn.XLOOKUP(DC11,condition[lookupValue],condition[lookupKey],""))))</f>
        <v/>
      </c>
      <c r="DE11" s="8" t="str">
        <f t="shared" ref="DE11:DE74" si="11">IF(CF11&lt;&gt;"",CF11,"")</f>
        <v/>
      </c>
      <c r="DF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6"/>
      <c r="AS12" s="6"/>
      <c r="AT12" s="6"/>
      <c r="AU12" s="4"/>
      <c r="AV12" s="9"/>
      <c r="AX12" s="3" t="str">
        <f>IF($A12="ADD",IF(NOT(ISBLANK(AW12)),_xlfn.XLOOKUP(AW12,ud_culvert_grate[lookupValue],ud_culvert_grate[lookupKey],"ERROR"),""), "")</f>
        <v/>
      </c>
      <c r="AY12" s="4"/>
      <c r="BA12" s="3" t="str">
        <f>IF($A12="ADD",IF(NOT(ISBLANK(AZ12)),_xlfn.XLOOKUP(AZ12,ud_culvert_grate[lookupValue],ud_culvert_grate[lookupKey],"ERROR"),""), "")</f>
        <v/>
      </c>
      <c r="BD12" s="6"/>
      <c r="BF12" s="3" t="str">
        <f>IF($A12="ADD",IF(NOT(ISBLANK(BE12)),_xlfn.XLOOKUP(BE12,ud_yn_unknown[lookupValue],ud_yn_unknown[lookupKey],"ERROR"),""), "")</f>
        <v/>
      </c>
      <c r="BH12" s="3" t="str">
        <f>IF($A12="ADD",IF(NOT(ISBLANK(BG12)),_xlfn.XLOOKUP(BG12,ud_bed_substrate[lookupValue],ud_bed_substrate[lookupKey],"ERROR"),""), "")</f>
        <v/>
      </c>
      <c r="BJ12" s="3" t="str">
        <f>IF($A12="ADD",IF(NOT(ISBLANK(BI12)),_xlfn.XLOOKUP(BI12,ud_yn_unknown[lookupValue],ud_yn_unknown[lookupKey],"ERROR"),""), "")</f>
        <v/>
      </c>
      <c r="BL12" s="3" t="str">
        <f>IF($A12="ADD",IF(NOT(ISBLANK(BK12)),_xlfn.XLOOKUP(BK12,ud_yn_unknown[lookupValue],ud_yn_unknown[lookupKey],"ERROR"),""), "")</f>
        <v/>
      </c>
      <c r="BN12" s="3" t="str">
        <f>IF($A12="ADD",IF(NOT(ISBLANK(BM12)),_xlfn.XLOOKUP(BM12,ud_culvert_slope[lookupValue],ud_culvert_slope[lookupKey],"ERROR"),""), "")</f>
        <v/>
      </c>
      <c r="BP12" s="3" t="str">
        <f>IF($A12="ADD",IF(NOT(ISBLANK(BO12)),_xlfn.XLOOKUP(BO12,ud_culvert_alignment[lookupValue],ud_culvert_alignment[lookupKey],"ERROR"),""), "")</f>
        <v/>
      </c>
      <c r="BQ12" s="8"/>
      <c r="BS12" s="3" t="str">
        <f>IF($A12="ADD",IF(NOT(ISBLANK(BR12)),_xlfn.XLOOKUP(BR12,ud_carried_function[lookupValue],ud_carried_function[lookupKey],"ERROR"),""), "")</f>
        <v/>
      </c>
      <c r="BT12" s="4"/>
      <c r="BV12" s="3" t="str">
        <f>IF($A12="ADD",IF(NOT(ISBLANK(BU12)),_xlfn.XLOOKUP(BU12,ud_design_loading[lookupValue],ud_design_loading[lookupKey],"ERROR"),""), "")</f>
        <v/>
      </c>
      <c r="BW12" s="4"/>
      <c r="BX12" s="4"/>
      <c r="BY12" s="4"/>
      <c r="CA12" s="3" t="str">
        <f>IF($A12="ADD",IF(NOT(ISBLANK(BZ12)),_xlfn.XLOOKUP(BZ12,maint_type[lookupValue],maint_type[lookupKey],"ERROR"),""), "")</f>
        <v/>
      </c>
      <c r="CD12" s="3" t="str">
        <f>IF($A12="ADD",IF(NOT(ISBLANK(CC12)),_xlfn.XLOOKUP(CC12,ud_access_method[lookupValue],ud_access_method[lookupKey],"ERROR"),""), "")</f>
        <v/>
      </c>
      <c r="CF12" s="8"/>
      <c r="CG12" s="4" t="str">
        <f t="shared" ca="1" si="2"/>
        <v/>
      </c>
      <c r="CH12" s="4"/>
      <c r="CI12" s="3" t="str">
        <f t="shared" si="3"/>
        <v/>
      </c>
      <c r="CJ12" s="3" t="str">
        <f>IF($A12="","",IF((AND($A12="ADD",OR(CI12="",CI12="In Use"))),"5",(_xlfn.XLOOKUP(CI12,ud_asset_status[lookupValue],ud_asset_status[lookupKey],""))))</f>
        <v/>
      </c>
      <c r="CL12" s="3" t="str">
        <f>IF($A12="ADD",IF(NOT(ISBLANK(CK12)),_xlfn.XLOOKUP(CK12,ud_replacement_status[lookupValue],ud_replacement_status[lookupKey],"ERROR"),""), "")</f>
        <v/>
      </c>
      <c r="CM12" s="8"/>
      <c r="CO12" s="3" t="str">
        <f>IF($A12="ADD",IF(NOT(ISBLANK(CN12)),_xlfn.XLOOKUP(CN12,ar_replace_reason[lookupValue],ar_replace_reason[lookupKey],"ERROR"),""), "")</f>
        <v/>
      </c>
      <c r="CP12" s="3" t="str">
        <f t="shared" si="4"/>
        <v/>
      </c>
      <c r="CQ12" s="3" t="str">
        <f>IF($A12="","",IF((AND($A12="ADD",OR(CP12="",CP12="Queenstown-Lakes District Council"))),"70",(_xlfn.XLOOKUP(CP12,ud_organisation_owner[lookupValue],ud_organisation_owner[lookupKey],""))))</f>
        <v/>
      </c>
      <c r="CR12" s="3" t="str">
        <f t="shared" si="5"/>
        <v/>
      </c>
      <c r="CS12" s="3" t="str">
        <f>IF($A12="","",IF((AND($A12="ADD",OR(CR12="",CR12="Queenstown-Lakes District Council"))),"70",(_xlfn.XLOOKUP(CR12,ud_organisation_owner[lookupValue],ud_organisation_owner[lookupKey],""))))</f>
        <v/>
      </c>
      <c r="CT12" s="3" t="str">
        <f t="shared" si="6"/>
        <v/>
      </c>
      <c r="CU12" s="3" t="str">
        <f>IF($A12="","",IF((AND($A12="ADD",OR(CT12="",CT12="Local Authority"))),"17",(_xlfn.XLOOKUP(CT12,ud_sub_organisation[lookupValue],ud_sub_organisation[lookupKey],""))))</f>
        <v/>
      </c>
      <c r="CW12" s="3" t="str">
        <f>IF($A12="ADD",IF(NOT(ISBLANK(CV12)),_xlfn.XLOOKUP(CV12,ud_maintenance_organisation[lookupValue],ud_maintenance_organisation[lookupKey],"ERROR"),""), "")</f>
        <v/>
      </c>
      <c r="CX12" s="3" t="str">
        <f t="shared" si="7"/>
        <v/>
      </c>
      <c r="CY12" s="3" t="str">
        <f>IF($A12="","",IF((AND($A12="ADD",OR(CX12="",CX12="Vested Assets"))),"12",(_xlfn.XLOOKUP(CX12,ud_work_category[lookupValue],ud_work_category[lookupKey],""))))</f>
        <v/>
      </c>
      <c r="CZ12" s="7"/>
      <c r="DA12" s="2" t="str">
        <f t="shared" si="8"/>
        <v/>
      </c>
      <c r="DB12" s="2" t="str">
        <f t="shared" si="9"/>
        <v/>
      </c>
      <c r="DC12" s="3" t="str">
        <f t="shared" si="10"/>
        <v/>
      </c>
      <c r="DD12" s="3" t="str">
        <f>IF($A12="","",IF((AND($A12="ADD",OR(DC12="",DC12="Excellent"))),"1",(_xlfn.XLOOKUP(DC12,condition[lookupValue],condition[lookupKey],""))))</f>
        <v/>
      </c>
      <c r="DE12" s="8" t="str">
        <f t="shared" si="11"/>
        <v/>
      </c>
      <c r="DF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6"/>
      <c r="AS13" s="6"/>
      <c r="AT13" s="6"/>
      <c r="AU13" s="4"/>
      <c r="AV13" s="9"/>
      <c r="AX13" s="3" t="str">
        <f>IF($A13="ADD",IF(NOT(ISBLANK(AW13)),_xlfn.XLOOKUP(AW13,ud_culvert_grate[lookupValue],ud_culvert_grate[lookupKey],"ERROR"),""), "")</f>
        <v/>
      </c>
      <c r="AY13" s="4"/>
      <c r="BA13" s="3" t="str">
        <f>IF($A13="ADD",IF(NOT(ISBLANK(AZ13)),_xlfn.XLOOKUP(AZ13,ud_culvert_grate[lookupValue],ud_culvert_grate[lookupKey],"ERROR"),""), "")</f>
        <v/>
      </c>
      <c r="BD13" s="6"/>
      <c r="BF13" s="3" t="str">
        <f>IF($A13="ADD",IF(NOT(ISBLANK(BE13)),_xlfn.XLOOKUP(BE13,ud_yn_unknown[lookupValue],ud_yn_unknown[lookupKey],"ERROR"),""), "")</f>
        <v/>
      </c>
      <c r="BH13" s="3" t="str">
        <f>IF($A13="ADD",IF(NOT(ISBLANK(BG13)),_xlfn.XLOOKUP(BG13,ud_bed_substrate[lookupValue],ud_bed_substrate[lookupKey],"ERROR"),""), "")</f>
        <v/>
      </c>
      <c r="BJ13" s="3" t="str">
        <f>IF($A13="ADD",IF(NOT(ISBLANK(BI13)),_xlfn.XLOOKUP(BI13,ud_yn_unknown[lookupValue],ud_yn_unknown[lookupKey],"ERROR"),""), "")</f>
        <v/>
      </c>
      <c r="BL13" s="3" t="str">
        <f>IF($A13="ADD",IF(NOT(ISBLANK(BK13)),_xlfn.XLOOKUP(BK13,ud_yn_unknown[lookupValue],ud_yn_unknown[lookupKey],"ERROR"),""), "")</f>
        <v/>
      </c>
      <c r="BN13" s="3" t="str">
        <f>IF($A13="ADD",IF(NOT(ISBLANK(BM13)),_xlfn.XLOOKUP(BM13,ud_culvert_slope[lookupValue],ud_culvert_slope[lookupKey],"ERROR"),""), "")</f>
        <v/>
      </c>
      <c r="BP13" s="3" t="str">
        <f>IF($A13="ADD",IF(NOT(ISBLANK(BO13)),_xlfn.XLOOKUP(BO13,ud_culvert_alignment[lookupValue],ud_culvert_alignment[lookupKey],"ERROR"),""), "")</f>
        <v/>
      </c>
      <c r="BQ13" s="8"/>
      <c r="BS13" s="3" t="str">
        <f>IF($A13="ADD",IF(NOT(ISBLANK(BR13)),_xlfn.XLOOKUP(BR13,ud_carried_function[lookupValue],ud_carried_function[lookupKey],"ERROR"),""), "")</f>
        <v/>
      </c>
      <c r="BT13" s="4"/>
      <c r="BV13" s="3" t="str">
        <f>IF($A13="ADD",IF(NOT(ISBLANK(BU13)),_xlfn.XLOOKUP(BU13,ud_design_loading[lookupValue],ud_design_loading[lookupKey],"ERROR"),""), "")</f>
        <v/>
      </c>
      <c r="BW13" s="4"/>
      <c r="BX13" s="4"/>
      <c r="BY13" s="4"/>
      <c r="CA13" s="3" t="str">
        <f>IF($A13="ADD",IF(NOT(ISBLANK(BZ13)),_xlfn.XLOOKUP(BZ13,maint_type[lookupValue],maint_type[lookupKey],"ERROR"),""), "")</f>
        <v/>
      </c>
      <c r="CD13" s="3" t="str">
        <f>IF($A13="ADD",IF(NOT(ISBLANK(CC13)),_xlfn.XLOOKUP(CC13,ud_access_method[lookupValue],ud_access_method[lookupKey],"ERROR"),""), "")</f>
        <v/>
      </c>
      <c r="CF13" s="8"/>
      <c r="CG13" s="4" t="str">
        <f t="shared" ca="1" si="2"/>
        <v/>
      </c>
      <c r="CH13" s="4"/>
      <c r="CI13" s="3" t="str">
        <f t="shared" si="3"/>
        <v/>
      </c>
      <c r="CJ13" s="3" t="str">
        <f>IF($A13="","",IF((AND($A13="ADD",OR(CI13="",CI13="In Use"))),"5",(_xlfn.XLOOKUP(CI13,ud_asset_status[lookupValue],ud_asset_status[lookupKey],""))))</f>
        <v/>
      </c>
      <c r="CL13" s="3" t="str">
        <f>IF($A13="ADD",IF(NOT(ISBLANK(CK13)),_xlfn.XLOOKUP(CK13,ud_replacement_status[lookupValue],ud_replacement_status[lookupKey],"ERROR"),""), "")</f>
        <v/>
      </c>
      <c r="CM13" s="8"/>
      <c r="CO13" s="3" t="str">
        <f>IF($A13="ADD",IF(NOT(ISBLANK(CN13)),_xlfn.XLOOKUP(CN13,ar_replace_reason[lookupValue],ar_replace_reason[lookupKey],"ERROR"),""), "")</f>
        <v/>
      </c>
      <c r="CP13" s="3" t="str">
        <f t="shared" si="4"/>
        <v/>
      </c>
      <c r="CQ13" s="3" t="str">
        <f>IF($A13="","",IF((AND($A13="ADD",OR(CP13="",CP13="Queenstown-Lakes District Council"))),"70",(_xlfn.XLOOKUP(CP13,ud_organisation_owner[lookupValue],ud_organisation_owner[lookupKey],""))))</f>
        <v/>
      </c>
      <c r="CR13" s="3" t="str">
        <f t="shared" si="5"/>
        <v/>
      </c>
      <c r="CS13" s="3" t="str">
        <f>IF($A13="","",IF((AND($A13="ADD",OR(CR13="",CR13="Queenstown-Lakes District Council"))),"70",(_xlfn.XLOOKUP(CR13,ud_organisation_owner[lookupValue],ud_organisation_owner[lookupKey],""))))</f>
        <v/>
      </c>
      <c r="CT13" s="3" t="str">
        <f t="shared" si="6"/>
        <v/>
      </c>
      <c r="CU13" s="3" t="str">
        <f>IF($A13="","",IF((AND($A13="ADD",OR(CT13="",CT13="Local Authority"))),"17",(_xlfn.XLOOKUP(CT13,ud_sub_organisation[lookupValue],ud_sub_organisation[lookupKey],""))))</f>
        <v/>
      </c>
      <c r="CW13" s="3" t="str">
        <f>IF($A13="ADD",IF(NOT(ISBLANK(CV13)),_xlfn.XLOOKUP(CV13,ud_maintenance_organisation[lookupValue],ud_maintenance_organisation[lookupKey],"ERROR"),""), "")</f>
        <v/>
      </c>
      <c r="CX13" s="3" t="str">
        <f t="shared" si="7"/>
        <v/>
      </c>
      <c r="CY13" s="3" t="str">
        <f>IF($A13="","",IF((AND($A13="ADD",OR(CX13="",CX13="Vested Assets"))),"12",(_xlfn.XLOOKUP(CX13,ud_work_category[lookupValue],ud_work_category[lookupKey],""))))</f>
        <v/>
      </c>
      <c r="CZ13" s="7"/>
      <c r="DA13" s="2" t="str">
        <f t="shared" si="8"/>
        <v/>
      </c>
      <c r="DB13" s="2" t="str">
        <f t="shared" si="9"/>
        <v/>
      </c>
      <c r="DC13" s="3" t="str">
        <f t="shared" si="10"/>
        <v/>
      </c>
      <c r="DD13" s="3" t="str">
        <f>IF($A13="","",IF((AND($A13="ADD",OR(DC13="",DC13="Excellent"))),"1",(_xlfn.XLOOKUP(DC13,condition[lookupValue],condition[lookupKey],""))))</f>
        <v/>
      </c>
      <c r="DE13" s="8" t="str">
        <f t="shared" si="11"/>
        <v/>
      </c>
      <c r="DF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6"/>
      <c r="AS14" s="6"/>
      <c r="AT14" s="6"/>
      <c r="AU14" s="4"/>
      <c r="AV14" s="9"/>
      <c r="AX14" s="3" t="str">
        <f>IF($A14="ADD",IF(NOT(ISBLANK(AW14)),_xlfn.XLOOKUP(AW14,ud_culvert_grate[lookupValue],ud_culvert_grate[lookupKey],"ERROR"),""), "")</f>
        <v/>
      </c>
      <c r="AY14" s="4"/>
      <c r="BA14" s="3" t="str">
        <f>IF($A14="ADD",IF(NOT(ISBLANK(AZ14)),_xlfn.XLOOKUP(AZ14,ud_culvert_grate[lookupValue],ud_culvert_grate[lookupKey],"ERROR"),""), "")</f>
        <v/>
      </c>
      <c r="BD14" s="6"/>
      <c r="BF14" s="3" t="str">
        <f>IF($A14="ADD",IF(NOT(ISBLANK(BE14)),_xlfn.XLOOKUP(BE14,ud_yn_unknown[lookupValue],ud_yn_unknown[lookupKey],"ERROR"),""), "")</f>
        <v/>
      </c>
      <c r="BH14" s="3" t="str">
        <f>IF($A14="ADD",IF(NOT(ISBLANK(BG14)),_xlfn.XLOOKUP(BG14,ud_bed_substrate[lookupValue],ud_bed_substrate[lookupKey],"ERROR"),""), "")</f>
        <v/>
      </c>
      <c r="BJ14" s="3" t="str">
        <f>IF($A14="ADD",IF(NOT(ISBLANK(BI14)),_xlfn.XLOOKUP(BI14,ud_yn_unknown[lookupValue],ud_yn_unknown[lookupKey],"ERROR"),""), "")</f>
        <v/>
      </c>
      <c r="BL14" s="3" t="str">
        <f>IF($A14="ADD",IF(NOT(ISBLANK(BK14)),_xlfn.XLOOKUP(BK14,ud_yn_unknown[lookupValue],ud_yn_unknown[lookupKey],"ERROR"),""), "")</f>
        <v/>
      </c>
      <c r="BN14" s="3" t="str">
        <f>IF($A14="ADD",IF(NOT(ISBLANK(BM14)),_xlfn.XLOOKUP(BM14,ud_culvert_slope[lookupValue],ud_culvert_slope[lookupKey],"ERROR"),""), "")</f>
        <v/>
      </c>
      <c r="BP14" s="3" t="str">
        <f>IF($A14="ADD",IF(NOT(ISBLANK(BO14)),_xlfn.XLOOKUP(BO14,ud_culvert_alignment[lookupValue],ud_culvert_alignment[lookupKey],"ERROR"),""), "")</f>
        <v/>
      </c>
      <c r="BQ14" s="8"/>
      <c r="BS14" s="3" t="str">
        <f>IF($A14="ADD",IF(NOT(ISBLANK(BR14)),_xlfn.XLOOKUP(BR14,ud_carried_function[lookupValue],ud_carried_function[lookupKey],"ERROR"),""), "")</f>
        <v/>
      </c>
      <c r="BT14" s="4"/>
      <c r="BV14" s="3" t="str">
        <f>IF($A14="ADD",IF(NOT(ISBLANK(BU14)),_xlfn.XLOOKUP(BU14,ud_design_loading[lookupValue],ud_design_loading[lookupKey],"ERROR"),""), "")</f>
        <v/>
      </c>
      <c r="BW14" s="4"/>
      <c r="BX14" s="4"/>
      <c r="BY14" s="4"/>
      <c r="CA14" s="3" t="str">
        <f>IF($A14="ADD",IF(NOT(ISBLANK(BZ14)),_xlfn.XLOOKUP(BZ14,maint_type[lookupValue],maint_type[lookupKey],"ERROR"),""), "")</f>
        <v/>
      </c>
      <c r="CD14" s="3" t="str">
        <f>IF($A14="ADD",IF(NOT(ISBLANK(CC14)),_xlfn.XLOOKUP(CC14,ud_access_method[lookupValue],ud_access_method[lookupKey],"ERROR"),""), "")</f>
        <v/>
      </c>
      <c r="CF14" s="8"/>
      <c r="CG14" s="4" t="str">
        <f t="shared" ca="1" si="2"/>
        <v/>
      </c>
      <c r="CH14" s="4"/>
      <c r="CI14" s="3" t="str">
        <f t="shared" si="3"/>
        <v/>
      </c>
      <c r="CJ14" s="3" t="str">
        <f>IF($A14="","",IF((AND($A14="ADD",OR(CI14="",CI14="In Use"))),"5",(_xlfn.XLOOKUP(CI14,ud_asset_status[lookupValue],ud_asset_status[lookupKey],""))))</f>
        <v/>
      </c>
      <c r="CL14" s="3" t="str">
        <f>IF($A14="ADD",IF(NOT(ISBLANK(CK14)),_xlfn.XLOOKUP(CK14,ud_replacement_status[lookupValue],ud_replacement_status[lookupKey],"ERROR"),""), "")</f>
        <v/>
      </c>
      <c r="CM14" s="8"/>
      <c r="CO14" s="3" t="str">
        <f>IF($A14="ADD",IF(NOT(ISBLANK(CN14)),_xlfn.XLOOKUP(CN14,ar_replace_reason[lookupValue],ar_replace_reason[lookupKey],"ERROR"),""), "")</f>
        <v/>
      </c>
      <c r="CP14" s="3" t="str">
        <f t="shared" si="4"/>
        <v/>
      </c>
      <c r="CQ14" s="3" t="str">
        <f>IF($A14="","",IF((AND($A14="ADD",OR(CP14="",CP14="Queenstown-Lakes District Council"))),"70",(_xlfn.XLOOKUP(CP14,ud_organisation_owner[lookupValue],ud_organisation_owner[lookupKey],""))))</f>
        <v/>
      </c>
      <c r="CR14" s="3" t="str">
        <f t="shared" si="5"/>
        <v/>
      </c>
      <c r="CS14" s="3" t="str">
        <f>IF($A14="","",IF((AND($A14="ADD",OR(CR14="",CR14="Queenstown-Lakes District Council"))),"70",(_xlfn.XLOOKUP(CR14,ud_organisation_owner[lookupValue],ud_organisation_owner[lookupKey],""))))</f>
        <v/>
      </c>
      <c r="CT14" s="3" t="str">
        <f t="shared" si="6"/>
        <v/>
      </c>
      <c r="CU14" s="3" t="str">
        <f>IF($A14="","",IF((AND($A14="ADD",OR(CT14="",CT14="Local Authority"))),"17",(_xlfn.XLOOKUP(CT14,ud_sub_organisation[lookupValue],ud_sub_organisation[lookupKey],""))))</f>
        <v/>
      </c>
      <c r="CW14" s="3" t="str">
        <f>IF($A14="ADD",IF(NOT(ISBLANK(CV14)),_xlfn.XLOOKUP(CV14,ud_maintenance_organisation[lookupValue],ud_maintenance_organisation[lookupKey],"ERROR"),""), "")</f>
        <v/>
      </c>
      <c r="CX14" s="3" t="str">
        <f t="shared" si="7"/>
        <v/>
      </c>
      <c r="CY14" s="3" t="str">
        <f>IF($A14="","",IF((AND($A14="ADD",OR(CX14="",CX14="Vested Assets"))),"12",(_xlfn.XLOOKUP(CX14,ud_work_category[lookupValue],ud_work_category[lookupKey],""))))</f>
        <v/>
      </c>
      <c r="CZ14" s="7"/>
      <c r="DA14" s="2" t="str">
        <f t="shared" si="8"/>
        <v/>
      </c>
      <c r="DB14" s="2" t="str">
        <f t="shared" si="9"/>
        <v/>
      </c>
      <c r="DC14" s="3" t="str">
        <f t="shared" si="10"/>
        <v/>
      </c>
      <c r="DD14" s="3" t="str">
        <f>IF($A14="","",IF((AND($A14="ADD",OR(DC14="",DC14="Excellent"))),"1",(_xlfn.XLOOKUP(DC14,condition[lookupValue],condition[lookupKey],""))))</f>
        <v/>
      </c>
      <c r="DE14" s="8" t="str">
        <f t="shared" si="11"/>
        <v/>
      </c>
      <c r="DF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6"/>
      <c r="AS15" s="6"/>
      <c r="AT15" s="6"/>
      <c r="AU15" s="4"/>
      <c r="AV15" s="9"/>
      <c r="AX15" s="3" t="str">
        <f>IF($A15="ADD",IF(NOT(ISBLANK(AW15)),_xlfn.XLOOKUP(AW15,ud_culvert_grate[lookupValue],ud_culvert_grate[lookupKey],"ERROR"),""), "")</f>
        <v/>
      </c>
      <c r="AY15" s="4"/>
      <c r="BA15" s="3" t="str">
        <f>IF($A15="ADD",IF(NOT(ISBLANK(AZ15)),_xlfn.XLOOKUP(AZ15,ud_culvert_grate[lookupValue],ud_culvert_grate[lookupKey],"ERROR"),""), "")</f>
        <v/>
      </c>
      <c r="BD15" s="6"/>
      <c r="BF15" s="3" t="str">
        <f>IF($A15="ADD",IF(NOT(ISBLANK(BE15)),_xlfn.XLOOKUP(BE15,ud_yn_unknown[lookupValue],ud_yn_unknown[lookupKey],"ERROR"),""), "")</f>
        <v/>
      </c>
      <c r="BH15" s="3" t="str">
        <f>IF($A15="ADD",IF(NOT(ISBLANK(BG15)),_xlfn.XLOOKUP(BG15,ud_bed_substrate[lookupValue],ud_bed_substrate[lookupKey],"ERROR"),""), "")</f>
        <v/>
      </c>
      <c r="BJ15" s="3" t="str">
        <f>IF($A15="ADD",IF(NOT(ISBLANK(BI15)),_xlfn.XLOOKUP(BI15,ud_yn_unknown[lookupValue],ud_yn_unknown[lookupKey],"ERROR"),""), "")</f>
        <v/>
      </c>
      <c r="BL15" s="3" t="str">
        <f>IF($A15="ADD",IF(NOT(ISBLANK(BK15)),_xlfn.XLOOKUP(BK15,ud_yn_unknown[lookupValue],ud_yn_unknown[lookupKey],"ERROR"),""), "")</f>
        <v/>
      </c>
      <c r="BN15" s="3" t="str">
        <f>IF($A15="ADD",IF(NOT(ISBLANK(BM15)),_xlfn.XLOOKUP(BM15,ud_culvert_slope[lookupValue],ud_culvert_slope[lookupKey],"ERROR"),""), "")</f>
        <v/>
      </c>
      <c r="BP15" s="3" t="str">
        <f>IF($A15="ADD",IF(NOT(ISBLANK(BO15)),_xlfn.XLOOKUP(BO15,ud_culvert_alignment[lookupValue],ud_culvert_alignment[lookupKey],"ERROR"),""), "")</f>
        <v/>
      </c>
      <c r="BQ15" s="8"/>
      <c r="BS15" s="3" t="str">
        <f>IF($A15="ADD",IF(NOT(ISBLANK(BR15)),_xlfn.XLOOKUP(BR15,ud_carried_function[lookupValue],ud_carried_function[lookupKey],"ERROR"),""), "")</f>
        <v/>
      </c>
      <c r="BT15" s="4"/>
      <c r="BV15" s="3" t="str">
        <f>IF($A15="ADD",IF(NOT(ISBLANK(BU15)),_xlfn.XLOOKUP(BU15,ud_design_loading[lookupValue],ud_design_loading[lookupKey],"ERROR"),""), "")</f>
        <v/>
      </c>
      <c r="BW15" s="4"/>
      <c r="BX15" s="4"/>
      <c r="BY15" s="4"/>
      <c r="CA15" s="3" t="str">
        <f>IF($A15="ADD",IF(NOT(ISBLANK(BZ15)),_xlfn.XLOOKUP(BZ15,maint_type[lookupValue],maint_type[lookupKey],"ERROR"),""), "")</f>
        <v/>
      </c>
      <c r="CD15" s="3" t="str">
        <f>IF($A15="ADD",IF(NOT(ISBLANK(CC15)),_xlfn.XLOOKUP(CC15,ud_access_method[lookupValue],ud_access_method[lookupKey],"ERROR"),""), "")</f>
        <v/>
      </c>
      <c r="CF15" s="8"/>
      <c r="CG15" s="4" t="str">
        <f t="shared" ca="1" si="2"/>
        <v/>
      </c>
      <c r="CH15" s="4"/>
      <c r="CI15" s="3" t="str">
        <f t="shared" si="3"/>
        <v/>
      </c>
      <c r="CJ15" s="3" t="str">
        <f>IF($A15="","",IF((AND($A15="ADD",OR(CI15="",CI15="In Use"))),"5",(_xlfn.XLOOKUP(CI15,ud_asset_status[lookupValue],ud_asset_status[lookupKey],""))))</f>
        <v/>
      </c>
      <c r="CL15" s="3" t="str">
        <f>IF($A15="ADD",IF(NOT(ISBLANK(CK15)),_xlfn.XLOOKUP(CK15,ud_replacement_status[lookupValue],ud_replacement_status[lookupKey],"ERROR"),""), "")</f>
        <v/>
      </c>
      <c r="CM15" s="8"/>
      <c r="CO15" s="3" t="str">
        <f>IF($A15="ADD",IF(NOT(ISBLANK(CN15)),_xlfn.XLOOKUP(CN15,ar_replace_reason[lookupValue],ar_replace_reason[lookupKey],"ERROR"),""), "")</f>
        <v/>
      </c>
      <c r="CP15" s="3" t="str">
        <f t="shared" si="4"/>
        <v/>
      </c>
      <c r="CQ15" s="3" t="str">
        <f>IF($A15="","",IF((AND($A15="ADD",OR(CP15="",CP15="Queenstown-Lakes District Council"))),"70",(_xlfn.XLOOKUP(CP15,ud_organisation_owner[lookupValue],ud_organisation_owner[lookupKey],""))))</f>
        <v/>
      </c>
      <c r="CR15" s="3" t="str">
        <f t="shared" si="5"/>
        <v/>
      </c>
      <c r="CS15" s="3" t="str">
        <f>IF($A15="","",IF((AND($A15="ADD",OR(CR15="",CR15="Queenstown-Lakes District Council"))),"70",(_xlfn.XLOOKUP(CR15,ud_organisation_owner[lookupValue],ud_organisation_owner[lookupKey],""))))</f>
        <v/>
      </c>
      <c r="CT15" s="3" t="str">
        <f t="shared" si="6"/>
        <v/>
      </c>
      <c r="CU15" s="3" t="str">
        <f>IF($A15="","",IF((AND($A15="ADD",OR(CT15="",CT15="Local Authority"))),"17",(_xlfn.XLOOKUP(CT15,ud_sub_organisation[lookupValue],ud_sub_organisation[lookupKey],""))))</f>
        <v/>
      </c>
      <c r="CW15" s="3" t="str">
        <f>IF($A15="ADD",IF(NOT(ISBLANK(CV15)),_xlfn.XLOOKUP(CV15,ud_maintenance_organisation[lookupValue],ud_maintenance_organisation[lookupKey],"ERROR"),""), "")</f>
        <v/>
      </c>
      <c r="CX15" s="3" t="str">
        <f t="shared" si="7"/>
        <v/>
      </c>
      <c r="CY15" s="3" t="str">
        <f>IF($A15="","",IF((AND($A15="ADD",OR(CX15="",CX15="Vested Assets"))),"12",(_xlfn.XLOOKUP(CX15,ud_work_category[lookupValue],ud_work_category[lookupKey],""))))</f>
        <v/>
      </c>
      <c r="CZ15" s="7"/>
      <c r="DA15" s="2" t="str">
        <f t="shared" si="8"/>
        <v/>
      </c>
      <c r="DB15" s="2" t="str">
        <f t="shared" si="9"/>
        <v/>
      </c>
      <c r="DC15" s="3" t="str">
        <f t="shared" si="10"/>
        <v/>
      </c>
      <c r="DD15" s="3" t="str">
        <f>IF($A15="","",IF((AND($A15="ADD",OR(DC15="",DC15="Excellent"))),"1",(_xlfn.XLOOKUP(DC15,condition[lookupValue],condition[lookupKey],""))))</f>
        <v/>
      </c>
      <c r="DE15" s="8" t="str">
        <f t="shared" si="11"/>
        <v/>
      </c>
      <c r="DF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6"/>
      <c r="AS16" s="6"/>
      <c r="AT16" s="6"/>
      <c r="AU16" s="4"/>
      <c r="AV16" s="9"/>
      <c r="AX16" s="3" t="str">
        <f>IF($A16="ADD",IF(NOT(ISBLANK(AW16)),_xlfn.XLOOKUP(AW16,ud_culvert_grate[lookupValue],ud_culvert_grate[lookupKey],"ERROR"),""), "")</f>
        <v/>
      </c>
      <c r="AY16" s="4"/>
      <c r="BA16" s="3" t="str">
        <f>IF($A16="ADD",IF(NOT(ISBLANK(AZ16)),_xlfn.XLOOKUP(AZ16,ud_culvert_grate[lookupValue],ud_culvert_grate[lookupKey],"ERROR"),""), "")</f>
        <v/>
      </c>
      <c r="BD16" s="6"/>
      <c r="BF16" s="3" t="str">
        <f>IF($A16="ADD",IF(NOT(ISBLANK(BE16)),_xlfn.XLOOKUP(BE16,ud_yn_unknown[lookupValue],ud_yn_unknown[lookupKey],"ERROR"),""), "")</f>
        <v/>
      </c>
      <c r="BH16" s="3" t="str">
        <f>IF($A16="ADD",IF(NOT(ISBLANK(BG16)),_xlfn.XLOOKUP(BG16,ud_bed_substrate[lookupValue],ud_bed_substrate[lookupKey],"ERROR"),""), "")</f>
        <v/>
      </c>
      <c r="BJ16" s="3" t="str">
        <f>IF($A16="ADD",IF(NOT(ISBLANK(BI16)),_xlfn.XLOOKUP(BI16,ud_yn_unknown[lookupValue],ud_yn_unknown[lookupKey],"ERROR"),""), "")</f>
        <v/>
      </c>
      <c r="BL16" s="3" t="str">
        <f>IF($A16="ADD",IF(NOT(ISBLANK(BK16)),_xlfn.XLOOKUP(BK16,ud_yn_unknown[lookupValue],ud_yn_unknown[lookupKey],"ERROR"),""), "")</f>
        <v/>
      </c>
      <c r="BN16" s="3" t="str">
        <f>IF($A16="ADD",IF(NOT(ISBLANK(BM16)),_xlfn.XLOOKUP(BM16,ud_culvert_slope[lookupValue],ud_culvert_slope[lookupKey],"ERROR"),""), "")</f>
        <v/>
      </c>
      <c r="BP16" s="3" t="str">
        <f>IF($A16="ADD",IF(NOT(ISBLANK(BO16)),_xlfn.XLOOKUP(BO16,ud_culvert_alignment[lookupValue],ud_culvert_alignment[lookupKey],"ERROR"),""), "")</f>
        <v/>
      </c>
      <c r="BQ16" s="8"/>
      <c r="BS16" s="3" t="str">
        <f>IF($A16="ADD",IF(NOT(ISBLANK(BR16)),_xlfn.XLOOKUP(BR16,ud_carried_function[lookupValue],ud_carried_function[lookupKey],"ERROR"),""), "")</f>
        <v/>
      </c>
      <c r="BT16" s="4"/>
      <c r="BV16" s="3" t="str">
        <f>IF($A16="ADD",IF(NOT(ISBLANK(BU16)),_xlfn.XLOOKUP(BU16,ud_design_loading[lookupValue],ud_design_loading[lookupKey],"ERROR"),""), "")</f>
        <v/>
      </c>
      <c r="BW16" s="4"/>
      <c r="BX16" s="4"/>
      <c r="BY16" s="4"/>
      <c r="CA16" s="3" t="str">
        <f>IF($A16="ADD",IF(NOT(ISBLANK(BZ16)),_xlfn.XLOOKUP(BZ16,maint_type[lookupValue],maint_type[lookupKey],"ERROR"),""), "")</f>
        <v/>
      </c>
      <c r="CD16" s="3" t="str">
        <f>IF($A16="ADD",IF(NOT(ISBLANK(CC16)),_xlfn.XLOOKUP(CC16,ud_access_method[lookupValue],ud_access_method[lookupKey],"ERROR"),""), "")</f>
        <v/>
      </c>
      <c r="CF16" s="8"/>
      <c r="CG16" s="4" t="str">
        <f t="shared" ca="1" si="2"/>
        <v/>
      </c>
      <c r="CH16" s="4"/>
      <c r="CI16" s="3" t="str">
        <f t="shared" si="3"/>
        <v/>
      </c>
      <c r="CJ16" s="3" t="str">
        <f>IF($A16="","",IF((AND($A16="ADD",OR(CI16="",CI16="In Use"))),"5",(_xlfn.XLOOKUP(CI16,ud_asset_status[lookupValue],ud_asset_status[lookupKey],""))))</f>
        <v/>
      </c>
      <c r="CL16" s="3" t="str">
        <f>IF($A16="ADD",IF(NOT(ISBLANK(CK16)),_xlfn.XLOOKUP(CK16,ud_replacement_status[lookupValue],ud_replacement_status[lookupKey],"ERROR"),""), "")</f>
        <v/>
      </c>
      <c r="CM16" s="8"/>
      <c r="CO16" s="3" t="str">
        <f>IF($A16="ADD",IF(NOT(ISBLANK(CN16)),_xlfn.XLOOKUP(CN16,ar_replace_reason[lookupValue],ar_replace_reason[lookupKey],"ERROR"),""), "")</f>
        <v/>
      </c>
      <c r="CP16" s="3" t="str">
        <f t="shared" si="4"/>
        <v/>
      </c>
      <c r="CQ16" s="3" t="str">
        <f>IF($A16="","",IF((AND($A16="ADD",OR(CP16="",CP16="Queenstown-Lakes District Council"))),"70",(_xlfn.XLOOKUP(CP16,ud_organisation_owner[lookupValue],ud_organisation_owner[lookupKey],""))))</f>
        <v/>
      </c>
      <c r="CR16" s="3" t="str">
        <f t="shared" si="5"/>
        <v/>
      </c>
      <c r="CS16" s="3" t="str">
        <f>IF($A16="","",IF((AND($A16="ADD",OR(CR16="",CR16="Queenstown-Lakes District Council"))),"70",(_xlfn.XLOOKUP(CR16,ud_organisation_owner[lookupValue],ud_organisation_owner[lookupKey],""))))</f>
        <v/>
      </c>
      <c r="CT16" s="3" t="str">
        <f t="shared" si="6"/>
        <v/>
      </c>
      <c r="CU16" s="3" t="str">
        <f>IF($A16="","",IF((AND($A16="ADD",OR(CT16="",CT16="Local Authority"))),"17",(_xlfn.XLOOKUP(CT16,ud_sub_organisation[lookupValue],ud_sub_organisation[lookupKey],""))))</f>
        <v/>
      </c>
      <c r="CW16" s="3" t="str">
        <f>IF($A16="ADD",IF(NOT(ISBLANK(CV16)),_xlfn.XLOOKUP(CV16,ud_maintenance_organisation[lookupValue],ud_maintenance_organisation[lookupKey],"ERROR"),""), "")</f>
        <v/>
      </c>
      <c r="CX16" s="3" t="str">
        <f t="shared" si="7"/>
        <v/>
      </c>
      <c r="CY16" s="3" t="str">
        <f>IF($A16="","",IF((AND($A16="ADD",OR(CX16="",CX16="Vested Assets"))),"12",(_xlfn.XLOOKUP(CX16,ud_work_category[lookupValue],ud_work_category[lookupKey],""))))</f>
        <v/>
      </c>
      <c r="CZ16" s="7"/>
      <c r="DA16" s="2" t="str">
        <f t="shared" si="8"/>
        <v/>
      </c>
      <c r="DB16" s="2" t="str">
        <f t="shared" si="9"/>
        <v/>
      </c>
      <c r="DC16" s="3" t="str">
        <f t="shared" si="10"/>
        <v/>
      </c>
      <c r="DD16" s="3" t="str">
        <f>IF($A16="","",IF((AND($A16="ADD",OR(DC16="",DC16="Excellent"))),"1",(_xlfn.XLOOKUP(DC16,condition[lookupValue],condition[lookupKey],""))))</f>
        <v/>
      </c>
      <c r="DE16" s="8" t="str">
        <f t="shared" si="11"/>
        <v/>
      </c>
      <c r="DF16" s="9"/>
    </row>
    <row r="17" spans="2:110"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6"/>
      <c r="AS17" s="6"/>
      <c r="AT17" s="6"/>
      <c r="AU17" s="4"/>
      <c r="AV17" s="9"/>
      <c r="AX17" s="3" t="str">
        <f>IF($A17="ADD",IF(NOT(ISBLANK(AW17)),_xlfn.XLOOKUP(AW17,ud_culvert_grate[lookupValue],ud_culvert_grate[lookupKey],"ERROR"),""), "")</f>
        <v/>
      </c>
      <c r="AY17" s="4"/>
      <c r="BA17" s="3" t="str">
        <f>IF($A17="ADD",IF(NOT(ISBLANK(AZ17)),_xlfn.XLOOKUP(AZ17,ud_culvert_grate[lookupValue],ud_culvert_grate[lookupKey],"ERROR"),""), "")</f>
        <v/>
      </c>
      <c r="BD17" s="6"/>
      <c r="BF17" s="3" t="str">
        <f>IF($A17="ADD",IF(NOT(ISBLANK(BE17)),_xlfn.XLOOKUP(BE17,ud_yn_unknown[lookupValue],ud_yn_unknown[lookupKey],"ERROR"),""), "")</f>
        <v/>
      </c>
      <c r="BH17" s="3" t="str">
        <f>IF($A17="ADD",IF(NOT(ISBLANK(BG17)),_xlfn.XLOOKUP(BG17,ud_bed_substrate[lookupValue],ud_bed_substrate[lookupKey],"ERROR"),""), "")</f>
        <v/>
      </c>
      <c r="BJ17" s="3" t="str">
        <f>IF($A17="ADD",IF(NOT(ISBLANK(BI17)),_xlfn.XLOOKUP(BI17,ud_yn_unknown[lookupValue],ud_yn_unknown[lookupKey],"ERROR"),""), "")</f>
        <v/>
      </c>
      <c r="BL17" s="3" t="str">
        <f>IF($A17="ADD",IF(NOT(ISBLANK(BK17)),_xlfn.XLOOKUP(BK17,ud_yn_unknown[lookupValue],ud_yn_unknown[lookupKey],"ERROR"),""), "")</f>
        <v/>
      </c>
      <c r="BN17" s="3" t="str">
        <f>IF($A17="ADD",IF(NOT(ISBLANK(BM17)),_xlfn.XLOOKUP(BM17,ud_culvert_slope[lookupValue],ud_culvert_slope[lookupKey],"ERROR"),""), "")</f>
        <v/>
      </c>
      <c r="BP17" s="3" t="str">
        <f>IF($A17="ADD",IF(NOT(ISBLANK(BO17)),_xlfn.XLOOKUP(BO17,ud_culvert_alignment[lookupValue],ud_culvert_alignment[lookupKey],"ERROR"),""), "")</f>
        <v/>
      </c>
      <c r="BQ17" s="8"/>
      <c r="BS17" s="3" t="str">
        <f>IF($A17="ADD",IF(NOT(ISBLANK(BR17)),_xlfn.XLOOKUP(BR17,ud_carried_function[lookupValue],ud_carried_function[lookupKey],"ERROR"),""), "")</f>
        <v/>
      </c>
      <c r="BT17" s="4"/>
      <c r="BV17" s="3" t="str">
        <f>IF($A17="ADD",IF(NOT(ISBLANK(BU17)),_xlfn.XLOOKUP(BU17,ud_design_loading[lookupValue],ud_design_loading[lookupKey],"ERROR"),""), "")</f>
        <v/>
      </c>
      <c r="BW17" s="4"/>
      <c r="BX17" s="4"/>
      <c r="BY17" s="4"/>
      <c r="CA17" s="3" t="str">
        <f>IF($A17="ADD",IF(NOT(ISBLANK(BZ17)),_xlfn.XLOOKUP(BZ17,maint_type[lookupValue],maint_type[lookupKey],"ERROR"),""), "")</f>
        <v/>
      </c>
      <c r="CD17" s="3" t="str">
        <f>IF($A17="ADD",IF(NOT(ISBLANK(CC17)),_xlfn.XLOOKUP(CC17,ud_access_method[lookupValue],ud_access_method[lookupKey],"ERROR"),""), "")</f>
        <v/>
      </c>
      <c r="CF17" s="8"/>
      <c r="CG17" s="4" t="str">
        <f t="shared" ca="1" si="2"/>
        <v/>
      </c>
      <c r="CH17" s="4"/>
      <c r="CI17" s="3" t="str">
        <f t="shared" si="3"/>
        <v/>
      </c>
      <c r="CJ17" s="3" t="str">
        <f>IF($A17="","",IF((AND($A17="ADD",OR(CI17="",CI17="In Use"))),"5",(_xlfn.XLOOKUP(CI17,ud_asset_status[lookupValue],ud_asset_status[lookupKey],""))))</f>
        <v/>
      </c>
      <c r="CL17" s="3" t="str">
        <f>IF($A17="ADD",IF(NOT(ISBLANK(CK17)),_xlfn.XLOOKUP(CK17,ud_replacement_status[lookupValue],ud_replacement_status[lookupKey],"ERROR"),""), "")</f>
        <v/>
      </c>
      <c r="CM17" s="8"/>
      <c r="CO17" s="3" t="str">
        <f>IF($A17="ADD",IF(NOT(ISBLANK(CN17)),_xlfn.XLOOKUP(CN17,ar_replace_reason[lookupValue],ar_replace_reason[lookupKey],"ERROR"),""), "")</f>
        <v/>
      </c>
      <c r="CP17" s="3" t="str">
        <f t="shared" si="4"/>
        <v/>
      </c>
      <c r="CQ17" s="3" t="str">
        <f>IF($A17="","",IF((AND($A17="ADD",OR(CP17="",CP17="Queenstown-Lakes District Council"))),"70",(_xlfn.XLOOKUP(CP17,ud_organisation_owner[lookupValue],ud_organisation_owner[lookupKey],""))))</f>
        <v/>
      </c>
      <c r="CR17" s="3" t="str">
        <f t="shared" si="5"/>
        <v/>
      </c>
      <c r="CS17" s="3" t="str">
        <f>IF($A17="","",IF((AND($A17="ADD",OR(CR17="",CR17="Queenstown-Lakes District Council"))),"70",(_xlfn.XLOOKUP(CR17,ud_organisation_owner[lookupValue],ud_organisation_owner[lookupKey],""))))</f>
        <v/>
      </c>
      <c r="CT17" s="3" t="str">
        <f t="shared" si="6"/>
        <v/>
      </c>
      <c r="CU17" s="3" t="str">
        <f>IF($A17="","",IF((AND($A17="ADD",OR(CT17="",CT17="Local Authority"))),"17",(_xlfn.XLOOKUP(CT17,ud_sub_organisation[lookupValue],ud_sub_organisation[lookupKey],""))))</f>
        <v/>
      </c>
      <c r="CW17" s="3" t="str">
        <f>IF($A17="ADD",IF(NOT(ISBLANK(CV17)),_xlfn.XLOOKUP(CV17,ud_maintenance_organisation[lookupValue],ud_maintenance_organisation[lookupKey],"ERROR"),""), "")</f>
        <v/>
      </c>
      <c r="CX17" s="3" t="str">
        <f t="shared" si="7"/>
        <v/>
      </c>
      <c r="CY17" s="3" t="str">
        <f>IF($A17="","",IF((AND($A17="ADD",OR(CX17="",CX17="Vested Assets"))),"12",(_xlfn.XLOOKUP(CX17,ud_work_category[lookupValue],ud_work_category[lookupKey],""))))</f>
        <v/>
      </c>
      <c r="CZ17" s="7"/>
      <c r="DA17" s="2" t="str">
        <f t="shared" si="8"/>
        <v/>
      </c>
      <c r="DB17" s="2" t="str">
        <f t="shared" si="9"/>
        <v/>
      </c>
      <c r="DC17" s="3" t="str">
        <f t="shared" si="10"/>
        <v/>
      </c>
      <c r="DD17" s="3" t="str">
        <f>IF($A17="","",IF((AND($A17="ADD",OR(DC17="",DC17="Excellent"))),"1",(_xlfn.XLOOKUP(DC17,condition[lookupValue],condition[lookupKey],""))))</f>
        <v/>
      </c>
      <c r="DE17" s="8" t="str">
        <f t="shared" si="11"/>
        <v/>
      </c>
      <c r="DF17" s="9"/>
    </row>
    <row r="18" spans="2:110"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6"/>
      <c r="AS18" s="6"/>
      <c r="AT18" s="6"/>
      <c r="AU18" s="4"/>
      <c r="AV18" s="9"/>
      <c r="AX18" s="3" t="str">
        <f>IF($A18="ADD",IF(NOT(ISBLANK(AW18)),_xlfn.XLOOKUP(AW18,ud_culvert_grate[lookupValue],ud_culvert_grate[lookupKey],"ERROR"),""), "")</f>
        <v/>
      </c>
      <c r="AY18" s="4"/>
      <c r="BA18" s="3" t="str">
        <f>IF($A18="ADD",IF(NOT(ISBLANK(AZ18)),_xlfn.XLOOKUP(AZ18,ud_culvert_grate[lookupValue],ud_culvert_grate[lookupKey],"ERROR"),""), "")</f>
        <v/>
      </c>
      <c r="BD18" s="6"/>
      <c r="BF18" s="3" t="str">
        <f>IF($A18="ADD",IF(NOT(ISBLANK(BE18)),_xlfn.XLOOKUP(BE18,ud_yn_unknown[lookupValue],ud_yn_unknown[lookupKey],"ERROR"),""), "")</f>
        <v/>
      </c>
      <c r="BH18" s="3" t="str">
        <f>IF($A18="ADD",IF(NOT(ISBLANK(BG18)),_xlfn.XLOOKUP(BG18,ud_bed_substrate[lookupValue],ud_bed_substrate[lookupKey],"ERROR"),""), "")</f>
        <v/>
      </c>
      <c r="BJ18" s="3" t="str">
        <f>IF($A18="ADD",IF(NOT(ISBLANK(BI18)),_xlfn.XLOOKUP(BI18,ud_yn_unknown[lookupValue],ud_yn_unknown[lookupKey],"ERROR"),""), "")</f>
        <v/>
      </c>
      <c r="BL18" s="3" t="str">
        <f>IF($A18="ADD",IF(NOT(ISBLANK(BK18)),_xlfn.XLOOKUP(BK18,ud_yn_unknown[lookupValue],ud_yn_unknown[lookupKey],"ERROR"),""), "")</f>
        <v/>
      </c>
      <c r="BN18" s="3" t="str">
        <f>IF($A18="ADD",IF(NOT(ISBLANK(BM18)),_xlfn.XLOOKUP(BM18,ud_culvert_slope[lookupValue],ud_culvert_slope[lookupKey],"ERROR"),""), "")</f>
        <v/>
      </c>
      <c r="BP18" s="3" t="str">
        <f>IF($A18="ADD",IF(NOT(ISBLANK(BO18)),_xlfn.XLOOKUP(BO18,ud_culvert_alignment[lookupValue],ud_culvert_alignment[lookupKey],"ERROR"),""), "")</f>
        <v/>
      </c>
      <c r="BQ18" s="8"/>
      <c r="BS18" s="3" t="str">
        <f>IF($A18="ADD",IF(NOT(ISBLANK(BR18)),_xlfn.XLOOKUP(BR18,ud_carried_function[lookupValue],ud_carried_function[lookupKey],"ERROR"),""), "")</f>
        <v/>
      </c>
      <c r="BT18" s="4"/>
      <c r="BV18" s="3" t="str">
        <f>IF($A18="ADD",IF(NOT(ISBLANK(BU18)),_xlfn.XLOOKUP(BU18,ud_design_loading[lookupValue],ud_design_loading[lookupKey],"ERROR"),""), "")</f>
        <v/>
      </c>
      <c r="BW18" s="4"/>
      <c r="BX18" s="4"/>
      <c r="BY18" s="4"/>
      <c r="CA18" s="3" t="str">
        <f>IF($A18="ADD",IF(NOT(ISBLANK(BZ18)),_xlfn.XLOOKUP(BZ18,maint_type[lookupValue],maint_type[lookupKey],"ERROR"),""), "")</f>
        <v/>
      </c>
      <c r="CD18" s="3" t="str">
        <f>IF($A18="ADD",IF(NOT(ISBLANK(CC18)),_xlfn.XLOOKUP(CC18,ud_access_method[lookupValue],ud_access_method[lookupKey],"ERROR"),""), "")</f>
        <v/>
      </c>
      <c r="CF18" s="8"/>
      <c r="CG18" s="4" t="str">
        <f t="shared" ca="1" si="2"/>
        <v/>
      </c>
      <c r="CH18" s="4"/>
      <c r="CI18" s="3" t="str">
        <f t="shared" si="3"/>
        <v/>
      </c>
      <c r="CJ18" s="3" t="str">
        <f>IF($A18="","",IF((AND($A18="ADD",OR(CI18="",CI18="In Use"))),"5",(_xlfn.XLOOKUP(CI18,ud_asset_status[lookupValue],ud_asset_status[lookupKey],""))))</f>
        <v/>
      </c>
      <c r="CL18" s="3" t="str">
        <f>IF($A18="ADD",IF(NOT(ISBLANK(CK18)),_xlfn.XLOOKUP(CK18,ud_replacement_status[lookupValue],ud_replacement_status[lookupKey],"ERROR"),""), "")</f>
        <v/>
      </c>
      <c r="CM18" s="8"/>
      <c r="CO18" s="3" t="str">
        <f>IF($A18="ADD",IF(NOT(ISBLANK(CN18)),_xlfn.XLOOKUP(CN18,ar_replace_reason[lookupValue],ar_replace_reason[lookupKey],"ERROR"),""), "")</f>
        <v/>
      </c>
      <c r="CP18" s="3" t="str">
        <f t="shared" si="4"/>
        <v/>
      </c>
      <c r="CQ18" s="3" t="str">
        <f>IF($A18="","",IF((AND($A18="ADD",OR(CP18="",CP18="Queenstown-Lakes District Council"))),"70",(_xlfn.XLOOKUP(CP18,ud_organisation_owner[lookupValue],ud_organisation_owner[lookupKey],""))))</f>
        <v/>
      </c>
      <c r="CR18" s="3" t="str">
        <f t="shared" si="5"/>
        <v/>
      </c>
      <c r="CS18" s="3" t="str">
        <f>IF($A18="","",IF((AND($A18="ADD",OR(CR18="",CR18="Queenstown-Lakes District Council"))),"70",(_xlfn.XLOOKUP(CR18,ud_organisation_owner[lookupValue],ud_organisation_owner[lookupKey],""))))</f>
        <v/>
      </c>
      <c r="CT18" s="3" t="str">
        <f t="shared" si="6"/>
        <v/>
      </c>
      <c r="CU18" s="3" t="str">
        <f>IF($A18="","",IF((AND($A18="ADD",OR(CT18="",CT18="Local Authority"))),"17",(_xlfn.XLOOKUP(CT18,ud_sub_organisation[lookupValue],ud_sub_organisation[lookupKey],""))))</f>
        <v/>
      </c>
      <c r="CW18" s="3" t="str">
        <f>IF($A18="ADD",IF(NOT(ISBLANK(CV18)),_xlfn.XLOOKUP(CV18,ud_maintenance_organisation[lookupValue],ud_maintenance_organisation[lookupKey],"ERROR"),""), "")</f>
        <v/>
      </c>
      <c r="CX18" s="3" t="str">
        <f t="shared" si="7"/>
        <v/>
      </c>
      <c r="CY18" s="3" t="str">
        <f>IF($A18="","",IF((AND($A18="ADD",OR(CX18="",CX18="Vested Assets"))),"12",(_xlfn.XLOOKUP(CX18,ud_work_category[lookupValue],ud_work_category[lookupKey],""))))</f>
        <v/>
      </c>
      <c r="CZ18" s="7"/>
      <c r="DA18" s="2" t="str">
        <f t="shared" si="8"/>
        <v/>
      </c>
      <c r="DB18" s="2" t="str">
        <f t="shared" si="9"/>
        <v/>
      </c>
      <c r="DC18" s="3" t="str">
        <f t="shared" si="10"/>
        <v/>
      </c>
      <c r="DD18" s="3" t="str">
        <f>IF($A18="","",IF((AND($A18="ADD",OR(DC18="",DC18="Excellent"))),"1",(_xlfn.XLOOKUP(DC18,condition[lookupValue],condition[lookupKey],""))))</f>
        <v/>
      </c>
      <c r="DE18" s="8" t="str">
        <f t="shared" si="11"/>
        <v/>
      </c>
      <c r="DF18" s="9"/>
    </row>
    <row r="19" spans="2:110"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6"/>
      <c r="AS19" s="6"/>
      <c r="AT19" s="6"/>
      <c r="AU19" s="4"/>
      <c r="AV19" s="9"/>
      <c r="AX19" s="3" t="str">
        <f>IF($A19="ADD",IF(NOT(ISBLANK(AW19)),_xlfn.XLOOKUP(AW19,ud_culvert_grate[lookupValue],ud_culvert_grate[lookupKey],"ERROR"),""), "")</f>
        <v/>
      </c>
      <c r="AY19" s="4"/>
      <c r="BA19" s="3" t="str">
        <f>IF($A19="ADD",IF(NOT(ISBLANK(AZ19)),_xlfn.XLOOKUP(AZ19,ud_culvert_grate[lookupValue],ud_culvert_grate[lookupKey],"ERROR"),""), "")</f>
        <v/>
      </c>
      <c r="BD19" s="6"/>
      <c r="BF19" s="3" t="str">
        <f>IF($A19="ADD",IF(NOT(ISBLANK(BE19)),_xlfn.XLOOKUP(BE19,ud_yn_unknown[lookupValue],ud_yn_unknown[lookupKey],"ERROR"),""), "")</f>
        <v/>
      </c>
      <c r="BH19" s="3" t="str">
        <f>IF($A19="ADD",IF(NOT(ISBLANK(BG19)),_xlfn.XLOOKUP(BG19,ud_bed_substrate[lookupValue],ud_bed_substrate[lookupKey],"ERROR"),""), "")</f>
        <v/>
      </c>
      <c r="BJ19" s="3" t="str">
        <f>IF($A19="ADD",IF(NOT(ISBLANK(BI19)),_xlfn.XLOOKUP(BI19,ud_yn_unknown[lookupValue],ud_yn_unknown[lookupKey],"ERROR"),""), "")</f>
        <v/>
      </c>
      <c r="BL19" s="3" t="str">
        <f>IF($A19="ADD",IF(NOT(ISBLANK(BK19)),_xlfn.XLOOKUP(BK19,ud_yn_unknown[lookupValue],ud_yn_unknown[lookupKey],"ERROR"),""), "")</f>
        <v/>
      </c>
      <c r="BN19" s="3" t="str">
        <f>IF($A19="ADD",IF(NOT(ISBLANK(BM19)),_xlfn.XLOOKUP(BM19,ud_culvert_slope[lookupValue],ud_culvert_slope[lookupKey],"ERROR"),""), "")</f>
        <v/>
      </c>
      <c r="BP19" s="3" t="str">
        <f>IF($A19="ADD",IF(NOT(ISBLANK(BO19)),_xlfn.XLOOKUP(BO19,ud_culvert_alignment[lookupValue],ud_culvert_alignment[lookupKey],"ERROR"),""), "")</f>
        <v/>
      </c>
      <c r="BQ19" s="8"/>
      <c r="BS19" s="3" t="str">
        <f>IF($A19="ADD",IF(NOT(ISBLANK(BR19)),_xlfn.XLOOKUP(BR19,ud_carried_function[lookupValue],ud_carried_function[lookupKey],"ERROR"),""), "")</f>
        <v/>
      </c>
      <c r="BT19" s="4"/>
      <c r="BV19" s="3" t="str">
        <f>IF($A19="ADD",IF(NOT(ISBLANK(BU19)),_xlfn.XLOOKUP(BU19,ud_design_loading[lookupValue],ud_design_loading[lookupKey],"ERROR"),""), "")</f>
        <v/>
      </c>
      <c r="BW19" s="4"/>
      <c r="BX19" s="4"/>
      <c r="BY19" s="4"/>
      <c r="CA19" s="3" t="str">
        <f>IF($A19="ADD",IF(NOT(ISBLANK(BZ19)),_xlfn.XLOOKUP(BZ19,maint_type[lookupValue],maint_type[lookupKey],"ERROR"),""), "")</f>
        <v/>
      </c>
      <c r="CD19" s="3" t="str">
        <f>IF($A19="ADD",IF(NOT(ISBLANK(CC19)),_xlfn.XLOOKUP(CC19,ud_access_method[lookupValue],ud_access_method[lookupKey],"ERROR"),""), "")</f>
        <v/>
      </c>
      <c r="CF19" s="8"/>
      <c r="CG19" s="4" t="str">
        <f t="shared" ca="1" si="2"/>
        <v/>
      </c>
      <c r="CH19" s="4"/>
      <c r="CI19" s="3" t="str">
        <f t="shared" si="3"/>
        <v/>
      </c>
      <c r="CJ19" s="3" t="str">
        <f>IF($A19="","",IF((AND($A19="ADD",OR(CI19="",CI19="In Use"))),"5",(_xlfn.XLOOKUP(CI19,ud_asset_status[lookupValue],ud_asset_status[lookupKey],""))))</f>
        <v/>
      </c>
      <c r="CL19" s="3" t="str">
        <f>IF($A19="ADD",IF(NOT(ISBLANK(CK19)),_xlfn.XLOOKUP(CK19,ud_replacement_status[lookupValue],ud_replacement_status[lookupKey],"ERROR"),""), "")</f>
        <v/>
      </c>
      <c r="CM19" s="8"/>
      <c r="CO19" s="3" t="str">
        <f>IF($A19="ADD",IF(NOT(ISBLANK(CN19)),_xlfn.XLOOKUP(CN19,ar_replace_reason[lookupValue],ar_replace_reason[lookupKey],"ERROR"),""), "")</f>
        <v/>
      </c>
      <c r="CP19" s="3" t="str">
        <f t="shared" si="4"/>
        <v/>
      </c>
      <c r="CQ19" s="3" t="str">
        <f>IF($A19="","",IF((AND($A19="ADD",OR(CP19="",CP19="Queenstown-Lakes District Council"))),"70",(_xlfn.XLOOKUP(CP19,ud_organisation_owner[lookupValue],ud_organisation_owner[lookupKey],""))))</f>
        <v/>
      </c>
      <c r="CR19" s="3" t="str">
        <f t="shared" si="5"/>
        <v/>
      </c>
      <c r="CS19" s="3" t="str">
        <f>IF($A19="","",IF((AND($A19="ADD",OR(CR19="",CR19="Queenstown-Lakes District Council"))),"70",(_xlfn.XLOOKUP(CR19,ud_organisation_owner[lookupValue],ud_organisation_owner[lookupKey],""))))</f>
        <v/>
      </c>
      <c r="CT19" s="3" t="str">
        <f t="shared" si="6"/>
        <v/>
      </c>
      <c r="CU19" s="3" t="str">
        <f>IF($A19="","",IF((AND($A19="ADD",OR(CT19="",CT19="Local Authority"))),"17",(_xlfn.XLOOKUP(CT19,ud_sub_organisation[lookupValue],ud_sub_organisation[lookupKey],""))))</f>
        <v/>
      </c>
      <c r="CW19" s="3" t="str">
        <f>IF($A19="ADD",IF(NOT(ISBLANK(CV19)),_xlfn.XLOOKUP(CV19,ud_maintenance_organisation[lookupValue],ud_maintenance_organisation[lookupKey],"ERROR"),""), "")</f>
        <v/>
      </c>
      <c r="CX19" s="3" t="str">
        <f t="shared" si="7"/>
        <v/>
      </c>
      <c r="CY19" s="3" t="str">
        <f>IF($A19="","",IF((AND($A19="ADD",OR(CX19="",CX19="Vested Assets"))),"12",(_xlfn.XLOOKUP(CX19,ud_work_category[lookupValue],ud_work_category[lookupKey],""))))</f>
        <v/>
      </c>
      <c r="CZ19" s="7"/>
      <c r="DA19" s="2" t="str">
        <f t="shared" si="8"/>
        <v/>
      </c>
      <c r="DB19" s="2" t="str">
        <f t="shared" si="9"/>
        <v/>
      </c>
      <c r="DC19" s="3" t="str">
        <f t="shared" si="10"/>
        <v/>
      </c>
      <c r="DD19" s="3" t="str">
        <f>IF($A19="","",IF((AND($A19="ADD",OR(DC19="",DC19="Excellent"))),"1",(_xlfn.XLOOKUP(DC19,condition[lookupValue],condition[lookupKey],""))))</f>
        <v/>
      </c>
      <c r="DE19" s="8" t="str">
        <f t="shared" si="11"/>
        <v/>
      </c>
      <c r="DF19" s="9"/>
    </row>
    <row r="20" spans="2:110"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6"/>
      <c r="AS20" s="6"/>
      <c r="AT20" s="6"/>
      <c r="AU20" s="4"/>
      <c r="AV20" s="9"/>
      <c r="AX20" s="3" t="str">
        <f>IF($A20="ADD",IF(NOT(ISBLANK(AW20)),_xlfn.XLOOKUP(AW20,ud_culvert_grate[lookupValue],ud_culvert_grate[lookupKey],"ERROR"),""), "")</f>
        <v/>
      </c>
      <c r="AY20" s="4"/>
      <c r="BA20" s="3" t="str">
        <f>IF($A20="ADD",IF(NOT(ISBLANK(AZ20)),_xlfn.XLOOKUP(AZ20,ud_culvert_grate[lookupValue],ud_culvert_grate[lookupKey],"ERROR"),""), "")</f>
        <v/>
      </c>
      <c r="BD20" s="6"/>
      <c r="BF20" s="3" t="str">
        <f>IF($A20="ADD",IF(NOT(ISBLANK(BE20)),_xlfn.XLOOKUP(BE20,ud_yn_unknown[lookupValue],ud_yn_unknown[lookupKey],"ERROR"),""), "")</f>
        <v/>
      </c>
      <c r="BH20" s="3" t="str">
        <f>IF($A20="ADD",IF(NOT(ISBLANK(BG20)),_xlfn.XLOOKUP(BG20,ud_bed_substrate[lookupValue],ud_bed_substrate[lookupKey],"ERROR"),""), "")</f>
        <v/>
      </c>
      <c r="BJ20" s="3" t="str">
        <f>IF($A20="ADD",IF(NOT(ISBLANK(BI20)),_xlfn.XLOOKUP(BI20,ud_yn_unknown[lookupValue],ud_yn_unknown[lookupKey],"ERROR"),""), "")</f>
        <v/>
      </c>
      <c r="BL20" s="3" t="str">
        <f>IF($A20="ADD",IF(NOT(ISBLANK(BK20)),_xlfn.XLOOKUP(BK20,ud_yn_unknown[lookupValue],ud_yn_unknown[lookupKey],"ERROR"),""), "")</f>
        <v/>
      </c>
      <c r="BN20" s="3" t="str">
        <f>IF($A20="ADD",IF(NOT(ISBLANK(BM20)),_xlfn.XLOOKUP(BM20,ud_culvert_slope[lookupValue],ud_culvert_slope[lookupKey],"ERROR"),""), "")</f>
        <v/>
      </c>
      <c r="BP20" s="3" t="str">
        <f>IF($A20="ADD",IF(NOT(ISBLANK(BO20)),_xlfn.XLOOKUP(BO20,ud_culvert_alignment[lookupValue],ud_culvert_alignment[lookupKey],"ERROR"),""), "")</f>
        <v/>
      </c>
      <c r="BQ20" s="8"/>
      <c r="BS20" s="3" t="str">
        <f>IF($A20="ADD",IF(NOT(ISBLANK(BR20)),_xlfn.XLOOKUP(BR20,ud_carried_function[lookupValue],ud_carried_function[lookupKey],"ERROR"),""), "")</f>
        <v/>
      </c>
      <c r="BT20" s="4"/>
      <c r="BV20" s="3" t="str">
        <f>IF($A20="ADD",IF(NOT(ISBLANK(BU20)),_xlfn.XLOOKUP(BU20,ud_design_loading[lookupValue],ud_design_loading[lookupKey],"ERROR"),""), "")</f>
        <v/>
      </c>
      <c r="BW20" s="4"/>
      <c r="BX20" s="4"/>
      <c r="BY20" s="4"/>
      <c r="CA20" s="3" t="str">
        <f>IF($A20="ADD",IF(NOT(ISBLANK(BZ20)),_xlfn.XLOOKUP(BZ20,maint_type[lookupValue],maint_type[lookupKey],"ERROR"),""), "")</f>
        <v/>
      </c>
      <c r="CD20" s="3" t="str">
        <f>IF($A20="ADD",IF(NOT(ISBLANK(CC20)),_xlfn.XLOOKUP(CC20,ud_access_method[lookupValue],ud_access_method[lookupKey],"ERROR"),""), "")</f>
        <v/>
      </c>
      <c r="CF20" s="8"/>
      <c r="CG20" s="4" t="str">
        <f t="shared" ca="1" si="2"/>
        <v/>
      </c>
      <c r="CH20" s="4"/>
      <c r="CI20" s="3" t="str">
        <f t="shared" si="3"/>
        <v/>
      </c>
      <c r="CJ20" s="3" t="str">
        <f>IF($A20="","",IF((AND($A20="ADD",OR(CI20="",CI20="In Use"))),"5",(_xlfn.XLOOKUP(CI20,ud_asset_status[lookupValue],ud_asset_status[lookupKey],""))))</f>
        <v/>
      </c>
      <c r="CL20" s="3" t="str">
        <f>IF($A20="ADD",IF(NOT(ISBLANK(CK20)),_xlfn.XLOOKUP(CK20,ud_replacement_status[lookupValue],ud_replacement_status[lookupKey],"ERROR"),""), "")</f>
        <v/>
      </c>
      <c r="CM20" s="8"/>
      <c r="CO20" s="3" t="str">
        <f>IF($A20="ADD",IF(NOT(ISBLANK(CN20)),_xlfn.XLOOKUP(CN20,ar_replace_reason[lookupValue],ar_replace_reason[lookupKey],"ERROR"),""), "")</f>
        <v/>
      </c>
      <c r="CP20" s="3" t="str">
        <f t="shared" si="4"/>
        <v/>
      </c>
      <c r="CQ20" s="3" t="str">
        <f>IF($A20="","",IF((AND($A20="ADD",OR(CP20="",CP20="Queenstown-Lakes District Council"))),"70",(_xlfn.XLOOKUP(CP20,ud_organisation_owner[lookupValue],ud_organisation_owner[lookupKey],""))))</f>
        <v/>
      </c>
      <c r="CR20" s="3" t="str">
        <f t="shared" si="5"/>
        <v/>
      </c>
      <c r="CS20" s="3" t="str">
        <f>IF($A20="","",IF((AND($A20="ADD",OR(CR20="",CR20="Queenstown-Lakes District Council"))),"70",(_xlfn.XLOOKUP(CR20,ud_organisation_owner[lookupValue],ud_organisation_owner[lookupKey],""))))</f>
        <v/>
      </c>
      <c r="CT20" s="3" t="str">
        <f t="shared" si="6"/>
        <v/>
      </c>
      <c r="CU20" s="3" t="str">
        <f>IF($A20="","",IF((AND($A20="ADD",OR(CT20="",CT20="Local Authority"))),"17",(_xlfn.XLOOKUP(CT20,ud_sub_organisation[lookupValue],ud_sub_organisation[lookupKey],""))))</f>
        <v/>
      </c>
      <c r="CW20" s="3" t="str">
        <f>IF($A20="ADD",IF(NOT(ISBLANK(CV20)),_xlfn.XLOOKUP(CV20,ud_maintenance_organisation[lookupValue],ud_maintenance_organisation[lookupKey],"ERROR"),""), "")</f>
        <v/>
      </c>
      <c r="CX20" s="3" t="str">
        <f t="shared" si="7"/>
        <v/>
      </c>
      <c r="CY20" s="3" t="str">
        <f>IF($A20="","",IF((AND($A20="ADD",OR(CX20="",CX20="Vested Assets"))),"12",(_xlfn.XLOOKUP(CX20,ud_work_category[lookupValue],ud_work_category[lookupKey],""))))</f>
        <v/>
      </c>
      <c r="CZ20" s="7"/>
      <c r="DA20" s="2" t="str">
        <f t="shared" si="8"/>
        <v/>
      </c>
      <c r="DB20" s="2" t="str">
        <f t="shared" si="9"/>
        <v/>
      </c>
      <c r="DC20" s="3" t="str">
        <f t="shared" si="10"/>
        <v/>
      </c>
      <c r="DD20" s="3" t="str">
        <f>IF($A20="","",IF((AND($A20="ADD",OR(DC20="",DC20="Excellent"))),"1",(_xlfn.XLOOKUP(DC20,condition[lookupValue],condition[lookupKey],""))))</f>
        <v/>
      </c>
      <c r="DE20" s="8" t="str">
        <f t="shared" si="11"/>
        <v/>
      </c>
      <c r="DF20" s="9"/>
    </row>
    <row r="21" spans="2:110"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6"/>
      <c r="AS21" s="6"/>
      <c r="AT21" s="6"/>
      <c r="AU21" s="4"/>
      <c r="AV21" s="9"/>
      <c r="AX21" s="3" t="str">
        <f>IF($A21="ADD",IF(NOT(ISBLANK(AW21)),_xlfn.XLOOKUP(AW21,ud_culvert_grate[lookupValue],ud_culvert_grate[lookupKey],"ERROR"),""), "")</f>
        <v/>
      </c>
      <c r="AY21" s="4"/>
      <c r="BA21" s="3" t="str">
        <f>IF($A21="ADD",IF(NOT(ISBLANK(AZ21)),_xlfn.XLOOKUP(AZ21,ud_culvert_grate[lookupValue],ud_culvert_grate[lookupKey],"ERROR"),""), "")</f>
        <v/>
      </c>
      <c r="BD21" s="6"/>
      <c r="BF21" s="3" t="str">
        <f>IF($A21="ADD",IF(NOT(ISBLANK(BE21)),_xlfn.XLOOKUP(BE21,ud_yn_unknown[lookupValue],ud_yn_unknown[lookupKey],"ERROR"),""), "")</f>
        <v/>
      </c>
      <c r="BH21" s="3" t="str">
        <f>IF($A21="ADD",IF(NOT(ISBLANK(BG21)),_xlfn.XLOOKUP(BG21,ud_bed_substrate[lookupValue],ud_bed_substrate[lookupKey],"ERROR"),""), "")</f>
        <v/>
      </c>
      <c r="BJ21" s="3" t="str">
        <f>IF($A21="ADD",IF(NOT(ISBLANK(BI21)),_xlfn.XLOOKUP(BI21,ud_yn_unknown[lookupValue],ud_yn_unknown[lookupKey],"ERROR"),""), "")</f>
        <v/>
      </c>
      <c r="BL21" s="3" t="str">
        <f>IF($A21="ADD",IF(NOT(ISBLANK(BK21)),_xlfn.XLOOKUP(BK21,ud_yn_unknown[lookupValue],ud_yn_unknown[lookupKey],"ERROR"),""), "")</f>
        <v/>
      </c>
      <c r="BN21" s="3" t="str">
        <f>IF($A21="ADD",IF(NOT(ISBLANK(BM21)),_xlfn.XLOOKUP(BM21,ud_culvert_slope[lookupValue],ud_culvert_slope[lookupKey],"ERROR"),""), "")</f>
        <v/>
      </c>
      <c r="BP21" s="3" t="str">
        <f>IF($A21="ADD",IF(NOT(ISBLANK(BO21)),_xlfn.XLOOKUP(BO21,ud_culvert_alignment[lookupValue],ud_culvert_alignment[lookupKey],"ERROR"),""), "")</f>
        <v/>
      </c>
      <c r="BQ21" s="8"/>
      <c r="BS21" s="3" t="str">
        <f>IF($A21="ADD",IF(NOT(ISBLANK(BR21)),_xlfn.XLOOKUP(BR21,ud_carried_function[lookupValue],ud_carried_function[lookupKey],"ERROR"),""), "")</f>
        <v/>
      </c>
      <c r="BT21" s="4"/>
      <c r="BV21" s="3" t="str">
        <f>IF($A21="ADD",IF(NOT(ISBLANK(BU21)),_xlfn.XLOOKUP(BU21,ud_design_loading[lookupValue],ud_design_loading[lookupKey],"ERROR"),""), "")</f>
        <v/>
      </c>
      <c r="BW21" s="4"/>
      <c r="BX21" s="4"/>
      <c r="BY21" s="4"/>
      <c r="CA21" s="3" t="str">
        <f>IF($A21="ADD",IF(NOT(ISBLANK(BZ21)),_xlfn.XLOOKUP(BZ21,maint_type[lookupValue],maint_type[lookupKey],"ERROR"),""), "")</f>
        <v/>
      </c>
      <c r="CD21" s="3" t="str">
        <f>IF($A21="ADD",IF(NOT(ISBLANK(CC21)),_xlfn.XLOOKUP(CC21,ud_access_method[lookupValue],ud_access_method[lookupKey],"ERROR"),""), "")</f>
        <v/>
      </c>
      <c r="CF21" s="8"/>
      <c r="CG21" s="4" t="str">
        <f t="shared" ca="1" si="2"/>
        <v/>
      </c>
      <c r="CH21" s="4"/>
      <c r="CI21" s="3" t="str">
        <f t="shared" si="3"/>
        <v/>
      </c>
      <c r="CJ21" s="3" t="str">
        <f>IF($A21="","",IF((AND($A21="ADD",OR(CI21="",CI21="In Use"))),"5",(_xlfn.XLOOKUP(CI21,ud_asset_status[lookupValue],ud_asset_status[lookupKey],""))))</f>
        <v/>
      </c>
      <c r="CL21" s="3" t="str">
        <f>IF($A21="ADD",IF(NOT(ISBLANK(CK21)),_xlfn.XLOOKUP(CK21,ud_replacement_status[lookupValue],ud_replacement_status[lookupKey],"ERROR"),""), "")</f>
        <v/>
      </c>
      <c r="CM21" s="8"/>
      <c r="CO21" s="3" t="str">
        <f>IF($A21="ADD",IF(NOT(ISBLANK(CN21)),_xlfn.XLOOKUP(CN21,ar_replace_reason[lookupValue],ar_replace_reason[lookupKey],"ERROR"),""), "")</f>
        <v/>
      </c>
      <c r="CP21" s="3" t="str">
        <f t="shared" si="4"/>
        <v/>
      </c>
      <c r="CQ21" s="3" t="str">
        <f>IF($A21="","",IF((AND($A21="ADD",OR(CP21="",CP21="Queenstown-Lakes District Council"))),"70",(_xlfn.XLOOKUP(CP21,ud_organisation_owner[lookupValue],ud_organisation_owner[lookupKey],""))))</f>
        <v/>
      </c>
      <c r="CR21" s="3" t="str">
        <f t="shared" si="5"/>
        <v/>
      </c>
      <c r="CS21" s="3" t="str">
        <f>IF($A21="","",IF((AND($A21="ADD",OR(CR21="",CR21="Queenstown-Lakes District Council"))),"70",(_xlfn.XLOOKUP(CR21,ud_organisation_owner[lookupValue],ud_organisation_owner[lookupKey],""))))</f>
        <v/>
      </c>
      <c r="CT21" s="3" t="str">
        <f t="shared" si="6"/>
        <v/>
      </c>
      <c r="CU21" s="3" t="str">
        <f>IF($A21="","",IF((AND($A21="ADD",OR(CT21="",CT21="Local Authority"))),"17",(_xlfn.XLOOKUP(CT21,ud_sub_organisation[lookupValue],ud_sub_organisation[lookupKey],""))))</f>
        <v/>
      </c>
      <c r="CW21" s="3" t="str">
        <f>IF($A21="ADD",IF(NOT(ISBLANK(CV21)),_xlfn.XLOOKUP(CV21,ud_maintenance_organisation[lookupValue],ud_maintenance_organisation[lookupKey],"ERROR"),""), "")</f>
        <v/>
      </c>
      <c r="CX21" s="3" t="str">
        <f t="shared" si="7"/>
        <v/>
      </c>
      <c r="CY21" s="3" t="str">
        <f>IF($A21="","",IF((AND($A21="ADD",OR(CX21="",CX21="Vested Assets"))),"12",(_xlfn.XLOOKUP(CX21,ud_work_category[lookupValue],ud_work_category[lookupKey],""))))</f>
        <v/>
      </c>
      <c r="CZ21" s="7"/>
      <c r="DA21" s="2" t="str">
        <f t="shared" si="8"/>
        <v/>
      </c>
      <c r="DB21" s="2" t="str">
        <f t="shared" si="9"/>
        <v/>
      </c>
      <c r="DC21" s="3" t="str">
        <f t="shared" si="10"/>
        <v/>
      </c>
      <c r="DD21" s="3" t="str">
        <f>IF($A21="","",IF((AND($A21="ADD",OR(DC21="",DC21="Excellent"))),"1",(_xlfn.XLOOKUP(DC21,condition[lookupValue],condition[lookupKey],""))))</f>
        <v/>
      </c>
      <c r="DE21" s="8" t="str">
        <f t="shared" si="11"/>
        <v/>
      </c>
      <c r="DF21" s="9"/>
    </row>
    <row r="22" spans="2:110"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6"/>
      <c r="AS22" s="6"/>
      <c r="AT22" s="6"/>
      <c r="AU22" s="4"/>
      <c r="AV22" s="9"/>
      <c r="AX22" s="3" t="str">
        <f>IF($A22="ADD",IF(NOT(ISBLANK(AW22)),_xlfn.XLOOKUP(AW22,ud_culvert_grate[lookupValue],ud_culvert_grate[lookupKey],"ERROR"),""), "")</f>
        <v/>
      </c>
      <c r="AY22" s="4"/>
      <c r="BA22" s="3" t="str">
        <f>IF($A22="ADD",IF(NOT(ISBLANK(AZ22)),_xlfn.XLOOKUP(AZ22,ud_culvert_grate[lookupValue],ud_culvert_grate[lookupKey],"ERROR"),""), "")</f>
        <v/>
      </c>
      <c r="BD22" s="6"/>
      <c r="BF22" s="3" t="str">
        <f>IF($A22="ADD",IF(NOT(ISBLANK(BE22)),_xlfn.XLOOKUP(BE22,ud_yn_unknown[lookupValue],ud_yn_unknown[lookupKey],"ERROR"),""), "")</f>
        <v/>
      </c>
      <c r="BH22" s="3" t="str">
        <f>IF($A22="ADD",IF(NOT(ISBLANK(BG22)),_xlfn.XLOOKUP(BG22,ud_bed_substrate[lookupValue],ud_bed_substrate[lookupKey],"ERROR"),""), "")</f>
        <v/>
      </c>
      <c r="BJ22" s="3" t="str">
        <f>IF($A22="ADD",IF(NOT(ISBLANK(BI22)),_xlfn.XLOOKUP(BI22,ud_yn_unknown[lookupValue],ud_yn_unknown[lookupKey],"ERROR"),""), "")</f>
        <v/>
      </c>
      <c r="BL22" s="3" t="str">
        <f>IF($A22="ADD",IF(NOT(ISBLANK(BK22)),_xlfn.XLOOKUP(BK22,ud_yn_unknown[lookupValue],ud_yn_unknown[lookupKey],"ERROR"),""), "")</f>
        <v/>
      </c>
      <c r="BN22" s="3" t="str">
        <f>IF($A22="ADD",IF(NOT(ISBLANK(BM22)),_xlfn.XLOOKUP(BM22,ud_culvert_slope[lookupValue],ud_culvert_slope[lookupKey],"ERROR"),""), "")</f>
        <v/>
      </c>
      <c r="BP22" s="3" t="str">
        <f>IF($A22="ADD",IF(NOT(ISBLANK(BO22)),_xlfn.XLOOKUP(BO22,ud_culvert_alignment[lookupValue],ud_culvert_alignment[lookupKey],"ERROR"),""), "")</f>
        <v/>
      </c>
      <c r="BQ22" s="8"/>
      <c r="BS22" s="3" t="str">
        <f>IF($A22="ADD",IF(NOT(ISBLANK(BR22)),_xlfn.XLOOKUP(BR22,ud_carried_function[lookupValue],ud_carried_function[lookupKey],"ERROR"),""), "")</f>
        <v/>
      </c>
      <c r="BT22" s="4"/>
      <c r="BV22" s="3" t="str">
        <f>IF($A22="ADD",IF(NOT(ISBLANK(BU22)),_xlfn.XLOOKUP(BU22,ud_design_loading[lookupValue],ud_design_loading[lookupKey],"ERROR"),""), "")</f>
        <v/>
      </c>
      <c r="BW22" s="4"/>
      <c r="BX22" s="4"/>
      <c r="BY22" s="4"/>
      <c r="CA22" s="3" t="str">
        <f>IF($A22="ADD",IF(NOT(ISBLANK(BZ22)),_xlfn.XLOOKUP(BZ22,maint_type[lookupValue],maint_type[lookupKey],"ERROR"),""), "")</f>
        <v/>
      </c>
      <c r="CD22" s="3" t="str">
        <f>IF($A22="ADD",IF(NOT(ISBLANK(CC22)),_xlfn.XLOOKUP(CC22,ud_access_method[lookupValue],ud_access_method[lookupKey],"ERROR"),""), "")</f>
        <v/>
      </c>
      <c r="CF22" s="8"/>
      <c r="CG22" s="4" t="str">
        <f t="shared" ca="1" si="2"/>
        <v/>
      </c>
      <c r="CH22" s="4"/>
      <c r="CI22" s="3" t="str">
        <f t="shared" si="3"/>
        <v/>
      </c>
      <c r="CJ22" s="3" t="str">
        <f>IF($A22="","",IF((AND($A22="ADD",OR(CI22="",CI22="In Use"))),"5",(_xlfn.XLOOKUP(CI22,ud_asset_status[lookupValue],ud_asset_status[lookupKey],""))))</f>
        <v/>
      </c>
      <c r="CL22" s="3" t="str">
        <f>IF($A22="ADD",IF(NOT(ISBLANK(CK22)),_xlfn.XLOOKUP(CK22,ud_replacement_status[lookupValue],ud_replacement_status[lookupKey],"ERROR"),""), "")</f>
        <v/>
      </c>
      <c r="CM22" s="8"/>
      <c r="CO22" s="3" t="str">
        <f>IF($A22="ADD",IF(NOT(ISBLANK(CN22)),_xlfn.XLOOKUP(CN22,ar_replace_reason[lookupValue],ar_replace_reason[lookupKey],"ERROR"),""), "")</f>
        <v/>
      </c>
      <c r="CP22" s="3" t="str">
        <f t="shared" si="4"/>
        <v/>
      </c>
      <c r="CQ22" s="3" t="str">
        <f>IF($A22="","",IF((AND($A22="ADD",OR(CP22="",CP22="Queenstown-Lakes District Council"))),"70",(_xlfn.XLOOKUP(CP22,ud_organisation_owner[lookupValue],ud_organisation_owner[lookupKey],""))))</f>
        <v/>
      </c>
      <c r="CR22" s="3" t="str">
        <f t="shared" si="5"/>
        <v/>
      </c>
      <c r="CS22" s="3" t="str">
        <f>IF($A22="","",IF((AND($A22="ADD",OR(CR22="",CR22="Queenstown-Lakes District Council"))),"70",(_xlfn.XLOOKUP(CR22,ud_organisation_owner[lookupValue],ud_organisation_owner[lookupKey],""))))</f>
        <v/>
      </c>
      <c r="CT22" s="3" t="str">
        <f t="shared" si="6"/>
        <v/>
      </c>
      <c r="CU22" s="3" t="str">
        <f>IF($A22="","",IF((AND($A22="ADD",OR(CT22="",CT22="Local Authority"))),"17",(_xlfn.XLOOKUP(CT22,ud_sub_organisation[lookupValue],ud_sub_organisation[lookupKey],""))))</f>
        <v/>
      </c>
      <c r="CW22" s="3" t="str">
        <f>IF($A22="ADD",IF(NOT(ISBLANK(CV22)),_xlfn.XLOOKUP(CV22,ud_maintenance_organisation[lookupValue],ud_maintenance_organisation[lookupKey],"ERROR"),""), "")</f>
        <v/>
      </c>
      <c r="CX22" s="3" t="str">
        <f t="shared" si="7"/>
        <v/>
      </c>
      <c r="CY22" s="3" t="str">
        <f>IF($A22="","",IF((AND($A22="ADD",OR(CX22="",CX22="Vested Assets"))),"12",(_xlfn.XLOOKUP(CX22,ud_work_category[lookupValue],ud_work_category[lookupKey],""))))</f>
        <v/>
      </c>
      <c r="CZ22" s="7"/>
      <c r="DA22" s="2" t="str">
        <f t="shared" si="8"/>
        <v/>
      </c>
      <c r="DB22" s="2" t="str">
        <f t="shared" si="9"/>
        <v/>
      </c>
      <c r="DC22" s="3" t="str">
        <f t="shared" si="10"/>
        <v/>
      </c>
      <c r="DD22" s="3" t="str">
        <f>IF($A22="","",IF((AND($A22="ADD",OR(DC22="",DC22="Excellent"))),"1",(_xlfn.XLOOKUP(DC22,condition[lookupValue],condition[lookupKey],""))))</f>
        <v/>
      </c>
      <c r="DE22" s="8" t="str">
        <f t="shared" si="11"/>
        <v/>
      </c>
      <c r="DF22" s="9"/>
    </row>
    <row r="23" spans="2:110"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6"/>
      <c r="AS23" s="6"/>
      <c r="AT23" s="6"/>
      <c r="AU23" s="4"/>
      <c r="AV23" s="9"/>
      <c r="AX23" s="3" t="str">
        <f>IF($A23="ADD",IF(NOT(ISBLANK(AW23)),_xlfn.XLOOKUP(AW23,ud_culvert_grate[lookupValue],ud_culvert_grate[lookupKey],"ERROR"),""), "")</f>
        <v/>
      </c>
      <c r="AY23" s="4"/>
      <c r="BA23" s="3" t="str">
        <f>IF($A23="ADD",IF(NOT(ISBLANK(AZ23)),_xlfn.XLOOKUP(AZ23,ud_culvert_grate[lookupValue],ud_culvert_grate[lookupKey],"ERROR"),""), "")</f>
        <v/>
      </c>
      <c r="BD23" s="6"/>
      <c r="BF23" s="3" t="str">
        <f>IF($A23="ADD",IF(NOT(ISBLANK(BE23)),_xlfn.XLOOKUP(BE23,ud_yn_unknown[lookupValue],ud_yn_unknown[lookupKey],"ERROR"),""), "")</f>
        <v/>
      </c>
      <c r="BH23" s="3" t="str">
        <f>IF($A23="ADD",IF(NOT(ISBLANK(BG23)),_xlfn.XLOOKUP(BG23,ud_bed_substrate[lookupValue],ud_bed_substrate[lookupKey],"ERROR"),""), "")</f>
        <v/>
      </c>
      <c r="BJ23" s="3" t="str">
        <f>IF($A23="ADD",IF(NOT(ISBLANK(BI23)),_xlfn.XLOOKUP(BI23,ud_yn_unknown[lookupValue],ud_yn_unknown[lookupKey],"ERROR"),""), "")</f>
        <v/>
      </c>
      <c r="BL23" s="3" t="str">
        <f>IF($A23="ADD",IF(NOT(ISBLANK(BK23)),_xlfn.XLOOKUP(BK23,ud_yn_unknown[lookupValue],ud_yn_unknown[lookupKey],"ERROR"),""), "")</f>
        <v/>
      </c>
      <c r="BN23" s="3" t="str">
        <f>IF($A23="ADD",IF(NOT(ISBLANK(BM23)),_xlfn.XLOOKUP(BM23,ud_culvert_slope[lookupValue],ud_culvert_slope[lookupKey],"ERROR"),""), "")</f>
        <v/>
      </c>
      <c r="BP23" s="3" t="str">
        <f>IF($A23="ADD",IF(NOT(ISBLANK(BO23)),_xlfn.XLOOKUP(BO23,ud_culvert_alignment[lookupValue],ud_culvert_alignment[lookupKey],"ERROR"),""), "")</f>
        <v/>
      </c>
      <c r="BQ23" s="8"/>
      <c r="BS23" s="3" t="str">
        <f>IF($A23="ADD",IF(NOT(ISBLANK(BR23)),_xlfn.XLOOKUP(BR23,ud_carried_function[lookupValue],ud_carried_function[lookupKey],"ERROR"),""), "")</f>
        <v/>
      </c>
      <c r="BT23" s="4"/>
      <c r="BV23" s="3" t="str">
        <f>IF($A23="ADD",IF(NOT(ISBLANK(BU23)),_xlfn.XLOOKUP(BU23,ud_design_loading[lookupValue],ud_design_loading[lookupKey],"ERROR"),""), "")</f>
        <v/>
      </c>
      <c r="BW23" s="4"/>
      <c r="BX23" s="4"/>
      <c r="BY23" s="4"/>
      <c r="CA23" s="3" t="str">
        <f>IF($A23="ADD",IF(NOT(ISBLANK(BZ23)),_xlfn.XLOOKUP(BZ23,maint_type[lookupValue],maint_type[lookupKey],"ERROR"),""), "")</f>
        <v/>
      </c>
      <c r="CD23" s="3" t="str">
        <f>IF($A23="ADD",IF(NOT(ISBLANK(CC23)),_xlfn.XLOOKUP(CC23,ud_access_method[lookupValue],ud_access_method[lookupKey],"ERROR"),""), "")</f>
        <v/>
      </c>
      <c r="CF23" s="8"/>
      <c r="CG23" s="4" t="str">
        <f t="shared" ca="1" si="2"/>
        <v/>
      </c>
      <c r="CH23" s="4"/>
      <c r="CI23" s="3" t="str">
        <f t="shared" si="3"/>
        <v/>
      </c>
      <c r="CJ23" s="3" t="str">
        <f>IF($A23="","",IF((AND($A23="ADD",OR(CI23="",CI23="In Use"))),"5",(_xlfn.XLOOKUP(CI23,ud_asset_status[lookupValue],ud_asset_status[lookupKey],""))))</f>
        <v/>
      </c>
      <c r="CL23" s="3" t="str">
        <f>IF($A23="ADD",IF(NOT(ISBLANK(CK23)),_xlfn.XLOOKUP(CK23,ud_replacement_status[lookupValue],ud_replacement_status[lookupKey],"ERROR"),""), "")</f>
        <v/>
      </c>
      <c r="CM23" s="8"/>
      <c r="CO23" s="3" t="str">
        <f>IF($A23="ADD",IF(NOT(ISBLANK(CN23)),_xlfn.XLOOKUP(CN23,ar_replace_reason[lookupValue],ar_replace_reason[lookupKey],"ERROR"),""), "")</f>
        <v/>
      </c>
      <c r="CP23" s="3" t="str">
        <f t="shared" si="4"/>
        <v/>
      </c>
      <c r="CQ23" s="3" t="str">
        <f>IF($A23="","",IF((AND($A23="ADD",OR(CP23="",CP23="Queenstown-Lakes District Council"))),"70",(_xlfn.XLOOKUP(CP23,ud_organisation_owner[lookupValue],ud_organisation_owner[lookupKey],""))))</f>
        <v/>
      </c>
      <c r="CR23" s="3" t="str">
        <f t="shared" si="5"/>
        <v/>
      </c>
      <c r="CS23" s="3" t="str">
        <f>IF($A23="","",IF((AND($A23="ADD",OR(CR23="",CR23="Queenstown-Lakes District Council"))),"70",(_xlfn.XLOOKUP(CR23,ud_organisation_owner[lookupValue],ud_organisation_owner[lookupKey],""))))</f>
        <v/>
      </c>
      <c r="CT23" s="3" t="str">
        <f t="shared" si="6"/>
        <v/>
      </c>
      <c r="CU23" s="3" t="str">
        <f>IF($A23="","",IF((AND($A23="ADD",OR(CT23="",CT23="Local Authority"))),"17",(_xlfn.XLOOKUP(CT23,ud_sub_organisation[lookupValue],ud_sub_organisation[lookupKey],""))))</f>
        <v/>
      </c>
      <c r="CW23" s="3" t="str">
        <f>IF($A23="ADD",IF(NOT(ISBLANK(CV23)),_xlfn.XLOOKUP(CV23,ud_maintenance_organisation[lookupValue],ud_maintenance_organisation[lookupKey],"ERROR"),""), "")</f>
        <v/>
      </c>
      <c r="CX23" s="3" t="str">
        <f t="shared" si="7"/>
        <v/>
      </c>
      <c r="CY23" s="3" t="str">
        <f>IF($A23="","",IF((AND($A23="ADD",OR(CX23="",CX23="Vested Assets"))),"12",(_xlfn.XLOOKUP(CX23,ud_work_category[lookupValue],ud_work_category[lookupKey],""))))</f>
        <v/>
      </c>
      <c r="CZ23" s="7"/>
      <c r="DA23" s="2" t="str">
        <f t="shared" si="8"/>
        <v/>
      </c>
      <c r="DB23" s="2" t="str">
        <f t="shared" si="9"/>
        <v/>
      </c>
      <c r="DC23" s="3" t="str">
        <f t="shared" si="10"/>
        <v/>
      </c>
      <c r="DD23" s="3" t="str">
        <f>IF($A23="","",IF((AND($A23="ADD",OR(DC23="",DC23="Excellent"))),"1",(_xlfn.XLOOKUP(DC23,condition[lookupValue],condition[lookupKey],""))))</f>
        <v/>
      </c>
      <c r="DE23" s="8" t="str">
        <f t="shared" si="11"/>
        <v/>
      </c>
      <c r="DF23" s="9"/>
    </row>
    <row r="24" spans="2:110"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6"/>
      <c r="AS24" s="6"/>
      <c r="AT24" s="6"/>
      <c r="AU24" s="4"/>
      <c r="AV24" s="9"/>
      <c r="AX24" s="3" t="str">
        <f>IF($A24="ADD",IF(NOT(ISBLANK(AW24)),_xlfn.XLOOKUP(AW24,ud_culvert_grate[lookupValue],ud_culvert_grate[lookupKey],"ERROR"),""), "")</f>
        <v/>
      </c>
      <c r="AY24" s="4"/>
      <c r="BA24" s="3" t="str">
        <f>IF($A24="ADD",IF(NOT(ISBLANK(AZ24)),_xlfn.XLOOKUP(AZ24,ud_culvert_grate[lookupValue],ud_culvert_grate[lookupKey],"ERROR"),""), "")</f>
        <v/>
      </c>
      <c r="BD24" s="6"/>
      <c r="BF24" s="3" t="str">
        <f>IF($A24="ADD",IF(NOT(ISBLANK(BE24)),_xlfn.XLOOKUP(BE24,ud_yn_unknown[lookupValue],ud_yn_unknown[lookupKey],"ERROR"),""), "")</f>
        <v/>
      </c>
      <c r="BH24" s="3" t="str">
        <f>IF($A24="ADD",IF(NOT(ISBLANK(BG24)),_xlfn.XLOOKUP(BG24,ud_bed_substrate[lookupValue],ud_bed_substrate[lookupKey],"ERROR"),""), "")</f>
        <v/>
      </c>
      <c r="BJ24" s="3" t="str">
        <f>IF($A24="ADD",IF(NOT(ISBLANK(BI24)),_xlfn.XLOOKUP(BI24,ud_yn_unknown[lookupValue],ud_yn_unknown[lookupKey],"ERROR"),""), "")</f>
        <v/>
      </c>
      <c r="BL24" s="3" t="str">
        <f>IF($A24="ADD",IF(NOT(ISBLANK(BK24)),_xlfn.XLOOKUP(BK24,ud_yn_unknown[lookupValue],ud_yn_unknown[lookupKey],"ERROR"),""), "")</f>
        <v/>
      </c>
      <c r="BN24" s="3" t="str">
        <f>IF($A24="ADD",IF(NOT(ISBLANK(BM24)),_xlfn.XLOOKUP(BM24,ud_culvert_slope[lookupValue],ud_culvert_slope[lookupKey],"ERROR"),""), "")</f>
        <v/>
      </c>
      <c r="BP24" s="3" t="str">
        <f>IF($A24="ADD",IF(NOT(ISBLANK(BO24)),_xlfn.XLOOKUP(BO24,ud_culvert_alignment[lookupValue],ud_culvert_alignment[lookupKey],"ERROR"),""), "")</f>
        <v/>
      </c>
      <c r="BQ24" s="8"/>
      <c r="BS24" s="3" t="str">
        <f>IF($A24="ADD",IF(NOT(ISBLANK(BR24)),_xlfn.XLOOKUP(BR24,ud_carried_function[lookupValue],ud_carried_function[lookupKey],"ERROR"),""), "")</f>
        <v/>
      </c>
      <c r="BT24" s="4"/>
      <c r="BV24" s="3" t="str">
        <f>IF($A24="ADD",IF(NOT(ISBLANK(BU24)),_xlfn.XLOOKUP(BU24,ud_design_loading[lookupValue],ud_design_loading[lookupKey],"ERROR"),""), "")</f>
        <v/>
      </c>
      <c r="BW24" s="4"/>
      <c r="BX24" s="4"/>
      <c r="BY24" s="4"/>
      <c r="CA24" s="3" t="str">
        <f>IF($A24="ADD",IF(NOT(ISBLANK(BZ24)),_xlfn.XLOOKUP(BZ24,maint_type[lookupValue],maint_type[lookupKey],"ERROR"),""), "")</f>
        <v/>
      </c>
      <c r="CD24" s="3" t="str">
        <f>IF($A24="ADD",IF(NOT(ISBLANK(CC24)),_xlfn.XLOOKUP(CC24,ud_access_method[lookupValue],ud_access_method[lookupKey],"ERROR"),""), "")</f>
        <v/>
      </c>
      <c r="CF24" s="8"/>
      <c r="CG24" s="4" t="str">
        <f t="shared" ca="1" si="2"/>
        <v/>
      </c>
      <c r="CH24" s="4"/>
      <c r="CI24" s="3" t="str">
        <f t="shared" si="3"/>
        <v/>
      </c>
      <c r="CJ24" s="3" t="str">
        <f>IF($A24="","",IF((AND($A24="ADD",OR(CI24="",CI24="In Use"))),"5",(_xlfn.XLOOKUP(CI24,ud_asset_status[lookupValue],ud_asset_status[lookupKey],""))))</f>
        <v/>
      </c>
      <c r="CL24" s="3" t="str">
        <f>IF($A24="ADD",IF(NOT(ISBLANK(CK24)),_xlfn.XLOOKUP(CK24,ud_replacement_status[lookupValue],ud_replacement_status[lookupKey],"ERROR"),""), "")</f>
        <v/>
      </c>
      <c r="CM24" s="8"/>
      <c r="CO24" s="3" t="str">
        <f>IF($A24="ADD",IF(NOT(ISBLANK(CN24)),_xlfn.XLOOKUP(CN24,ar_replace_reason[lookupValue],ar_replace_reason[lookupKey],"ERROR"),""), "")</f>
        <v/>
      </c>
      <c r="CP24" s="3" t="str">
        <f t="shared" si="4"/>
        <v/>
      </c>
      <c r="CQ24" s="3" t="str">
        <f>IF($A24="","",IF((AND($A24="ADD",OR(CP24="",CP24="Queenstown-Lakes District Council"))),"70",(_xlfn.XLOOKUP(CP24,ud_organisation_owner[lookupValue],ud_organisation_owner[lookupKey],""))))</f>
        <v/>
      </c>
      <c r="CR24" s="3" t="str">
        <f t="shared" si="5"/>
        <v/>
      </c>
      <c r="CS24" s="3" t="str">
        <f>IF($A24="","",IF((AND($A24="ADD",OR(CR24="",CR24="Queenstown-Lakes District Council"))),"70",(_xlfn.XLOOKUP(CR24,ud_organisation_owner[lookupValue],ud_organisation_owner[lookupKey],""))))</f>
        <v/>
      </c>
      <c r="CT24" s="3" t="str">
        <f t="shared" si="6"/>
        <v/>
      </c>
      <c r="CU24" s="3" t="str">
        <f>IF($A24="","",IF((AND($A24="ADD",OR(CT24="",CT24="Local Authority"))),"17",(_xlfn.XLOOKUP(CT24,ud_sub_organisation[lookupValue],ud_sub_organisation[lookupKey],""))))</f>
        <v/>
      </c>
      <c r="CW24" s="3" t="str">
        <f>IF($A24="ADD",IF(NOT(ISBLANK(CV24)),_xlfn.XLOOKUP(CV24,ud_maintenance_organisation[lookupValue],ud_maintenance_organisation[lookupKey],"ERROR"),""), "")</f>
        <v/>
      </c>
      <c r="CX24" s="3" t="str">
        <f t="shared" si="7"/>
        <v/>
      </c>
      <c r="CY24" s="3" t="str">
        <f>IF($A24="","",IF((AND($A24="ADD",OR(CX24="",CX24="Vested Assets"))),"12",(_xlfn.XLOOKUP(CX24,ud_work_category[lookupValue],ud_work_category[lookupKey],""))))</f>
        <v/>
      </c>
      <c r="CZ24" s="7"/>
      <c r="DA24" s="2" t="str">
        <f t="shared" si="8"/>
        <v/>
      </c>
      <c r="DB24" s="2" t="str">
        <f t="shared" si="9"/>
        <v/>
      </c>
      <c r="DC24" s="3" t="str">
        <f t="shared" si="10"/>
        <v/>
      </c>
      <c r="DD24" s="3" t="str">
        <f>IF($A24="","",IF((AND($A24="ADD",OR(DC24="",DC24="Excellent"))),"1",(_xlfn.XLOOKUP(DC24,condition[lookupValue],condition[lookupKey],""))))</f>
        <v/>
      </c>
      <c r="DE24" s="8" t="str">
        <f t="shared" si="11"/>
        <v/>
      </c>
      <c r="DF24" s="9"/>
    </row>
    <row r="25" spans="2:110"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6"/>
      <c r="AS25" s="6"/>
      <c r="AT25" s="6"/>
      <c r="AU25" s="4"/>
      <c r="AV25" s="9"/>
      <c r="AX25" s="3" t="str">
        <f>IF($A25="ADD",IF(NOT(ISBLANK(AW25)),_xlfn.XLOOKUP(AW25,ud_culvert_grate[lookupValue],ud_culvert_grate[lookupKey],"ERROR"),""), "")</f>
        <v/>
      </c>
      <c r="AY25" s="4"/>
      <c r="BA25" s="3" t="str">
        <f>IF($A25="ADD",IF(NOT(ISBLANK(AZ25)),_xlfn.XLOOKUP(AZ25,ud_culvert_grate[lookupValue],ud_culvert_grate[lookupKey],"ERROR"),""), "")</f>
        <v/>
      </c>
      <c r="BD25" s="6"/>
      <c r="BF25" s="3" t="str">
        <f>IF($A25="ADD",IF(NOT(ISBLANK(BE25)),_xlfn.XLOOKUP(BE25,ud_yn_unknown[lookupValue],ud_yn_unknown[lookupKey],"ERROR"),""), "")</f>
        <v/>
      </c>
      <c r="BH25" s="3" t="str">
        <f>IF($A25="ADD",IF(NOT(ISBLANK(BG25)),_xlfn.XLOOKUP(BG25,ud_bed_substrate[lookupValue],ud_bed_substrate[lookupKey],"ERROR"),""), "")</f>
        <v/>
      </c>
      <c r="BJ25" s="3" t="str">
        <f>IF($A25="ADD",IF(NOT(ISBLANK(BI25)),_xlfn.XLOOKUP(BI25,ud_yn_unknown[lookupValue],ud_yn_unknown[lookupKey],"ERROR"),""), "")</f>
        <v/>
      </c>
      <c r="BL25" s="3" t="str">
        <f>IF($A25="ADD",IF(NOT(ISBLANK(BK25)),_xlfn.XLOOKUP(BK25,ud_yn_unknown[lookupValue],ud_yn_unknown[lookupKey],"ERROR"),""), "")</f>
        <v/>
      </c>
      <c r="BN25" s="3" t="str">
        <f>IF($A25="ADD",IF(NOT(ISBLANK(BM25)),_xlfn.XLOOKUP(BM25,ud_culvert_slope[lookupValue],ud_culvert_slope[lookupKey],"ERROR"),""), "")</f>
        <v/>
      </c>
      <c r="BP25" s="3" t="str">
        <f>IF($A25="ADD",IF(NOT(ISBLANK(BO25)),_xlfn.XLOOKUP(BO25,ud_culvert_alignment[lookupValue],ud_culvert_alignment[lookupKey],"ERROR"),""), "")</f>
        <v/>
      </c>
      <c r="BQ25" s="8"/>
      <c r="BS25" s="3" t="str">
        <f>IF($A25="ADD",IF(NOT(ISBLANK(BR25)),_xlfn.XLOOKUP(BR25,ud_carried_function[lookupValue],ud_carried_function[lookupKey],"ERROR"),""), "")</f>
        <v/>
      </c>
      <c r="BT25" s="4"/>
      <c r="BV25" s="3" t="str">
        <f>IF($A25="ADD",IF(NOT(ISBLANK(BU25)),_xlfn.XLOOKUP(BU25,ud_design_loading[lookupValue],ud_design_loading[lookupKey],"ERROR"),""), "")</f>
        <v/>
      </c>
      <c r="BW25" s="4"/>
      <c r="BX25" s="4"/>
      <c r="BY25" s="4"/>
      <c r="CA25" s="3" t="str">
        <f>IF($A25="ADD",IF(NOT(ISBLANK(BZ25)),_xlfn.XLOOKUP(BZ25,maint_type[lookupValue],maint_type[lookupKey],"ERROR"),""), "")</f>
        <v/>
      </c>
      <c r="CD25" s="3" t="str">
        <f>IF($A25="ADD",IF(NOT(ISBLANK(CC25)),_xlfn.XLOOKUP(CC25,ud_access_method[lookupValue],ud_access_method[lookupKey],"ERROR"),""), "")</f>
        <v/>
      </c>
      <c r="CF25" s="8"/>
      <c r="CG25" s="4" t="str">
        <f t="shared" ca="1" si="2"/>
        <v/>
      </c>
      <c r="CH25" s="4"/>
      <c r="CI25" s="3" t="str">
        <f t="shared" si="3"/>
        <v/>
      </c>
      <c r="CJ25" s="3" t="str">
        <f>IF($A25="","",IF((AND($A25="ADD",OR(CI25="",CI25="In Use"))),"5",(_xlfn.XLOOKUP(CI25,ud_asset_status[lookupValue],ud_asset_status[lookupKey],""))))</f>
        <v/>
      </c>
      <c r="CL25" s="3" t="str">
        <f>IF($A25="ADD",IF(NOT(ISBLANK(CK25)),_xlfn.XLOOKUP(CK25,ud_replacement_status[lookupValue],ud_replacement_status[lookupKey],"ERROR"),""), "")</f>
        <v/>
      </c>
      <c r="CM25" s="8"/>
      <c r="CO25" s="3" t="str">
        <f>IF($A25="ADD",IF(NOT(ISBLANK(CN25)),_xlfn.XLOOKUP(CN25,ar_replace_reason[lookupValue],ar_replace_reason[lookupKey],"ERROR"),""), "")</f>
        <v/>
      </c>
      <c r="CP25" s="3" t="str">
        <f t="shared" si="4"/>
        <v/>
      </c>
      <c r="CQ25" s="3" t="str">
        <f>IF($A25="","",IF((AND($A25="ADD",OR(CP25="",CP25="Queenstown-Lakes District Council"))),"70",(_xlfn.XLOOKUP(CP25,ud_organisation_owner[lookupValue],ud_organisation_owner[lookupKey],""))))</f>
        <v/>
      </c>
      <c r="CR25" s="3" t="str">
        <f t="shared" si="5"/>
        <v/>
      </c>
      <c r="CS25" s="3" t="str">
        <f>IF($A25="","",IF((AND($A25="ADD",OR(CR25="",CR25="Queenstown-Lakes District Council"))),"70",(_xlfn.XLOOKUP(CR25,ud_organisation_owner[lookupValue],ud_organisation_owner[lookupKey],""))))</f>
        <v/>
      </c>
      <c r="CT25" s="3" t="str">
        <f t="shared" si="6"/>
        <v/>
      </c>
      <c r="CU25" s="3" t="str">
        <f>IF($A25="","",IF((AND($A25="ADD",OR(CT25="",CT25="Local Authority"))),"17",(_xlfn.XLOOKUP(CT25,ud_sub_organisation[lookupValue],ud_sub_organisation[lookupKey],""))))</f>
        <v/>
      </c>
      <c r="CW25" s="3" t="str">
        <f>IF($A25="ADD",IF(NOT(ISBLANK(CV25)),_xlfn.XLOOKUP(CV25,ud_maintenance_organisation[lookupValue],ud_maintenance_organisation[lookupKey],"ERROR"),""), "")</f>
        <v/>
      </c>
      <c r="CX25" s="3" t="str">
        <f t="shared" si="7"/>
        <v/>
      </c>
      <c r="CY25" s="3" t="str">
        <f>IF($A25="","",IF((AND($A25="ADD",OR(CX25="",CX25="Vested Assets"))),"12",(_xlfn.XLOOKUP(CX25,ud_work_category[lookupValue],ud_work_category[lookupKey],""))))</f>
        <v/>
      </c>
      <c r="CZ25" s="7"/>
      <c r="DA25" s="2" t="str">
        <f t="shared" si="8"/>
        <v/>
      </c>
      <c r="DB25" s="2" t="str">
        <f t="shared" si="9"/>
        <v/>
      </c>
      <c r="DC25" s="3" t="str">
        <f t="shared" si="10"/>
        <v/>
      </c>
      <c r="DD25" s="3" t="str">
        <f>IF($A25="","",IF((AND($A25="ADD",OR(DC25="",DC25="Excellent"))),"1",(_xlfn.XLOOKUP(DC25,condition[lookupValue],condition[lookupKey],""))))</f>
        <v/>
      </c>
      <c r="DE25" s="8" t="str">
        <f t="shared" si="11"/>
        <v/>
      </c>
      <c r="DF25" s="9"/>
    </row>
    <row r="26" spans="2:110"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6"/>
      <c r="AS26" s="6"/>
      <c r="AT26" s="6"/>
      <c r="AU26" s="4"/>
      <c r="AV26" s="9"/>
      <c r="AX26" s="3" t="str">
        <f>IF($A26="ADD",IF(NOT(ISBLANK(AW26)),_xlfn.XLOOKUP(AW26,ud_culvert_grate[lookupValue],ud_culvert_grate[lookupKey],"ERROR"),""), "")</f>
        <v/>
      </c>
      <c r="AY26" s="4"/>
      <c r="BA26" s="3" t="str">
        <f>IF($A26="ADD",IF(NOT(ISBLANK(AZ26)),_xlfn.XLOOKUP(AZ26,ud_culvert_grate[lookupValue],ud_culvert_grate[lookupKey],"ERROR"),""), "")</f>
        <v/>
      </c>
      <c r="BD26" s="6"/>
      <c r="BF26" s="3" t="str">
        <f>IF($A26="ADD",IF(NOT(ISBLANK(BE26)),_xlfn.XLOOKUP(BE26,ud_yn_unknown[lookupValue],ud_yn_unknown[lookupKey],"ERROR"),""), "")</f>
        <v/>
      </c>
      <c r="BH26" s="3" t="str">
        <f>IF($A26="ADD",IF(NOT(ISBLANK(BG26)),_xlfn.XLOOKUP(BG26,ud_bed_substrate[lookupValue],ud_bed_substrate[lookupKey],"ERROR"),""), "")</f>
        <v/>
      </c>
      <c r="BJ26" s="3" t="str">
        <f>IF($A26="ADD",IF(NOT(ISBLANK(BI26)),_xlfn.XLOOKUP(BI26,ud_yn_unknown[lookupValue],ud_yn_unknown[lookupKey],"ERROR"),""), "")</f>
        <v/>
      </c>
      <c r="BL26" s="3" t="str">
        <f>IF($A26="ADD",IF(NOT(ISBLANK(BK26)),_xlfn.XLOOKUP(BK26,ud_yn_unknown[lookupValue],ud_yn_unknown[lookupKey],"ERROR"),""), "")</f>
        <v/>
      </c>
      <c r="BN26" s="3" t="str">
        <f>IF($A26="ADD",IF(NOT(ISBLANK(BM26)),_xlfn.XLOOKUP(BM26,ud_culvert_slope[lookupValue],ud_culvert_slope[lookupKey],"ERROR"),""), "")</f>
        <v/>
      </c>
      <c r="BP26" s="3" t="str">
        <f>IF($A26="ADD",IF(NOT(ISBLANK(BO26)),_xlfn.XLOOKUP(BO26,ud_culvert_alignment[lookupValue],ud_culvert_alignment[lookupKey],"ERROR"),""), "")</f>
        <v/>
      </c>
      <c r="BQ26" s="8"/>
      <c r="BS26" s="3" t="str">
        <f>IF($A26="ADD",IF(NOT(ISBLANK(BR26)),_xlfn.XLOOKUP(BR26,ud_carried_function[lookupValue],ud_carried_function[lookupKey],"ERROR"),""), "")</f>
        <v/>
      </c>
      <c r="BT26" s="4"/>
      <c r="BV26" s="3" t="str">
        <f>IF($A26="ADD",IF(NOT(ISBLANK(BU26)),_xlfn.XLOOKUP(BU26,ud_design_loading[lookupValue],ud_design_loading[lookupKey],"ERROR"),""), "")</f>
        <v/>
      </c>
      <c r="BW26" s="4"/>
      <c r="BX26" s="4"/>
      <c r="BY26" s="4"/>
      <c r="CA26" s="3" t="str">
        <f>IF($A26="ADD",IF(NOT(ISBLANK(BZ26)),_xlfn.XLOOKUP(BZ26,maint_type[lookupValue],maint_type[lookupKey],"ERROR"),""), "")</f>
        <v/>
      </c>
      <c r="CD26" s="3" t="str">
        <f>IF($A26="ADD",IF(NOT(ISBLANK(CC26)),_xlfn.XLOOKUP(CC26,ud_access_method[lookupValue],ud_access_method[lookupKey],"ERROR"),""), "")</f>
        <v/>
      </c>
      <c r="CF26" s="8"/>
      <c r="CG26" s="4" t="str">
        <f t="shared" ca="1" si="2"/>
        <v/>
      </c>
      <c r="CH26" s="4"/>
      <c r="CI26" s="3" t="str">
        <f t="shared" si="3"/>
        <v/>
      </c>
      <c r="CJ26" s="3" t="str">
        <f>IF($A26="","",IF((AND($A26="ADD",OR(CI26="",CI26="In Use"))),"5",(_xlfn.XLOOKUP(CI26,ud_asset_status[lookupValue],ud_asset_status[lookupKey],""))))</f>
        <v/>
      </c>
      <c r="CL26" s="3" t="str">
        <f>IF($A26="ADD",IF(NOT(ISBLANK(CK26)),_xlfn.XLOOKUP(CK26,ud_replacement_status[lookupValue],ud_replacement_status[lookupKey],"ERROR"),""), "")</f>
        <v/>
      </c>
      <c r="CM26" s="8"/>
      <c r="CO26" s="3" t="str">
        <f>IF($A26="ADD",IF(NOT(ISBLANK(CN26)),_xlfn.XLOOKUP(CN26,ar_replace_reason[lookupValue],ar_replace_reason[lookupKey],"ERROR"),""), "")</f>
        <v/>
      </c>
      <c r="CP26" s="3" t="str">
        <f t="shared" si="4"/>
        <v/>
      </c>
      <c r="CQ26" s="3" t="str">
        <f>IF($A26="","",IF((AND($A26="ADD",OR(CP26="",CP26="Queenstown-Lakes District Council"))),"70",(_xlfn.XLOOKUP(CP26,ud_organisation_owner[lookupValue],ud_organisation_owner[lookupKey],""))))</f>
        <v/>
      </c>
      <c r="CR26" s="3" t="str">
        <f t="shared" si="5"/>
        <v/>
      </c>
      <c r="CS26" s="3" t="str">
        <f>IF($A26="","",IF((AND($A26="ADD",OR(CR26="",CR26="Queenstown-Lakes District Council"))),"70",(_xlfn.XLOOKUP(CR26,ud_organisation_owner[lookupValue],ud_organisation_owner[lookupKey],""))))</f>
        <v/>
      </c>
      <c r="CT26" s="3" t="str">
        <f t="shared" si="6"/>
        <v/>
      </c>
      <c r="CU26" s="3" t="str">
        <f>IF($A26="","",IF((AND($A26="ADD",OR(CT26="",CT26="Local Authority"))),"17",(_xlfn.XLOOKUP(CT26,ud_sub_organisation[lookupValue],ud_sub_organisation[lookupKey],""))))</f>
        <v/>
      </c>
      <c r="CW26" s="3" t="str">
        <f>IF($A26="ADD",IF(NOT(ISBLANK(CV26)),_xlfn.XLOOKUP(CV26,ud_maintenance_organisation[lookupValue],ud_maintenance_organisation[lookupKey],"ERROR"),""), "")</f>
        <v/>
      </c>
      <c r="CX26" s="3" t="str">
        <f t="shared" si="7"/>
        <v/>
      </c>
      <c r="CY26" s="3" t="str">
        <f>IF($A26="","",IF((AND($A26="ADD",OR(CX26="",CX26="Vested Assets"))),"12",(_xlfn.XLOOKUP(CX26,ud_work_category[lookupValue],ud_work_category[lookupKey],""))))</f>
        <v/>
      </c>
      <c r="CZ26" s="7"/>
      <c r="DA26" s="2" t="str">
        <f t="shared" si="8"/>
        <v/>
      </c>
      <c r="DB26" s="2" t="str">
        <f t="shared" si="9"/>
        <v/>
      </c>
      <c r="DC26" s="3" t="str">
        <f t="shared" si="10"/>
        <v/>
      </c>
      <c r="DD26" s="3" t="str">
        <f>IF($A26="","",IF((AND($A26="ADD",OR(DC26="",DC26="Excellent"))),"1",(_xlfn.XLOOKUP(DC26,condition[lookupValue],condition[lookupKey],""))))</f>
        <v/>
      </c>
      <c r="DE26" s="8" t="str">
        <f t="shared" si="11"/>
        <v/>
      </c>
      <c r="DF26" s="9"/>
    </row>
    <row r="27" spans="2:110"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6"/>
      <c r="AS27" s="6"/>
      <c r="AT27" s="6"/>
      <c r="AU27" s="4"/>
      <c r="AV27" s="9"/>
      <c r="AX27" s="3" t="str">
        <f>IF($A27="ADD",IF(NOT(ISBLANK(AW27)),_xlfn.XLOOKUP(AW27,ud_culvert_grate[lookupValue],ud_culvert_grate[lookupKey],"ERROR"),""), "")</f>
        <v/>
      </c>
      <c r="AY27" s="4"/>
      <c r="BA27" s="3" t="str">
        <f>IF($A27="ADD",IF(NOT(ISBLANK(AZ27)),_xlfn.XLOOKUP(AZ27,ud_culvert_grate[lookupValue],ud_culvert_grate[lookupKey],"ERROR"),""), "")</f>
        <v/>
      </c>
      <c r="BD27" s="6"/>
      <c r="BF27" s="3" t="str">
        <f>IF($A27="ADD",IF(NOT(ISBLANK(BE27)),_xlfn.XLOOKUP(BE27,ud_yn_unknown[lookupValue],ud_yn_unknown[lookupKey],"ERROR"),""), "")</f>
        <v/>
      </c>
      <c r="BH27" s="3" t="str">
        <f>IF($A27="ADD",IF(NOT(ISBLANK(BG27)),_xlfn.XLOOKUP(BG27,ud_bed_substrate[lookupValue],ud_bed_substrate[lookupKey],"ERROR"),""), "")</f>
        <v/>
      </c>
      <c r="BJ27" s="3" t="str">
        <f>IF($A27="ADD",IF(NOT(ISBLANK(BI27)),_xlfn.XLOOKUP(BI27,ud_yn_unknown[lookupValue],ud_yn_unknown[lookupKey],"ERROR"),""), "")</f>
        <v/>
      </c>
      <c r="BL27" s="3" t="str">
        <f>IF($A27="ADD",IF(NOT(ISBLANK(BK27)),_xlfn.XLOOKUP(BK27,ud_yn_unknown[lookupValue],ud_yn_unknown[lookupKey],"ERROR"),""), "")</f>
        <v/>
      </c>
      <c r="BN27" s="3" t="str">
        <f>IF($A27="ADD",IF(NOT(ISBLANK(BM27)),_xlfn.XLOOKUP(BM27,ud_culvert_slope[lookupValue],ud_culvert_slope[lookupKey],"ERROR"),""), "")</f>
        <v/>
      </c>
      <c r="BP27" s="3" t="str">
        <f>IF($A27="ADD",IF(NOT(ISBLANK(BO27)),_xlfn.XLOOKUP(BO27,ud_culvert_alignment[lookupValue],ud_culvert_alignment[lookupKey],"ERROR"),""), "")</f>
        <v/>
      </c>
      <c r="BQ27" s="8"/>
      <c r="BS27" s="3" t="str">
        <f>IF($A27="ADD",IF(NOT(ISBLANK(BR27)),_xlfn.XLOOKUP(BR27,ud_carried_function[lookupValue],ud_carried_function[lookupKey],"ERROR"),""), "")</f>
        <v/>
      </c>
      <c r="BT27" s="4"/>
      <c r="BV27" s="3" t="str">
        <f>IF($A27="ADD",IF(NOT(ISBLANK(BU27)),_xlfn.XLOOKUP(BU27,ud_design_loading[lookupValue],ud_design_loading[lookupKey],"ERROR"),""), "")</f>
        <v/>
      </c>
      <c r="BW27" s="4"/>
      <c r="BX27" s="4"/>
      <c r="BY27" s="4"/>
      <c r="CA27" s="3" t="str">
        <f>IF($A27="ADD",IF(NOT(ISBLANK(BZ27)),_xlfn.XLOOKUP(BZ27,maint_type[lookupValue],maint_type[lookupKey],"ERROR"),""), "")</f>
        <v/>
      </c>
      <c r="CD27" s="3" t="str">
        <f>IF($A27="ADD",IF(NOT(ISBLANK(CC27)),_xlfn.XLOOKUP(CC27,ud_access_method[lookupValue],ud_access_method[lookupKey],"ERROR"),""), "")</f>
        <v/>
      </c>
      <c r="CF27" s="8"/>
      <c r="CG27" s="4" t="str">
        <f t="shared" ca="1" si="2"/>
        <v/>
      </c>
      <c r="CH27" s="4"/>
      <c r="CI27" s="3" t="str">
        <f t="shared" si="3"/>
        <v/>
      </c>
      <c r="CJ27" s="3" t="str">
        <f>IF($A27="","",IF((AND($A27="ADD",OR(CI27="",CI27="In Use"))),"5",(_xlfn.XLOOKUP(CI27,ud_asset_status[lookupValue],ud_asset_status[lookupKey],""))))</f>
        <v/>
      </c>
      <c r="CL27" s="3" t="str">
        <f>IF($A27="ADD",IF(NOT(ISBLANK(CK27)),_xlfn.XLOOKUP(CK27,ud_replacement_status[lookupValue],ud_replacement_status[lookupKey],"ERROR"),""), "")</f>
        <v/>
      </c>
      <c r="CM27" s="8"/>
      <c r="CO27" s="3" t="str">
        <f>IF($A27="ADD",IF(NOT(ISBLANK(CN27)),_xlfn.XLOOKUP(CN27,ar_replace_reason[lookupValue],ar_replace_reason[lookupKey],"ERROR"),""), "")</f>
        <v/>
      </c>
      <c r="CP27" s="3" t="str">
        <f t="shared" si="4"/>
        <v/>
      </c>
      <c r="CQ27" s="3" t="str">
        <f>IF($A27="","",IF((AND($A27="ADD",OR(CP27="",CP27="Queenstown-Lakes District Council"))),"70",(_xlfn.XLOOKUP(CP27,ud_organisation_owner[lookupValue],ud_organisation_owner[lookupKey],""))))</f>
        <v/>
      </c>
      <c r="CR27" s="3" t="str">
        <f t="shared" si="5"/>
        <v/>
      </c>
      <c r="CS27" s="3" t="str">
        <f>IF($A27="","",IF((AND($A27="ADD",OR(CR27="",CR27="Queenstown-Lakes District Council"))),"70",(_xlfn.XLOOKUP(CR27,ud_organisation_owner[lookupValue],ud_organisation_owner[lookupKey],""))))</f>
        <v/>
      </c>
      <c r="CT27" s="3" t="str">
        <f t="shared" si="6"/>
        <v/>
      </c>
      <c r="CU27" s="3" t="str">
        <f>IF($A27="","",IF((AND($A27="ADD",OR(CT27="",CT27="Local Authority"))),"17",(_xlfn.XLOOKUP(CT27,ud_sub_organisation[lookupValue],ud_sub_organisation[lookupKey],""))))</f>
        <v/>
      </c>
      <c r="CW27" s="3" t="str">
        <f>IF($A27="ADD",IF(NOT(ISBLANK(CV27)),_xlfn.XLOOKUP(CV27,ud_maintenance_organisation[lookupValue],ud_maintenance_organisation[lookupKey],"ERROR"),""), "")</f>
        <v/>
      </c>
      <c r="CX27" s="3" t="str">
        <f t="shared" si="7"/>
        <v/>
      </c>
      <c r="CY27" s="3" t="str">
        <f>IF($A27="","",IF((AND($A27="ADD",OR(CX27="",CX27="Vested Assets"))),"12",(_xlfn.XLOOKUP(CX27,ud_work_category[lookupValue],ud_work_category[lookupKey],""))))</f>
        <v/>
      </c>
      <c r="CZ27" s="7"/>
      <c r="DA27" s="2" t="str">
        <f t="shared" si="8"/>
        <v/>
      </c>
      <c r="DB27" s="2" t="str">
        <f t="shared" si="9"/>
        <v/>
      </c>
      <c r="DC27" s="3" t="str">
        <f t="shared" si="10"/>
        <v/>
      </c>
      <c r="DD27" s="3" t="str">
        <f>IF($A27="","",IF((AND($A27="ADD",OR(DC27="",DC27="Excellent"))),"1",(_xlfn.XLOOKUP(DC27,condition[lookupValue],condition[lookupKey],""))))</f>
        <v/>
      </c>
      <c r="DE27" s="8" t="str">
        <f t="shared" si="11"/>
        <v/>
      </c>
      <c r="DF27" s="9"/>
    </row>
    <row r="28" spans="2:110"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6"/>
      <c r="AS28" s="6"/>
      <c r="AT28" s="6"/>
      <c r="AU28" s="4"/>
      <c r="AV28" s="9"/>
      <c r="AX28" s="3" t="str">
        <f>IF($A28="ADD",IF(NOT(ISBLANK(AW28)),_xlfn.XLOOKUP(AW28,ud_culvert_grate[lookupValue],ud_culvert_grate[lookupKey],"ERROR"),""), "")</f>
        <v/>
      </c>
      <c r="AY28" s="4"/>
      <c r="BA28" s="3" t="str">
        <f>IF($A28="ADD",IF(NOT(ISBLANK(AZ28)),_xlfn.XLOOKUP(AZ28,ud_culvert_grate[lookupValue],ud_culvert_grate[lookupKey],"ERROR"),""), "")</f>
        <v/>
      </c>
      <c r="BD28" s="6"/>
      <c r="BF28" s="3" t="str">
        <f>IF($A28="ADD",IF(NOT(ISBLANK(BE28)),_xlfn.XLOOKUP(BE28,ud_yn_unknown[lookupValue],ud_yn_unknown[lookupKey],"ERROR"),""), "")</f>
        <v/>
      </c>
      <c r="BH28" s="3" t="str">
        <f>IF($A28="ADD",IF(NOT(ISBLANK(BG28)),_xlfn.XLOOKUP(BG28,ud_bed_substrate[lookupValue],ud_bed_substrate[lookupKey],"ERROR"),""), "")</f>
        <v/>
      </c>
      <c r="BJ28" s="3" t="str">
        <f>IF($A28="ADD",IF(NOT(ISBLANK(BI28)),_xlfn.XLOOKUP(BI28,ud_yn_unknown[lookupValue],ud_yn_unknown[lookupKey],"ERROR"),""), "")</f>
        <v/>
      </c>
      <c r="BL28" s="3" t="str">
        <f>IF($A28="ADD",IF(NOT(ISBLANK(BK28)),_xlfn.XLOOKUP(BK28,ud_yn_unknown[lookupValue],ud_yn_unknown[lookupKey],"ERROR"),""), "")</f>
        <v/>
      </c>
      <c r="BN28" s="3" t="str">
        <f>IF($A28="ADD",IF(NOT(ISBLANK(BM28)),_xlfn.XLOOKUP(BM28,ud_culvert_slope[lookupValue],ud_culvert_slope[lookupKey],"ERROR"),""), "")</f>
        <v/>
      </c>
      <c r="BP28" s="3" t="str">
        <f>IF($A28="ADD",IF(NOT(ISBLANK(BO28)),_xlfn.XLOOKUP(BO28,ud_culvert_alignment[lookupValue],ud_culvert_alignment[lookupKey],"ERROR"),""), "")</f>
        <v/>
      </c>
      <c r="BQ28" s="8"/>
      <c r="BS28" s="3" t="str">
        <f>IF($A28="ADD",IF(NOT(ISBLANK(BR28)),_xlfn.XLOOKUP(BR28,ud_carried_function[lookupValue],ud_carried_function[lookupKey],"ERROR"),""), "")</f>
        <v/>
      </c>
      <c r="BT28" s="4"/>
      <c r="BV28" s="3" t="str">
        <f>IF($A28="ADD",IF(NOT(ISBLANK(BU28)),_xlfn.XLOOKUP(BU28,ud_design_loading[lookupValue],ud_design_loading[lookupKey],"ERROR"),""), "")</f>
        <v/>
      </c>
      <c r="BW28" s="4"/>
      <c r="BX28" s="4"/>
      <c r="BY28" s="4"/>
      <c r="CA28" s="3" t="str">
        <f>IF($A28="ADD",IF(NOT(ISBLANK(BZ28)),_xlfn.XLOOKUP(BZ28,maint_type[lookupValue],maint_type[lookupKey],"ERROR"),""), "")</f>
        <v/>
      </c>
      <c r="CD28" s="3" t="str">
        <f>IF($A28="ADD",IF(NOT(ISBLANK(CC28)),_xlfn.XLOOKUP(CC28,ud_access_method[lookupValue],ud_access_method[lookupKey],"ERROR"),""), "")</f>
        <v/>
      </c>
      <c r="CF28" s="8"/>
      <c r="CG28" s="4" t="str">
        <f t="shared" ca="1" si="2"/>
        <v/>
      </c>
      <c r="CH28" s="4"/>
      <c r="CI28" s="3" t="str">
        <f t="shared" si="3"/>
        <v/>
      </c>
      <c r="CJ28" s="3" t="str">
        <f>IF($A28="","",IF((AND($A28="ADD",OR(CI28="",CI28="In Use"))),"5",(_xlfn.XLOOKUP(CI28,ud_asset_status[lookupValue],ud_asset_status[lookupKey],""))))</f>
        <v/>
      </c>
      <c r="CL28" s="3" t="str">
        <f>IF($A28="ADD",IF(NOT(ISBLANK(CK28)),_xlfn.XLOOKUP(CK28,ud_replacement_status[lookupValue],ud_replacement_status[lookupKey],"ERROR"),""), "")</f>
        <v/>
      </c>
      <c r="CM28" s="8"/>
      <c r="CO28" s="3" t="str">
        <f>IF($A28="ADD",IF(NOT(ISBLANK(CN28)),_xlfn.XLOOKUP(CN28,ar_replace_reason[lookupValue],ar_replace_reason[lookupKey],"ERROR"),""), "")</f>
        <v/>
      </c>
      <c r="CP28" s="3" t="str">
        <f t="shared" si="4"/>
        <v/>
      </c>
      <c r="CQ28" s="3" t="str">
        <f>IF($A28="","",IF((AND($A28="ADD",OR(CP28="",CP28="Queenstown-Lakes District Council"))),"70",(_xlfn.XLOOKUP(CP28,ud_organisation_owner[lookupValue],ud_organisation_owner[lookupKey],""))))</f>
        <v/>
      </c>
      <c r="CR28" s="3" t="str">
        <f t="shared" si="5"/>
        <v/>
      </c>
      <c r="CS28" s="3" t="str">
        <f>IF($A28="","",IF((AND($A28="ADD",OR(CR28="",CR28="Queenstown-Lakes District Council"))),"70",(_xlfn.XLOOKUP(CR28,ud_organisation_owner[lookupValue],ud_organisation_owner[lookupKey],""))))</f>
        <v/>
      </c>
      <c r="CT28" s="3" t="str">
        <f t="shared" si="6"/>
        <v/>
      </c>
      <c r="CU28" s="3" t="str">
        <f>IF($A28="","",IF((AND($A28="ADD",OR(CT28="",CT28="Local Authority"))),"17",(_xlfn.XLOOKUP(CT28,ud_sub_organisation[lookupValue],ud_sub_organisation[lookupKey],""))))</f>
        <v/>
      </c>
      <c r="CW28" s="3" t="str">
        <f>IF($A28="ADD",IF(NOT(ISBLANK(CV28)),_xlfn.XLOOKUP(CV28,ud_maintenance_organisation[lookupValue],ud_maintenance_organisation[lookupKey],"ERROR"),""), "")</f>
        <v/>
      </c>
      <c r="CX28" s="3" t="str">
        <f t="shared" si="7"/>
        <v/>
      </c>
      <c r="CY28" s="3" t="str">
        <f>IF($A28="","",IF((AND($A28="ADD",OR(CX28="",CX28="Vested Assets"))),"12",(_xlfn.XLOOKUP(CX28,ud_work_category[lookupValue],ud_work_category[lookupKey],""))))</f>
        <v/>
      </c>
      <c r="CZ28" s="7"/>
      <c r="DA28" s="2" t="str">
        <f t="shared" si="8"/>
        <v/>
      </c>
      <c r="DB28" s="2" t="str">
        <f t="shared" si="9"/>
        <v/>
      </c>
      <c r="DC28" s="3" t="str">
        <f t="shared" si="10"/>
        <v/>
      </c>
      <c r="DD28" s="3" t="str">
        <f>IF($A28="","",IF((AND($A28="ADD",OR(DC28="",DC28="Excellent"))),"1",(_xlfn.XLOOKUP(DC28,condition[lookupValue],condition[lookupKey],""))))</f>
        <v/>
      </c>
      <c r="DE28" s="8" t="str">
        <f t="shared" si="11"/>
        <v/>
      </c>
      <c r="DF28" s="9"/>
    </row>
    <row r="29" spans="2:110"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6"/>
      <c r="AS29" s="6"/>
      <c r="AT29" s="6"/>
      <c r="AU29" s="4"/>
      <c r="AV29" s="9"/>
      <c r="AX29" s="3" t="str">
        <f>IF($A29="ADD",IF(NOT(ISBLANK(AW29)),_xlfn.XLOOKUP(AW29,ud_culvert_grate[lookupValue],ud_culvert_grate[lookupKey],"ERROR"),""), "")</f>
        <v/>
      </c>
      <c r="AY29" s="4"/>
      <c r="BA29" s="3" t="str">
        <f>IF($A29="ADD",IF(NOT(ISBLANK(AZ29)),_xlfn.XLOOKUP(AZ29,ud_culvert_grate[lookupValue],ud_culvert_grate[lookupKey],"ERROR"),""), "")</f>
        <v/>
      </c>
      <c r="BD29" s="6"/>
      <c r="BF29" s="3" t="str">
        <f>IF($A29="ADD",IF(NOT(ISBLANK(BE29)),_xlfn.XLOOKUP(BE29,ud_yn_unknown[lookupValue],ud_yn_unknown[lookupKey],"ERROR"),""), "")</f>
        <v/>
      </c>
      <c r="BH29" s="3" t="str">
        <f>IF($A29="ADD",IF(NOT(ISBLANK(BG29)),_xlfn.XLOOKUP(BG29,ud_bed_substrate[lookupValue],ud_bed_substrate[lookupKey],"ERROR"),""), "")</f>
        <v/>
      </c>
      <c r="BJ29" s="3" t="str">
        <f>IF($A29="ADD",IF(NOT(ISBLANK(BI29)),_xlfn.XLOOKUP(BI29,ud_yn_unknown[lookupValue],ud_yn_unknown[lookupKey],"ERROR"),""), "")</f>
        <v/>
      </c>
      <c r="BL29" s="3" t="str">
        <f>IF($A29="ADD",IF(NOT(ISBLANK(BK29)),_xlfn.XLOOKUP(BK29,ud_yn_unknown[lookupValue],ud_yn_unknown[lookupKey],"ERROR"),""), "")</f>
        <v/>
      </c>
      <c r="BN29" s="3" t="str">
        <f>IF($A29="ADD",IF(NOT(ISBLANK(BM29)),_xlfn.XLOOKUP(BM29,ud_culvert_slope[lookupValue],ud_culvert_slope[lookupKey],"ERROR"),""), "")</f>
        <v/>
      </c>
      <c r="BP29" s="3" t="str">
        <f>IF($A29="ADD",IF(NOT(ISBLANK(BO29)),_xlfn.XLOOKUP(BO29,ud_culvert_alignment[lookupValue],ud_culvert_alignment[lookupKey],"ERROR"),""), "")</f>
        <v/>
      </c>
      <c r="BQ29" s="8"/>
      <c r="BS29" s="3" t="str">
        <f>IF($A29="ADD",IF(NOT(ISBLANK(BR29)),_xlfn.XLOOKUP(BR29,ud_carried_function[lookupValue],ud_carried_function[lookupKey],"ERROR"),""), "")</f>
        <v/>
      </c>
      <c r="BT29" s="4"/>
      <c r="BV29" s="3" t="str">
        <f>IF($A29="ADD",IF(NOT(ISBLANK(BU29)),_xlfn.XLOOKUP(BU29,ud_design_loading[lookupValue],ud_design_loading[lookupKey],"ERROR"),""), "")</f>
        <v/>
      </c>
      <c r="BW29" s="4"/>
      <c r="BX29" s="4"/>
      <c r="BY29" s="4"/>
      <c r="CA29" s="3" t="str">
        <f>IF($A29="ADD",IF(NOT(ISBLANK(BZ29)),_xlfn.XLOOKUP(BZ29,maint_type[lookupValue],maint_type[lookupKey],"ERROR"),""), "")</f>
        <v/>
      </c>
      <c r="CD29" s="3" t="str">
        <f>IF($A29="ADD",IF(NOT(ISBLANK(CC29)),_xlfn.XLOOKUP(CC29,ud_access_method[lookupValue],ud_access_method[lookupKey],"ERROR"),""), "")</f>
        <v/>
      </c>
      <c r="CF29" s="8"/>
      <c r="CG29" s="4" t="str">
        <f t="shared" ca="1" si="2"/>
        <v/>
      </c>
      <c r="CH29" s="4"/>
      <c r="CI29" s="3" t="str">
        <f t="shared" si="3"/>
        <v/>
      </c>
      <c r="CJ29" s="3" t="str">
        <f>IF($A29="","",IF((AND($A29="ADD",OR(CI29="",CI29="In Use"))),"5",(_xlfn.XLOOKUP(CI29,ud_asset_status[lookupValue],ud_asset_status[lookupKey],""))))</f>
        <v/>
      </c>
      <c r="CL29" s="3" t="str">
        <f>IF($A29="ADD",IF(NOT(ISBLANK(CK29)),_xlfn.XLOOKUP(CK29,ud_replacement_status[lookupValue],ud_replacement_status[lookupKey],"ERROR"),""), "")</f>
        <v/>
      </c>
      <c r="CM29" s="8"/>
      <c r="CO29" s="3" t="str">
        <f>IF($A29="ADD",IF(NOT(ISBLANK(CN29)),_xlfn.XLOOKUP(CN29,ar_replace_reason[lookupValue],ar_replace_reason[lookupKey],"ERROR"),""), "")</f>
        <v/>
      </c>
      <c r="CP29" s="3" t="str">
        <f t="shared" si="4"/>
        <v/>
      </c>
      <c r="CQ29" s="3" t="str">
        <f>IF($A29="","",IF((AND($A29="ADD",OR(CP29="",CP29="Queenstown-Lakes District Council"))),"70",(_xlfn.XLOOKUP(CP29,ud_organisation_owner[lookupValue],ud_organisation_owner[lookupKey],""))))</f>
        <v/>
      </c>
      <c r="CR29" s="3" t="str">
        <f t="shared" si="5"/>
        <v/>
      </c>
      <c r="CS29" s="3" t="str">
        <f>IF($A29="","",IF((AND($A29="ADD",OR(CR29="",CR29="Queenstown-Lakes District Council"))),"70",(_xlfn.XLOOKUP(CR29,ud_organisation_owner[lookupValue],ud_organisation_owner[lookupKey],""))))</f>
        <v/>
      </c>
      <c r="CT29" s="3" t="str">
        <f t="shared" si="6"/>
        <v/>
      </c>
      <c r="CU29" s="3" t="str">
        <f>IF($A29="","",IF((AND($A29="ADD",OR(CT29="",CT29="Local Authority"))),"17",(_xlfn.XLOOKUP(CT29,ud_sub_organisation[lookupValue],ud_sub_organisation[lookupKey],""))))</f>
        <v/>
      </c>
      <c r="CW29" s="3" t="str">
        <f>IF($A29="ADD",IF(NOT(ISBLANK(CV29)),_xlfn.XLOOKUP(CV29,ud_maintenance_organisation[lookupValue],ud_maintenance_organisation[lookupKey],"ERROR"),""), "")</f>
        <v/>
      </c>
      <c r="CX29" s="3" t="str">
        <f t="shared" si="7"/>
        <v/>
      </c>
      <c r="CY29" s="3" t="str">
        <f>IF($A29="","",IF((AND($A29="ADD",OR(CX29="",CX29="Vested Assets"))),"12",(_xlfn.XLOOKUP(CX29,ud_work_category[lookupValue],ud_work_category[lookupKey],""))))</f>
        <v/>
      </c>
      <c r="CZ29" s="7"/>
      <c r="DA29" s="2" t="str">
        <f t="shared" si="8"/>
        <v/>
      </c>
      <c r="DB29" s="2" t="str">
        <f t="shared" si="9"/>
        <v/>
      </c>
      <c r="DC29" s="3" t="str">
        <f t="shared" si="10"/>
        <v/>
      </c>
      <c r="DD29" s="3" t="str">
        <f>IF($A29="","",IF((AND($A29="ADD",OR(DC29="",DC29="Excellent"))),"1",(_xlfn.XLOOKUP(DC29,condition[lookupValue],condition[lookupKey],""))))</f>
        <v/>
      </c>
      <c r="DE29" s="8" t="str">
        <f t="shared" si="11"/>
        <v/>
      </c>
      <c r="DF29" s="9"/>
    </row>
    <row r="30" spans="2:110"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6"/>
      <c r="AS30" s="6"/>
      <c r="AT30" s="6"/>
      <c r="AU30" s="4"/>
      <c r="AV30" s="9"/>
      <c r="AX30" s="3" t="str">
        <f>IF($A30="ADD",IF(NOT(ISBLANK(AW30)),_xlfn.XLOOKUP(AW30,ud_culvert_grate[lookupValue],ud_culvert_grate[lookupKey],"ERROR"),""), "")</f>
        <v/>
      </c>
      <c r="AY30" s="4"/>
      <c r="BA30" s="3" t="str">
        <f>IF($A30="ADD",IF(NOT(ISBLANK(AZ30)),_xlfn.XLOOKUP(AZ30,ud_culvert_grate[lookupValue],ud_culvert_grate[lookupKey],"ERROR"),""), "")</f>
        <v/>
      </c>
      <c r="BD30" s="6"/>
      <c r="BF30" s="3" t="str">
        <f>IF($A30="ADD",IF(NOT(ISBLANK(BE30)),_xlfn.XLOOKUP(BE30,ud_yn_unknown[lookupValue],ud_yn_unknown[lookupKey],"ERROR"),""), "")</f>
        <v/>
      </c>
      <c r="BH30" s="3" t="str">
        <f>IF($A30="ADD",IF(NOT(ISBLANK(BG30)),_xlfn.XLOOKUP(BG30,ud_bed_substrate[lookupValue],ud_bed_substrate[lookupKey],"ERROR"),""), "")</f>
        <v/>
      </c>
      <c r="BJ30" s="3" t="str">
        <f>IF($A30="ADD",IF(NOT(ISBLANK(BI30)),_xlfn.XLOOKUP(BI30,ud_yn_unknown[lookupValue],ud_yn_unknown[lookupKey],"ERROR"),""), "")</f>
        <v/>
      </c>
      <c r="BL30" s="3" t="str">
        <f>IF($A30="ADD",IF(NOT(ISBLANK(BK30)),_xlfn.XLOOKUP(BK30,ud_yn_unknown[lookupValue],ud_yn_unknown[lookupKey],"ERROR"),""), "")</f>
        <v/>
      </c>
      <c r="BN30" s="3" t="str">
        <f>IF($A30="ADD",IF(NOT(ISBLANK(BM30)),_xlfn.XLOOKUP(BM30,ud_culvert_slope[lookupValue],ud_culvert_slope[lookupKey],"ERROR"),""), "")</f>
        <v/>
      </c>
      <c r="BP30" s="3" t="str">
        <f>IF($A30="ADD",IF(NOT(ISBLANK(BO30)),_xlfn.XLOOKUP(BO30,ud_culvert_alignment[lookupValue],ud_culvert_alignment[lookupKey],"ERROR"),""), "")</f>
        <v/>
      </c>
      <c r="BQ30" s="8"/>
      <c r="BS30" s="3" t="str">
        <f>IF($A30="ADD",IF(NOT(ISBLANK(BR30)),_xlfn.XLOOKUP(BR30,ud_carried_function[lookupValue],ud_carried_function[lookupKey],"ERROR"),""), "")</f>
        <v/>
      </c>
      <c r="BT30" s="4"/>
      <c r="BV30" s="3" t="str">
        <f>IF($A30="ADD",IF(NOT(ISBLANK(BU30)),_xlfn.XLOOKUP(BU30,ud_design_loading[lookupValue],ud_design_loading[lookupKey],"ERROR"),""), "")</f>
        <v/>
      </c>
      <c r="BW30" s="4"/>
      <c r="BX30" s="4"/>
      <c r="BY30" s="4"/>
      <c r="CA30" s="3" t="str">
        <f>IF($A30="ADD",IF(NOT(ISBLANK(BZ30)),_xlfn.XLOOKUP(BZ30,maint_type[lookupValue],maint_type[lookupKey],"ERROR"),""), "")</f>
        <v/>
      </c>
      <c r="CD30" s="3" t="str">
        <f>IF($A30="ADD",IF(NOT(ISBLANK(CC30)),_xlfn.XLOOKUP(CC30,ud_access_method[lookupValue],ud_access_method[lookupKey],"ERROR"),""), "")</f>
        <v/>
      </c>
      <c r="CF30" s="8"/>
      <c r="CG30" s="4" t="str">
        <f t="shared" ca="1" si="2"/>
        <v/>
      </c>
      <c r="CH30" s="4"/>
      <c r="CI30" s="3" t="str">
        <f t="shared" si="3"/>
        <v/>
      </c>
      <c r="CJ30" s="3" t="str">
        <f>IF($A30="","",IF((AND($A30="ADD",OR(CI30="",CI30="In Use"))),"5",(_xlfn.XLOOKUP(CI30,ud_asset_status[lookupValue],ud_asset_status[lookupKey],""))))</f>
        <v/>
      </c>
      <c r="CL30" s="3" t="str">
        <f>IF($A30="ADD",IF(NOT(ISBLANK(CK30)),_xlfn.XLOOKUP(CK30,ud_replacement_status[lookupValue],ud_replacement_status[lookupKey],"ERROR"),""), "")</f>
        <v/>
      </c>
      <c r="CM30" s="8"/>
      <c r="CO30" s="3" t="str">
        <f>IF($A30="ADD",IF(NOT(ISBLANK(CN30)),_xlfn.XLOOKUP(CN30,ar_replace_reason[lookupValue],ar_replace_reason[lookupKey],"ERROR"),""), "")</f>
        <v/>
      </c>
      <c r="CP30" s="3" t="str">
        <f t="shared" si="4"/>
        <v/>
      </c>
      <c r="CQ30" s="3" t="str">
        <f>IF($A30="","",IF((AND($A30="ADD",OR(CP30="",CP30="Queenstown-Lakes District Council"))),"70",(_xlfn.XLOOKUP(CP30,ud_organisation_owner[lookupValue],ud_organisation_owner[lookupKey],""))))</f>
        <v/>
      </c>
      <c r="CR30" s="3" t="str">
        <f t="shared" si="5"/>
        <v/>
      </c>
      <c r="CS30" s="3" t="str">
        <f>IF($A30="","",IF((AND($A30="ADD",OR(CR30="",CR30="Queenstown-Lakes District Council"))),"70",(_xlfn.XLOOKUP(CR30,ud_organisation_owner[lookupValue],ud_organisation_owner[lookupKey],""))))</f>
        <v/>
      </c>
      <c r="CT30" s="3" t="str">
        <f t="shared" si="6"/>
        <v/>
      </c>
      <c r="CU30" s="3" t="str">
        <f>IF($A30="","",IF((AND($A30="ADD",OR(CT30="",CT30="Local Authority"))),"17",(_xlfn.XLOOKUP(CT30,ud_sub_organisation[lookupValue],ud_sub_organisation[lookupKey],""))))</f>
        <v/>
      </c>
      <c r="CW30" s="3" t="str">
        <f>IF($A30="ADD",IF(NOT(ISBLANK(CV30)),_xlfn.XLOOKUP(CV30,ud_maintenance_organisation[lookupValue],ud_maintenance_organisation[lookupKey],"ERROR"),""), "")</f>
        <v/>
      </c>
      <c r="CX30" s="3" t="str">
        <f t="shared" si="7"/>
        <v/>
      </c>
      <c r="CY30" s="3" t="str">
        <f>IF($A30="","",IF((AND($A30="ADD",OR(CX30="",CX30="Vested Assets"))),"12",(_xlfn.XLOOKUP(CX30,ud_work_category[lookupValue],ud_work_category[lookupKey],""))))</f>
        <v/>
      </c>
      <c r="CZ30" s="7"/>
      <c r="DA30" s="2" t="str">
        <f t="shared" si="8"/>
        <v/>
      </c>
      <c r="DB30" s="2" t="str">
        <f t="shared" si="9"/>
        <v/>
      </c>
      <c r="DC30" s="3" t="str">
        <f t="shared" si="10"/>
        <v/>
      </c>
      <c r="DD30" s="3" t="str">
        <f>IF($A30="","",IF((AND($A30="ADD",OR(DC30="",DC30="Excellent"))),"1",(_xlfn.XLOOKUP(DC30,condition[lookupValue],condition[lookupKey],""))))</f>
        <v/>
      </c>
      <c r="DE30" s="8" t="str">
        <f t="shared" si="11"/>
        <v/>
      </c>
      <c r="DF30" s="9"/>
    </row>
    <row r="31" spans="2:110"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6"/>
      <c r="AS31" s="6"/>
      <c r="AT31" s="6"/>
      <c r="AU31" s="4"/>
      <c r="AV31" s="9"/>
      <c r="AX31" s="3" t="str">
        <f>IF($A31="ADD",IF(NOT(ISBLANK(AW31)),_xlfn.XLOOKUP(AW31,ud_culvert_grate[lookupValue],ud_culvert_grate[lookupKey],"ERROR"),""), "")</f>
        <v/>
      </c>
      <c r="AY31" s="4"/>
      <c r="BA31" s="3" t="str">
        <f>IF($A31="ADD",IF(NOT(ISBLANK(AZ31)),_xlfn.XLOOKUP(AZ31,ud_culvert_grate[lookupValue],ud_culvert_grate[lookupKey],"ERROR"),""), "")</f>
        <v/>
      </c>
      <c r="BD31" s="6"/>
      <c r="BF31" s="3" t="str">
        <f>IF($A31="ADD",IF(NOT(ISBLANK(BE31)),_xlfn.XLOOKUP(BE31,ud_yn_unknown[lookupValue],ud_yn_unknown[lookupKey],"ERROR"),""), "")</f>
        <v/>
      </c>
      <c r="BH31" s="3" t="str">
        <f>IF($A31="ADD",IF(NOT(ISBLANK(BG31)),_xlfn.XLOOKUP(BG31,ud_bed_substrate[lookupValue],ud_bed_substrate[lookupKey],"ERROR"),""), "")</f>
        <v/>
      </c>
      <c r="BJ31" s="3" t="str">
        <f>IF($A31="ADD",IF(NOT(ISBLANK(BI31)),_xlfn.XLOOKUP(BI31,ud_yn_unknown[lookupValue],ud_yn_unknown[lookupKey],"ERROR"),""), "")</f>
        <v/>
      </c>
      <c r="BL31" s="3" t="str">
        <f>IF($A31="ADD",IF(NOT(ISBLANK(BK31)),_xlfn.XLOOKUP(BK31,ud_yn_unknown[lookupValue],ud_yn_unknown[lookupKey],"ERROR"),""), "")</f>
        <v/>
      </c>
      <c r="BN31" s="3" t="str">
        <f>IF($A31="ADD",IF(NOT(ISBLANK(BM31)),_xlfn.XLOOKUP(BM31,ud_culvert_slope[lookupValue],ud_culvert_slope[lookupKey],"ERROR"),""), "")</f>
        <v/>
      </c>
      <c r="BP31" s="3" t="str">
        <f>IF($A31="ADD",IF(NOT(ISBLANK(BO31)),_xlfn.XLOOKUP(BO31,ud_culvert_alignment[lookupValue],ud_culvert_alignment[lookupKey],"ERROR"),""), "")</f>
        <v/>
      </c>
      <c r="BQ31" s="8"/>
      <c r="BS31" s="3" t="str">
        <f>IF($A31="ADD",IF(NOT(ISBLANK(BR31)),_xlfn.XLOOKUP(BR31,ud_carried_function[lookupValue],ud_carried_function[lookupKey],"ERROR"),""), "")</f>
        <v/>
      </c>
      <c r="BT31" s="4"/>
      <c r="BV31" s="3" t="str">
        <f>IF($A31="ADD",IF(NOT(ISBLANK(BU31)),_xlfn.XLOOKUP(BU31,ud_design_loading[lookupValue],ud_design_loading[lookupKey],"ERROR"),""), "")</f>
        <v/>
      </c>
      <c r="BW31" s="4"/>
      <c r="BX31" s="4"/>
      <c r="BY31" s="4"/>
      <c r="CA31" s="3" t="str">
        <f>IF($A31="ADD",IF(NOT(ISBLANK(BZ31)),_xlfn.XLOOKUP(BZ31,maint_type[lookupValue],maint_type[lookupKey],"ERROR"),""), "")</f>
        <v/>
      </c>
      <c r="CD31" s="3" t="str">
        <f>IF($A31="ADD",IF(NOT(ISBLANK(CC31)),_xlfn.XLOOKUP(CC31,ud_access_method[lookupValue],ud_access_method[lookupKey],"ERROR"),""), "")</f>
        <v/>
      </c>
      <c r="CF31" s="8"/>
      <c r="CG31" s="4" t="str">
        <f t="shared" ca="1" si="2"/>
        <v/>
      </c>
      <c r="CH31" s="4"/>
      <c r="CI31" s="3" t="str">
        <f t="shared" si="3"/>
        <v/>
      </c>
      <c r="CJ31" s="3" t="str">
        <f>IF($A31="","",IF((AND($A31="ADD",OR(CI31="",CI31="In Use"))),"5",(_xlfn.XLOOKUP(CI31,ud_asset_status[lookupValue],ud_asset_status[lookupKey],""))))</f>
        <v/>
      </c>
      <c r="CL31" s="3" t="str">
        <f>IF($A31="ADD",IF(NOT(ISBLANK(CK31)),_xlfn.XLOOKUP(CK31,ud_replacement_status[lookupValue],ud_replacement_status[lookupKey],"ERROR"),""), "")</f>
        <v/>
      </c>
      <c r="CM31" s="8"/>
      <c r="CO31" s="3" t="str">
        <f>IF($A31="ADD",IF(NOT(ISBLANK(CN31)),_xlfn.XLOOKUP(CN31,ar_replace_reason[lookupValue],ar_replace_reason[lookupKey],"ERROR"),""), "")</f>
        <v/>
      </c>
      <c r="CP31" s="3" t="str">
        <f t="shared" si="4"/>
        <v/>
      </c>
      <c r="CQ31" s="3" t="str">
        <f>IF($A31="","",IF((AND($A31="ADD",OR(CP31="",CP31="Queenstown-Lakes District Council"))),"70",(_xlfn.XLOOKUP(CP31,ud_organisation_owner[lookupValue],ud_organisation_owner[lookupKey],""))))</f>
        <v/>
      </c>
      <c r="CR31" s="3" t="str">
        <f t="shared" si="5"/>
        <v/>
      </c>
      <c r="CS31" s="3" t="str">
        <f>IF($A31="","",IF((AND($A31="ADD",OR(CR31="",CR31="Queenstown-Lakes District Council"))),"70",(_xlfn.XLOOKUP(CR31,ud_organisation_owner[lookupValue],ud_organisation_owner[lookupKey],""))))</f>
        <v/>
      </c>
      <c r="CT31" s="3" t="str">
        <f t="shared" si="6"/>
        <v/>
      </c>
      <c r="CU31" s="3" t="str">
        <f>IF($A31="","",IF((AND($A31="ADD",OR(CT31="",CT31="Local Authority"))),"17",(_xlfn.XLOOKUP(CT31,ud_sub_organisation[lookupValue],ud_sub_organisation[lookupKey],""))))</f>
        <v/>
      </c>
      <c r="CW31" s="3" t="str">
        <f>IF($A31="ADD",IF(NOT(ISBLANK(CV31)),_xlfn.XLOOKUP(CV31,ud_maintenance_organisation[lookupValue],ud_maintenance_organisation[lookupKey],"ERROR"),""), "")</f>
        <v/>
      </c>
      <c r="CX31" s="3" t="str">
        <f t="shared" si="7"/>
        <v/>
      </c>
      <c r="CY31" s="3" t="str">
        <f>IF($A31="","",IF((AND($A31="ADD",OR(CX31="",CX31="Vested Assets"))),"12",(_xlfn.XLOOKUP(CX31,ud_work_category[lookupValue],ud_work_category[lookupKey],""))))</f>
        <v/>
      </c>
      <c r="CZ31" s="7"/>
      <c r="DA31" s="2" t="str">
        <f t="shared" si="8"/>
        <v/>
      </c>
      <c r="DB31" s="2" t="str">
        <f t="shared" si="9"/>
        <v/>
      </c>
      <c r="DC31" s="3" t="str">
        <f t="shared" si="10"/>
        <v/>
      </c>
      <c r="DD31" s="3" t="str">
        <f>IF($A31="","",IF((AND($A31="ADD",OR(DC31="",DC31="Excellent"))),"1",(_xlfn.XLOOKUP(DC31,condition[lookupValue],condition[lookupKey],""))))</f>
        <v/>
      </c>
      <c r="DE31" s="8" t="str">
        <f t="shared" si="11"/>
        <v/>
      </c>
      <c r="DF31" s="9"/>
    </row>
    <row r="32" spans="2:110"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6"/>
      <c r="AS32" s="6"/>
      <c r="AT32" s="6"/>
      <c r="AU32" s="4"/>
      <c r="AV32" s="9"/>
      <c r="AX32" s="3" t="str">
        <f>IF($A32="ADD",IF(NOT(ISBLANK(AW32)),_xlfn.XLOOKUP(AW32,ud_culvert_grate[lookupValue],ud_culvert_grate[lookupKey],"ERROR"),""), "")</f>
        <v/>
      </c>
      <c r="AY32" s="4"/>
      <c r="BA32" s="3" t="str">
        <f>IF($A32="ADD",IF(NOT(ISBLANK(AZ32)),_xlfn.XLOOKUP(AZ32,ud_culvert_grate[lookupValue],ud_culvert_grate[lookupKey],"ERROR"),""), "")</f>
        <v/>
      </c>
      <c r="BD32" s="6"/>
      <c r="BF32" s="3" t="str">
        <f>IF($A32="ADD",IF(NOT(ISBLANK(BE32)),_xlfn.XLOOKUP(BE32,ud_yn_unknown[lookupValue],ud_yn_unknown[lookupKey],"ERROR"),""), "")</f>
        <v/>
      </c>
      <c r="BH32" s="3" t="str">
        <f>IF($A32="ADD",IF(NOT(ISBLANK(BG32)),_xlfn.XLOOKUP(BG32,ud_bed_substrate[lookupValue],ud_bed_substrate[lookupKey],"ERROR"),""), "")</f>
        <v/>
      </c>
      <c r="BJ32" s="3" t="str">
        <f>IF($A32="ADD",IF(NOT(ISBLANK(BI32)),_xlfn.XLOOKUP(BI32,ud_yn_unknown[lookupValue],ud_yn_unknown[lookupKey],"ERROR"),""), "")</f>
        <v/>
      </c>
      <c r="BL32" s="3" t="str">
        <f>IF($A32="ADD",IF(NOT(ISBLANK(BK32)),_xlfn.XLOOKUP(BK32,ud_yn_unknown[lookupValue],ud_yn_unknown[lookupKey],"ERROR"),""), "")</f>
        <v/>
      </c>
      <c r="BN32" s="3" t="str">
        <f>IF($A32="ADD",IF(NOT(ISBLANK(BM32)),_xlfn.XLOOKUP(BM32,ud_culvert_slope[lookupValue],ud_culvert_slope[lookupKey],"ERROR"),""), "")</f>
        <v/>
      </c>
      <c r="BP32" s="3" t="str">
        <f>IF($A32="ADD",IF(NOT(ISBLANK(BO32)),_xlfn.XLOOKUP(BO32,ud_culvert_alignment[lookupValue],ud_culvert_alignment[lookupKey],"ERROR"),""), "")</f>
        <v/>
      </c>
      <c r="BQ32" s="8"/>
      <c r="BS32" s="3" t="str">
        <f>IF($A32="ADD",IF(NOT(ISBLANK(BR32)),_xlfn.XLOOKUP(BR32,ud_carried_function[lookupValue],ud_carried_function[lookupKey],"ERROR"),""), "")</f>
        <v/>
      </c>
      <c r="BT32" s="4"/>
      <c r="BV32" s="3" t="str">
        <f>IF($A32="ADD",IF(NOT(ISBLANK(BU32)),_xlfn.XLOOKUP(BU32,ud_design_loading[lookupValue],ud_design_loading[lookupKey],"ERROR"),""), "")</f>
        <v/>
      </c>
      <c r="BW32" s="4"/>
      <c r="BX32" s="4"/>
      <c r="BY32" s="4"/>
      <c r="CA32" s="3" t="str">
        <f>IF($A32="ADD",IF(NOT(ISBLANK(BZ32)),_xlfn.XLOOKUP(BZ32,maint_type[lookupValue],maint_type[lookupKey],"ERROR"),""), "")</f>
        <v/>
      </c>
      <c r="CD32" s="3" t="str">
        <f>IF($A32="ADD",IF(NOT(ISBLANK(CC32)),_xlfn.XLOOKUP(CC32,ud_access_method[lookupValue],ud_access_method[lookupKey],"ERROR"),""), "")</f>
        <v/>
      </c>
      <c r="CF32" s="8"/>
      <c r="CG32" s="4" t="str">
        <f t="shared" ca="1" si="2"/>
        <v/>
      </c>
      <c r="CH32" s="4"/>
      <c r="CI32" s="3" t="str">
        <f t="shared" si="3"/>
        <v/>
      </c>
      <c r="CJ32" s="3" t="str">
        <f>IF($A32="","",IF((AND($A32="ADD",OR(CI32="",CI32="In Use"))),"5",(_xlfn.XLOOKUP(CI32,ud_asset_status[lookupValue],ud_asset_status[lookupKey],""))))</f>
        <v/>
      </c>
      <c r="CL32" s="3" t="str">
        <f>IF($A32="ADD",IF(NOT(ISBLANK(CK32)),_xlfn.XLOOKUP(CK32,ud_replacement_status[lookupValue],ud_replacement_status[lookupKey],"ERROR"),""), "")</f>
        <v/>
      </c>
      <c r="CM32" s="8"/>
      <c r="CO32" s="3" t="str">
        <f>IF($A32="ADD",IF(NOT(ISBLANK(CN32)),_xlfn.XLOOKUP(CN32,ar_replace_reason[lookupValue],ar_replace_reason[lookupKey],"ERROR"),""), "")</f>
        <v/>
      </c>
      <c r="CP32" s="3" t="str">
        <f t="shared" si="4"/>
        <v/>
      </c>
      <c r="CQ32" s="3" t="str">
        <f>IF($A32="","",IF((AND($A32="ADD",OR(CP32="",CP32="Queenstown-Lakes District Council"))),"70",(_xlfn.XLOOKUP(CP32,ud_organisation_owner[lookupValue],ud_organisation_owner[lookupKey],""))))</f>
        <v/>
      </c>
      <c r="CR32" s="3" t="str">
        <f t="shared" si="5"/>
        <v/>
      </c>
      <c r="CS32" s="3" t="str">
        <f>IF($A32="","",IF((AND($A32="ADD",OR(CR32="",CR32="Queenstown-Lakes District Council"))),"70",(_xlfn.XLOOKUP(CR32,ud_organisation_owner[lookupValue],ud_organisation_owner[lookupKey],""))))</f>
        <v/>
      </c>
      <c r="CT32" s="3" t="str">
        <f t="shared" si="6"/>
        <v/>
      </c>
      <c r="CU32" s="3" t="str">
        <f>IF($A32="","",IF((AND($A32="ADD",OR(CT32="",CT32="Local Authority"))),"17",(_xlfn.XLOOKUP(CT32,ud_sub_organisation[lookupValue],ud_sub_organisation[lookupKey],""))))</f>
        <v/>
      </c>
      <c r="CW32" s="3" t="str">
        <f>IF($A32="ADD",IF(NOT(ISBLANK(CV32)),_xlfn.XLOOKUP(CV32,ud_maintenance_organisation[lookupValue],ud_maintenance_organisation[lookupKey],"ERROR"),""), "")</f>
        <v/>
      </c>
      <c r="CX32" s="3" t="str">
        <f t="shared" si="7"/>
        <v/>
      </c>
      <c r="CY32" s="3" t="str">
        <f>IF($A32="","",IF((AND($A32="ADD",OR(CX32="",CX32="Vested Assets"))),"12",(_xlfn.XLOOKUP(CX32,ud_work_category[lookupValue],ud_work_category[lookupKey],""))))</f>
        <v/>
      </c>
      <c r="CZ32" s="7"/>
      <c r="DA32" s="2" t="str">
        <f t="shared" si="8"/>
        <v/>
      </c>
      <c r="DB32" s="2" t="str">
        <f t="shared" si="9"/>
        <v/>
      </c>
      <c r="DC32" s="3" t="str">
        <f t="shared" si="10"/>
        <v/>
      </c>
      <c r="DD32" s="3" t="str">
        <f>IF($A32="","",IF((AND($A32="ADD",OR(DC32="",DC32="Excellent"))),"1",(_xlfn.XLOOKUP(DC32,condition[lookupValue],condition[lookupKey],""))))</f>
        <v/>
      </c>
      <c r="DE32" s="8" t="str">
        <f t="shared" si="11"/>
        <v/>
      </c>
      <c r="DF32" s="9"/>
    </row>
    <row r="33" spans="2:110"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6"/>
      <c r="AS33" s="6"/>
      <c r="AT33" s="6"/>
      <c r="AU33" s="4"/>
      <c r="AV33" s="9"/>
      <c r="AX33" s="3" t="str">
        <f>IF($A33="ADD",IF(NOT(ISBLANK(AW33)),_xlfn.XLOOKUP(AW33,ud_culvert_grate[lookupValue],ud_culvert_grate[lookupKey],"ERROR"),""), "")</f>
        <v/>
      </c>
      <c r="AY33" s="4"/>
      <c r="BA33" s="3" t="str">
        <f>IF($A33="ADD",IF(NOT(ISBLANK(AZ33)),_xlfn.XLOOKUP(AZ33,ud_culvert_grate[lookupValue],ud_culvert_grate[lookupKey],"ERROR"),""), "")</f>
        <v/>
      </c>
      <c r="BD33" s="6"/>
      <c r="BF33" s="3" t="str">
        <f>IF($A33="ADD",IF(NOT(ISBLANK(BE33)),_xlfn.XLOOKUP(BE33,ud_yn_unknown[lookupValue],ud_yn_unknown[lookupKey],"ERROR"),""), "")</f>
        <v/>
      </c>
      <c r="BH33" s="3" t="str">
        <f>IF($A33="ADD",IF(NOT(ISBLANK(BG33)),_xlfn.XLOOKUP(BG33,ud_bed_substrate[lookupValue],ud_bed_substrate[lookupKey],"ERROR"),""), "")</f>
        <v/>
      </c>
      <c r="BJ33" s="3" t="str">
        <f>IF($A33="ADD",IF(NOT(ISBLANK(BI33)),_xlfn.XLOOKUP(BI33,ud_yn_unknown[lookupValue],ud_yn_unknown[lookupKey],"ERROR"),""), "")</f>
        <v/>
      </c>
      <c r="BL33" s="3" t="str">
        <f>IF($A33="ADD",IF(NOT(ISBLANK(BK33)),_xlfn.XLOOKUP(BK33,ud_yn_unknown[lookupValue],ud_yn_unknown[lookupKey],"ERROR"),""), "")</f>
        <v/>
      </c>
      <c r="BN33" s="3" t="str">
        <f>IF($A33="ADD",IF(NOT(ISBLANK(BM33)),_xlfn.XLOOKUP(BM33,ud_culvert_slope[lookupValue],ud_culvert_slope[lookupKey],"ERROR"),""), "")</f>
        <v/>
      </c>
      <c r="BP33" s="3" t="str">
        <f>IF($A33="ADD",IF(NOT(ISBLANK(BO33)),_xlfn.XLOOKUP(BO33,ud_culvert_alignment[lookupValue],ud_culvert_alignment[lookupKey],"ERROR"),""), "")</f>
        <v/>
      </c>
      <c r="BQ33" s="8"/>
      <c r="BS33" s="3" t="str">
        <f>IF($A33="ADD",IF(NOT(ISBLANK(BR33)),_xlfn.XLOOKUP(BR33,ud_carried_function[lookupValue],ud_carried_function[lookupKey],"ERROR"),""), "")</f>
        <v/>
      </c>
      <c r="BT33" s="4"/>
      <c r="BV33" s="3" t="str">
        <f>IF($A33="ADD",IF(NOT(ISBLANK(BU33)),_xlfn.XLOOKUP(BU33,ud_design_loading[lookupValue],ud_design_loading[lookupKey],"ERROR"),""), "")</f>
        <v/>
      </c>
      <c r="BW33" s="4"/>
      <c r="BX33" s="4"/>
      <c r="BY33" s="4"/>
      <c r="CA33" s="3" t="str">
        <f>IF($A33="ADD",IF(NOT(ISBLANK(BZ33)),_xlfn.XLOOKUP(BZ33,maint_type[lookupValue],maint_type[lookupKey],"ERROR"),""), "")</f>
        <v/>
      </c>
      <c r="CD33" s="3" t="str">
        <f>IF($A33="ADD",IF(NOT(ISBLANK(CC33)),_xlfn.XLOOKUP(CC33,ud_access_method[lookupValue],ud_access_method[lookupKey],"ERROR"),""), "")</f>
        <v/>
      </c>
      <c r="CF33" s="8"/>
      <c r="CG33" s="4" t="str">
        <f t="shared" ca="1" si="2"/>
        <v/>
      </c>
      <c r="CH33" s="4"/>
      <c r="CI33" s="3" t="str">
        <f t="shared" si="3"/>
        <v/>
      </c>
      <c r="CJ33" s="3" t="str">
        <f>IF($A33="","",IF((AND($A33="ADD",OR(CI33="",CI33="In Use"))),"5",(_xlfn.XLOOKUP(CI33,ud_asset_status[lookupValue],ud_asset_status[lookupKey],""))))</f>
        <v/>
      </c>
      <c r="CL33" s="3" t="str">
        <f>IF($A33="ADD",IF(NOT(ISBLANK(CK33)),_xlfn.XLOOKUP(CK33,ud_replacement_status[lookupValue],ud_replacement_status[lookupKey],"ERROR"),""), "")</f>
        <v/>
      </c>
      <c r="CM33" s="8"/>
      <c r="CO33" s="3" t="str">
        <f>IF($A33="ADD",IF(NOT(ISBLANK(CN33)),_xlfn.XLOOKUP(CN33,ar_replace_reason[lookupValue],ar_replace_reason[lookupKey],"ERROR"),""), "")</f>
        <v/>
      </c>
      <c r="CP33" s="3" t="str">
        <f t="shared" si="4"/>
        <v/>
      </c>
      <c r="CQ33" s="3" t="str">
        <f>IF($A33="","",IF((AND($A33="ADD",OR(CP33="",CP33="Queenstown-Lakes District Council"))),"70",(_xlfn.XLOOKUP(CP33,ud_organisation_owner[lookupValue],ud_organisation_owner[lookupKey],""))))</f>
        <v/>
      </c>
      <c r="CR33" s="3" t="str">
        <f t="shared" si="5"/>
        <v/>
      </c>
      <c r="CS33" s="3" t="str">
        <f>IF($A33="","",IF((AND($A33="ADD",OR(CR33="",CR33="Queenstown-Lakes District Council"))),"70",(_xlfn.XLOOKUP(CR33,ud_organisation_owner[lookupValue],ud_organisation_owner[lookupKey],""))))</f>
        <v/>
      </c>
      <c r="CT33" s="3" t="str">
        <f t="shared" si="6"/>
        <v/>
      </c>
      <c r="CU33" s="3" t="str">
        <f>IF($A33="","",IF((AND($A33="ADD",OR(CT33="",CT33="Local Authority"))),"17",(_xlfn.XLOOKUP(CT33,ud_sub_organisation[lookupValue],ud_sub_organisation[lookupKey],""))))</f>
        <v/>
      </c>
      <c r="CW33" s="3" t="str">
        <f>IF($A33="ADD",IF(NOT(ISBLANK(CV33)),_xlfn.XLOOKUP(CV33,ud_maintenance_organisation[lookupValue],ud_maintenance_organisation[lookupKey],"ERROR"),""), "")</f>
        <v/>
      </c>
      <c r="CX33" s="3" t="str">
        <f t="shared" si="7"/>
        <v/>
      </c>
      <c r="CY33" s="3" t="str">
        <f>IF($A33="","",IF((AND($A33="ADD",OR(CX33="",CX33="Vested Assets"))),"12",(_xlfn.XLOOKUP(CX33,ud_work_category[lookupValue],ud_work_category[lookupKey],""))))</f>
        <v/>
      </c>
      <c r="CZ33" s="7"/>
      <c r="DA33" s="2" t="str">
        <f t="shared" si="8"/>
        <v/>
      </c>
      <c r="DB33" s="2" t="str">
        <f t="shared" si="9"/>
        <v/>
      </c>
      <c r="DC33" s="3" t="str">
        <f t="shared" si="10"/>
        <v/>
      </c>
      <c r="DD33" s="3" t="str">
        <f>IF($A33="","",IF((AND($A33="ADD",OR(DC33="",DC33="Excellent"))),"1",(_xlfn.XLOOKUP(DC33,condition[lookupValue],condition[lookupKey],""))))</f>
        <v/>
      </c>
      <c r="DE33" s="8" t="str">
        <f t="shared" si="11"/>
        <v/>
      </c>
      <c r="DF33" s="9"/>
    </row>
    <row r="34" spans="2:110"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6"/>
      <c r="AS34" s="6"/>
      <c r="AT34" s="6"/>
      <c r="AU34" s="4"/>
      <c r="AV34" s="9"/>
      <c r="AX34" s="3" t="str">
        <f>IF($A34="ADD",IF(NOT(ISBLANK(AW34)),_xlfn.XLOOKUP(AW34,ud_culvert_grate[lookupValue],ud_culvert_grate[lookupKey],"ERROR"),""), "")</f>
        <v/>
      </c>
      <c r="AY34" s="4"/>
      <c r="BA34" s="3" t="str">
        <f>IF($A34="ADD",IF(NOT(ISBLANK(AZ34)),_xlfn.XLOOKUP(AZ34,ud_culvert_grate[lookupValue],ud_culvert_grate[lookupKey],"ERROR"),""), "")</f>
        <v/>
      </c>
      <c r="BD34" s="6"/>
      <c r="BF34" s="3" t="str">
        <f>IF($A34="ADD",IF(NOT(ISBLANK(BE34)),_xlfn.XLOOKUP(BE34,ud_yn_unknown[lookupValue],ud_yn_unknown[lookupKey],"ERROR"),""), "")</f>
        <v/>
      </c>
      <c r="BH34" s="3" t="str">
        <f>IF($A34="ADD",IF(NOT(ISBLANK(BG34)),_xlfn.XLOOKUP(BG34,ud_bed_substrate[lookupValue],ud_bed_substrate[lookupKey],"ERROR"),""), "")</f>
        <v/>
      </c>
      <c r="BJ34" s="3" t="str">
        <f>IF($A34="ADD",IF(NOT(ISBLANK(BI34)),_xlfn.XLOOKUP(BI34,ud_yn_unknown[lookupValue],ud_yn_unknown[lookupKey],"ERROR"),""), "")</f>
        <v/>
      </c>
      <c r="BL34" s="3" t="str">
        <f>IF($A34="ADD",IF(NOT(ISBLANK(BK34)),_xlfn.XLOOKUP(BK34,ud_yn_unknown[lookupValue],ud_yn_unknown[lookupKey],"ERROR"),""), "")</f>
        <v/>
      </c>
      <c r="BN34" s="3" t="str">
        <f>IF($A34="ADD",IF(NOT(ISBLANK(BM34)),_xlfn.XLOOKUP(BM34,ud_culvert_slope[lookupValue],ud_culvert_slope[lookupKey],"ERROR"),""), "")</f>
        <v/>
      </c>
      <c r="BP34" s="3" t="str">
        <f>IF($A34="ADD",IF(NOT(ISBLANK(BO34)),_xlfn.XLOOKUP(BO34,ud_culvert_alignment[lookupValue],ud_culvert_alignment[lookupKey],"ERROR"),""), "")</f>
        <v/>
      </c>
      <c r="BQ34" s="8"/>
      <c r="BS34" s="3" t="str">
        <f>IF($A34="ADD",IF(NOT(ISBLANK(BR34)),_xlfn.XLOOKUP(BR34,ud_carried_function[lookupValue],ud_carried_function[lookupKey],"ERROR"),""), "")</f>
        <v/>
      </c>
      <c r="BT34" s="4"/>
      <c r="BV34" s="3" t="str">
        <f>IF($A34="ADD",IF(NOT(ISBLANK(BU34)),_xlfn.XLOOKUP(BU34,ud_design_loading[lookupValue],ud_design_loading[lookupKey],"ERROR"),""), "")</f>
        <v/>
      </c>
      <c r="BW34" s="4"/>
      <c r="BX34" s="4"/>
      <c r="BY34" s="4"/>
      <c r="CA34" s="3" t="str">
        <f>IF($A34="ADD",IF(NOT(ISBLANK(BZ34)),_xlfn.XLOOKUP(BZ34,maint_type[lookupValue],maint_type[lookupKey],"ERROR"),""), "")</f>
        <v/>
      </c>
      <c r="CD34" s="3" t="str">
        <f>IF($A34="ADD",IF(NOT(ISBLANK(CC34)),_xlfn.XLOOKUP(CC34,ud_access_method[lookupValue],ud_access_method[lookupKey],"ERROR"),""), "")</f>
        <v/>
      </c>
      <c r="CF34" s="8"/>
      <c r="CG34" s="4" t="str">
        <f t="shared" ca="1" si="2"/>
        <v/>
      </c>
      <c r="CH34" s="4"/>
      <c r="CI34" s="3" t="str">
        <f t="shared" si="3"/>
        <v/>
      </c>
      <c r="CJ34" s="3" t="str">
        <f>IF($A34="","",IF((AND($A34="ADD",OR(CI34="",CI34="In Use"))),"5",(_xlfn.XLOOKUP(CI34,ud_asset_status[lookupValue],ud_asset_status[lookupKey],""))))</f>
        <v/>
      </c>
      <c r="CL34" s="3" t="str">
        <f>IF($A34="ADD",IF(NOT(ISBLANK(CK34)),_xlfn.XLOOKUP(CK34,ud_replacement_status[lookupValue],ud_replacement_status[lookupKey],"ERROR"),""), "")</f>
        <v/>
      </c>
      <c r="CM34" s="8"/>
      <c r="CO34" s="3" t="str">
        <f>IF($A34="ADD",IF(NOT(ISBLANK(CN34)),_xlfn.XLOOKUP(CN34,ar_replace_reason[lookupValue],ar_replace_reason[lookupKey],"ERROR"),""), "")</f>
        <v/>
      </c>
      <c r="CP34" s="3" t="str">
        <f t="shared" si="4"/>
        <v/>
      </c>
      <c r="CQ34" s="3" t="str">
        <f>IF($A34="","",IF((AND($A34="ADD",OR(CP34="",CP34="Queenstown-Lakes District Council"))),"70",(_xlfn.XLOOKUP(CP34,ud_organisation_owner[lookupValue],ud_organisation_owner[lookupKey],""))))</f>
        <v/>
      </c>
      <c r="CR34" s="3" t="str">
        <f t="shared" si="5"/>
        <v/>
      </c>
      <c r="CS34" s="3" t="str">
        <f>IF($A34="","",IF((AND($A34="ADD",OR(CR34="",CR34="Queenstown-Lakes District Council"))),"70",(_xlfn.XLOOKUP(CR34,ud_organisation_owner[lookupValue],ud_organisation_owner[lookupKey],""))))</f>
        <v/>
      </c>
      <c r="CT34" s="3" t="str">
        <f t="shared" si="6"/>
        <v/>
      </c>
      <c r="CU34" s="3" t="str">
        <f>IF($A34="","",IF((AND($A34="ADD",OR(CT34="",CT34="Local Authority"))),"17",(_xlfn.XLOOKUP(CT34,ud_sub_organisation[lookupValue],ud_sub_organisation[lookupKey],""))))</f>
        <v/>
      </c>
      <c r="CW34" s="3" t="str">
        <f>IF($A34="ADD",IF(NOT(ISBLANK(CV34)),_xlfn.XLOOKUP(CV34,ud_maintenance_organisation[lookupValue],ud_maintenance_organisation[lookupKey],"ERROR"),""), "")</f>
        <v/>
      </c>
      <c r="CX34" s="3" t="str">
        <f t="shared" si="7"/>
        <v/>
      </c>
      <c r="CY34" s="3" t="str">
        <f>IF($A34="","",IF((AND($A34="ADD",OR(CX34="",CX34="Vested Assets"))),"12",(_xlfn.XLOOKUP(CX34,ud_work_category[lookupValue],ud_work_category[lookupKey],""))))</f>
        <v/>
      </c>
      <c r="CZ34" s="7"/>
      <c r="DA34" s="2" t="str">
        <f t="shared" si="8"/>
        <v/>
      </c>
      <c r="DB34" s="2" t="str">
        <f t="shared" si="9"/>
        <v/>
      </c>
      <c r="DC34" s="3" t="str">
        <f t="shared" si="10"/>
        <v/>
      </c>
      <c r="DD34" s="3" t="str">
        <f>IF($A34="","",IF((AND($A34="ADD",OR(DC34="",DC34="Excellent"))),"1",(_xlfn.XLOOKUP(DC34,condition[lookupValue],condition[lookupKey],""))))</f>
        <v/>
      </c>
      <c r="DE34" s="8" t="str">
        <f t="shared" si="11"/>
        <v/>
      </c>
      <c r="DF34" s="9"/>
    </row>
    <row r="35" spans="2:110"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6"/>
      <c r="AS35" s="6"/>
      <c r="AT35" s="6"/>
      <c r="AU35" s="4"/>
      <c r="AV35" s="9"/>
      <c r="AX35" s="3" t="str">
        <f>IF($A35="ADD",IF(NOT(ISBLANK(AW35)),_xlfn.XLOOKUP(AW35,ud_culvert_grate[lookupValue],ud_culvert_grate[lookupKey],"ERROR"),""), "")</f>
        <v/>
      </c>
      <c r="AY35" s="4"/>
      <c r="BA35" s="3" t="str">
        <f>IF($A35="ADD",IF(NOT(ISBLANK(AZ35)),_xlfn.XLOOKUP(AZ35,ud_culvert_grate[lookupValue],ud_culvert_grate[lookupKey],"ERROR"),""), "")</f>
        <v/>
      </c>
      <c r="BD35" s="6"/>
      <c r="BF35" s="3" t="str">
        <f>IF($A35="ADD",IF(NOT(ISBLANK(BE35)),_xlfn.XLOOKUP(BE35,ud_yn_unknown[lookupValue],ud_yn_unknown[lookupKey],"ERROR"),""), "")</f>
        <v/>
      </c>
      <c r="BH35" s="3" t="str">
        <f>IF($A35="ADD",IF(NOT(ISBLANK(BG35)),_xlfn.XLOOKUP(BG35,ud_bed_substrate[lookupValue],ud_bed_substrate[lookupKey],"ERROR"),""), "")</f>
        <v/>
      </c>
      <c r="BJ35" s="3" t="str">
        <f>IF($A35="ADD",IF(NOT(ISBLANK(BI35)),_xlfn.XLOOKUP(BI35,ud_yn_unknown[lookupValue],ud_yn_unknown[lookupKey],"ERROR"),""), "")</f>
        <v/>
      </c>
      <c r="BL35" s="3" t="str">
        <f>IF($A35="ADD",IF(NOT(ISBLANK(BK35)),_xlfn.XLOOKUP(BK35,ud_yn_unknown[lookupValue],ud_yn_unknown[lookupKey],"ERROR"),""), "")</f>
        <v/>
      </c>
      <c r="BN35" s="3" t="str">
        <f>IF($A35="ADD",IF(NOT(ISBLANK(BM35)),_xlfn.XLOOKUP(BM35,ud_culvert_slope[lookupValue],ud_culvert_slope[lookupKey],"ERROR"),""), "")</f>
        <v/>
      </c>
      <c r="BP35" s="3" t="str">
        <f>IF($A35="ADD",IF(NOT(ISBLANK(BO35)),_xlfn.XLOOKUP(BO35,ud_culvert_alignment[lookupValue],ud_culvert_alignment[lookupKey],"ERROR"),""), "")</f>
        <v/>
      </c>
      <c r="BQ35" s="8"/>
      <c r="BS35" s="3" t="str">
        <f>IF($A35="ADD",IF(NOT(ISBLANK(BR35)),_xlfn.XLOOKUP(BR35,ud_carried_function[lookupValue],ud_carried_function[lookupKey],"ERROR"),""), "")</f>
        <v/>
      </c>
      <c r="BT35" s="4"/>
      <c r="BV35" s="3" t="str">
        <f>IF($A35="ADD",IF(NOT(ISBLANK(BU35)),_xlfn.XLOOKUP(BU35,ud_design_loading[lookupValue],ud_design_loading[lookupKey],"ERROR"),""), "")</f>
        <v/>
      </c>
      <c r="BW35" s="4"/>
      <c r="BX35" s="4"/>
      <c r="BY35" s="4"/>
      <c r="CA35" s="3" t="str">
        <f>IF($A35="ADD",IF(NOT(ISBLANK(BZ35)),_xlfn.XLOOKUP(BZ35,maint_type[lookupValue],maint_type[lookupKey],"ERROR"),""), "")</f>
        <v/>
      </c>
      <c r="CD35" s="3" t="str">
        <f>IF($A35="ADD",IF(NOT(ISBLANK(CC35)),_xlfn.XLOOKUP(CC35,ud_access_method[lookupValue],ud_access_method[lookupKey],"ERROR"),""), "")</f>
        <v/>
      </c>
      <c r="CF35" s="8"/>
      <c r="CG35" s="4" t="str">
        <f t="shared" ca="1" si="2"/>
        <v/>
      </c>
      <c r="CH35" s="4"/>
      <c r="CI35" s="3" t="str">
        <f t="shared" si="3"/>
        <v/>
      </c>
      <c r="CJ35" s="3" t="str">
        <f>IF($A35="","",IF((AND($A35="ADD",OR(CI35="",CI35="In Use"))),"5",(_xlfn.XLOOKUP(CI35,ud_asset_status[lookupValue],ud_asset_status[lookupKey],""))))</f>
        <v/>
      </c>
      <c r="CL35" s="3" t="str">
        <f>IF($A35="ADD",IF(NOT(ISBLANK(CK35)),_xlfn.XLOOKUP(CK35,ud_replacement_status[lookupValue],ud_replacement_status[lookupKey],"ERROR"),""), "")</f>
        <v/>
      </c>
      <c r="CM35" s="8"/>
      <c r="CO35" s="3" t="str">
        <f>IF($A35="ADD",IF(NOT(ISBLANK(CN35)),_xlfn.XLOOKUP(CN35,ar_replace_reason[lookupValue],ar_replace_reason[lookupKey],"ERROR"),""), "")</f>
        <v/>
      </c>
      <c r="CP35" s="3" t="str">
        <f t="shared" si="4"/>
        <v/>
      </c>
      <c r="CQ35" s="3" t="str">
        <f>IF($A35="","",IF((AND($A35="ADD",OR(CP35="",CP35="Queenstown-Lakes District Council"))),"70",(_xlfn.XLOOKUP(CP35,ud_organisation_owner[lookupValue],ud_organisation_owner[lookupKey],""))))</f>
        <v/>
      </c>
      <c r="CR35" s="3" t="str">
        <f t="shared" si="5"/>
        <v/>
      </c>
      <c r="CS35" s="3" t="str">
        <f>IF($A35="","",IF((AND($A35="ADD",OR(CR35="",CR35="Queenstown-Lakes District Council"))),"70",(_xlfn.XLOOKUP(CR35,ud_organisation_owner[lookupValue],ud_organisation_owner[lookupKey],""))))</f>
        <v/>
      </c>
      <c r="CT35" s="3" t="str">
        <f t="shared" si="6"/>
        <v/>
      </c>
      <c r="CU35" s="3" t="str">
        <f>IF($A35="","",IF((AND($A35="ADD",OR(CT35="",CT35="Local Authority"))),"17",(_xlfn.XLOOKUP(CT35,ud_sub_organisation[lookupValue],ud_sub_organisation[lookupKey],""))))</f>
        <v/>
      </c>
      <c r="CW35" s="3" t="str">
        <f>IF($A35="ADD",IF(NOT(ISBLANK(CV35)),_xlfn.XLOOKUP(CV35,ud_maintenance_organisation[lookupValue],ud_maintenance_organisation[lookupKey],"ERROR"),""), "")</f>
        <v/>
      </c>
      <c r="CX35" s="3" t="str">
        <f t="shared" si="7"/>
        <v/>
      </c>
      <c r="CY35" s="3" t="str">
        <f>IF($A35="","",IF((AND($A35="ADD",OR(CX35="",CX35="Vested Assets"))),"12",(_xlfn.XLOOKUP(CX35,ud_work_category[lookupValue],ud_work_category[lookupKey],""))))</f>
        <v/>
      </c>
      <c r="CZ35" s="7"/>
      <c r="DA35" s="2" t="str">
        <f t="shared" si="8"/>
        <v/>
      </c>
      <c r="DB35" s="2" t="str">
        <f t="shared" si="9"/>
        <v/>
      </c>
      <c r="DC35" s="3" t="str">
        <f t="shared" si="10"/>
        <v/>
      </c>
      <c r="DD35" s="3" t="str">
        <f>IF($A35="","",IF((AND($A35="ADD",OR(DC35="",DC35="Excellent"))),"1",(_xlfn.XLOOKUP(DC35,condition[lookupValue],condition[lookupKey],""))))</f>
        <v/>
      </c>
      <c r="DE35" s="8" t="str">
        <f t="shared" si="11"/>
        <v/>
      </c>
      <c r="DF35" s="9"/>
    </row>
    <row r="36" spans="2:110"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6"/>
      <c r="AS36" s="6"/>
      <c r="AT36" s="6"/>
      <c r="AU36" s="4"/>
      <c r="AV36" s="9"/>
      <c r="AX36" s="3" t="str">
        <f>IF($A36="ADD",IF(NOT(ISBLANK(AW36)),_xlfn.XLOOKUP(AW36,ud_culvert_grate[lookupValue],ud_culvert_grate[lookupKey],"ERROR"),""), "")</f>
        <v/>
      </c>
      <c r="AY36" s="4"/>
      <c r="BA36" s="3" t="str">
        <f>IF($A36="ADD",IF(NOT(ISBLANK(AZ36)),_xlfn.XLOOKUP(AZ36,ud_culvert_grate[lookupValue],ud_culvert_grate[lookupKey],"ERROR"),""), "")</f>
        <v/>
      </c>
      <c r="BD36" s="6"/>
      <c r="BF36" s="3" t="str">
        <f>IF($A36="ADD",IF(NOT(ISBLANK(BE36)),_xlfn.XLOOKUP(BE36,ud_yn_unknown[lookupValue],ud_yn_unknown[lookupKey],"ERROR"),""), "")</f>
        <v/>
      </c>
      <c r="BH36" s="3" t="str">
        <f>IF($A36="ADD",IF(NOT(ISBLANK(BG36)),_xlfn.XLOOKUP(BG36,ud_bed_substrate[lookupValue],ud_bed_substrate[lookupKey],"ERROR"),""), "")</f>
        <v/>
      </c>
      <c r="BJ36" s="3" t="str">
        <f>IF($A36="ADD",IF(NOT(ISBLANK(BI36)),_xlfn.XLOOKUP(BI36,ud_yn_unknown[lookupValue],ud_yn_unknown[lookupKey],"ERROR"),""), "")</f>
        <v/>
      </c>
      <c r="BL36" s="3" t="str">
        <f>IF($A36="ADD",IF(NOT(ISBLANK(BK36)),_xlfn.XLOOKUP(BK36,ud_yn_unknown[lookupValue],ud_yn_unknown[lookupKey],"ERROR"),""), "")</f>
        <v/>
      </c>
      <c r="BN36" s="3" t="str">
        <f>IF($A36="ADD",IF(NOT(ISBLANK(BM36)),_xlfn.XLOOKUP(BM36,ud_culvert_slope[lookupValue],ud_culvert_slope[lookupKey],"ERROR"),""), "")</f>
        <v/>
      </c>
      <c r="BP36" s="3" t="str">
        <f>IF($A36="ADD",IF(NOT(ISBLANK(BO36)),_xlfn.XLOOKUP(BO36,ud_culvert_alignment[lookupValue],ud_culvert_alignment[lookupKey],"ERROR"),""), "")</f>
        <v/>
      </c>
      <c r="BQ36" s="8"/>
      <c r="BS36" s="3" t="str">
        <f>IF($A36="ADD",IF(NOT(ISBLANK(BR36)),_xlfn.XLOOKUP(BR36,ud_carried_function[lookupValue],ud_carried_function[lookupKey],"ERROR"),""), "")</f>
        <v/>
      </c>
      <c r="BT36" s="4"/>
      <c r="BV36" s="3" t="str">
        <f>IF($A36="ADD",IF(NOT(ISBLANK(BU36)),_xlfn.XLOOKUP(BU36,ud_design_loading[lookupValue],ud_design_loading[lookupKey],"ERROR"),""), "")</f>
        <v/>
      </c>
      <c r="BW36" s="4"/>
      <c r="BX36" s="4"/>
      <c r="BY36" s="4"/>
      <c r="CA36" s="3" t="str">
        <f>IF($A36="ADD",IF(NOT(ISBLANK(BZ36)),_xlfn.XLOOKUP(BZ36,maint_type[lookupValue],maint_type[lookupKey],"ERROR"),""), "")</f>
        <v/>
      </c>
      <c r="CD36" s="3" t="str">
        <f>IF($A36="ADD",IF(NOT(ISBLANK(CC36)),_xlfn.XLOOKUP(CC36,ud_access_method[lookupValue],ud_access_method[lookupKey],"ERROR"),""), "")</f>
        <v/>
      </c>
      <c r="CF36" s="8"/>
      <c r="CG36" s="4" t="str">
        <f t="shared" ca="1" si="2"/>
        <v/>
      </c>
      <c r="CH36" s="4"/>
      <c r="CI36" s="3" t="str">
        <f t="shared" si="3"/>
        <v/>
      </c>
      <c r="CJ36" s="3" t="str">
        <f>IF($A36="","",IF((AND($A36="ADD",OR(CI36="",CI36="In Use"))),"5",(_xlfn.XLOOKUP(CI36,ud_asset_status[lookupValue],ud_asset_status[lookupKey],""))))</f>
        <v/>
      </c>
      <c r="CL36" s="3" t="str">
        <f>IF($A36="ADD",IF(NOT(ISBLANK(CK36)),_xlfn.XLOOKUP(CK36,ud_replacement_status[lookupValue],ud_replacement_status[lookupKey],"ERROR"),""), "")</f>
        <v/>
      </c>
      <c r="CM36" s="8"/>
      <c r="CO36" s="3" t="str">
        <f>IF($A36="ADD",IF(NOT(ISBLANK(CN36)),_xlfn.XLOOKUP(CN36,ar_replace_reason[lookupValue],ar_replace_reason[lookupKey],"ERROR"),""), "")</f>
        <v/>
      </c>
      <c r="CP36" s="3" t="str">
        <f t="shared" si="4"/>
        <v/>
      </c>
      <c r="CQ36" s="3" t="str">
        <f>IF($A36="","",IF((AND($A36="ADD",OR(CP36="",CP36="Queenstown-Lakes District Council"))),"70",(_xlfn.XLOOKUP(CP36,ud_organisation_owner[lookupValue],ud_organisation_owner[lookupKey],""))))</f>
        <v/>
      </c>
      <c r="CR36" s="3" t="str">
        <f t="shared" si="5"/>
        <v/>
      </c>
      <c r="CS36" s="3" t="str">
        <f>IF($A36="","",IF((AND($A36="ADD",OR(CR36="",CR36="Queenstown-Lakes District Council"))),"70",(_xlfn.XLOOKUP(CR36,ud_organisation_owner[lookupValue],ud_organisation_owner[lookupKey],""))))</f>
        <v/>
      </c>
      <c r="CT36" s="3" t="str">
        <f t="shared" si="6"/>
        <v/>
      </c>
      <c r="CU36" s="3" t="str">
        <f>IF($A36="","",IF((AND($A36="ADD",OR(CT36="",CT36="Local Authority"))),"17",(_xlfn.XLOOKUP(CT36,ud_sub_organisation[lookupValue],ud_sub_organisation[lookupKey],""))))</f>
        <v/>
      </c>
      <c r="CW36" s="3" t="str">
        <f>IF($A36="ADD",IF(NOT(ISBLANK(CV36)),_xlfn.XLOOKUP(CV36,ud_maintenance_organisation[lookupValue],ud_maintenance_organisation[lookupKey],"ERROR"),""), "")</f>
        <v/>
      </c>
      <c r="CX36" s="3" t="str">
        <f t="shared" si="7"/>
        <v/>
      </c>
      <c r="CY36" s="3" t="str">
        <f>IF($A36="","",IF((AND($A36="ADD",OR(CX36="",CX36="Vested Assets"))),"12",(_xlfn.XLOOKUP(CX36,ud_work_category[lookupValue],ud_work_category[lookupKey],""))))</f>
        <v/>
      </c>
      <c r="CZ36" s="7"/>
      <c r="DA36" s="2" t="str">
        <f t="shared" si="8"/>
        <v/>
      </c>
      <c r="DB36" s="2" t="str">
        <f t="shared" si="9"/>
        <v/>
      </c>
      <c r="DC36" s="3" t="str">
        <f t="shared" si="10"/>
        <v/>
      </c>
      <c r="DD36" s="3" t="str">
        <f>IF($A36="","",IF((AND($A36="ADD",OR(DC36="",DC36="Excellent"))),"1",(_xlfn.XLOOKUP(DC36,condition[lookupValue],condition[lookupKey],""))))</f>
        <v/>
      </c>
      <c r="DE36" s="8" t="str">
        <f t="shared" si="11"/>
        <v/>
      </c>
      <c r="DF36" s="9"/>
    </row>
    <row r="37" spans="2:110"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6"/>
      <c r="AS37" s="6"/>
      <c r="AT37" s="6"/>
      <c r="AU37" s="4"/>
      <c r="AV37" s="9"/>
      <c r="AX37" s="3" t="str">
        <f>IF($A37="ADD",IF(NOT(ISBLANK(AW37)),_xlfn.XLOOKUP(AW37,ud_culvert_grate[lookupValue],ud_culvert_grate[lookupKey],"ERROR"),""), "")</f>
        <v/>
      </c>
      <c r="AY37" s="4"/>
      <c r="BA37" s="3" t="str">
        <f>IF($A37="ADD",IF(NOT(ISBLANK(AZ37)),_xlfn.XLOOKUP(AZ37,ud_culvert_grate[lookupValue],ud_culvert_grate[lookupKey],"ERROR"),""), "")</f>
        <v/>
      </c>
      <c r="BD37" s="6"/>
      <c r="BF37" s="3" t="str">
        <f>IF($A37="ADD",IF(NOT(ISBLANK(BE37)),_xlfn.XLOOKUP(BE37,ud_yn_unknown[lookupValue],ud_yn_unknown[lookupKey],"ERROR"),""), "")</f>
        <v/>
      </c>
      <c r="BH37" s="3" t="str">
        <f>IF($A37="ADD",IF(NOT(ISBLANK(BG37)),_xlfn.XLOOKUP(BG37,ud_bed_substrate[lookupValue],ud_bed_substrate[lookupKey],"ERROR"),""), "")</f>
        <v/>
      </c>
      <c r="BJ37" s="3" t="str">
        <f>IF($A37="ADD",IF(NOT(ISBLANK(BI37)),_xlfn.XLOOKUP(BI37,ud_yn_unknown[lookupValue],ud_yn_unknown[lookupKey],"ERROR"),""), "")</f>
        <v/>
      </c>
      <c r="BL37" s="3" t="str">
        <f>IF($A37="ADD",IF(NOT(ISBLANK(BK37)),_xlfn.XLOOKUP(BK37,ud_yn_unknown[lookupValue],ud_yn_unknown[lookupKey],"ERROR"),""), "")</f>
        <v/>
      </c>
      <c r="BN37" s="3" t="str">
        <f>IF($A37="ADD",IF(NOT(ISBLANK(BM37)),_xlfn.XLOOKUP(BM37,ud_culvert_slope[lookupValue],ud_culvert_slope[lookupKey],"ERROR"),""), "")</f>
        <v/>
      </c>
      <c r="BP37" s="3" t="str">
        <f>IF($A37="ADD",IF(NOT(ISBLANK(BO37)),_xlfn.XLOOKUP(BO37,ud_culvert_alignment[lookupValue],ud_culvert_alignment[lookupKey],"ERROR"),""), "")</f>
        <v/>
      </c>
      <c r="BQ37" s="8"/>
      <c r="BS37" s="3" t="str">
        <f>IF($A37="ADD",IF(NOT(ISBLANK(BR37)),_xlfn.XLOOKUP(BR37,ud_carried_function[lookupValue],ud_carried_function[lookupKey],"ERROR"),""), "")</f>
        <v/>
      </c>
      <c r="BT37" s="4"/>
      <c r="BV37" s="3" t="str">
        <f>IF($A37="ADD",IF(NOT(ISBLANK(BU37)),_xlfn.XLOOKUP(BU37,ud_design_loading[lookupValue],ud_design_loading[lookupKey],"ERROR"),""), "")</f>
        <v/>
      </c>
      <c r="BW37" s="4"/>
      <c r="BX37" s="4"/>
      <c r="BY37" s="4"/>
      <c r="CA37" s="3" t="str">
        <f>IF($A37="ADD",IF(NOT(ISBLANK(BZ37)),_xlfn.XLOOKUP(BZ37,maint_type[lookupValue],maint_type[lookupKey],"ERROR"),""), "")</f>
        <v/>
      </c>
      <c r="CD37" s="3" t="str">
        <f>IF($A37="ADD",IF(NOT(ISBLANK(CC37)),_xlfn.XLOOKUP(CC37,ud_access_method[lookupValue],ud_access_method[lookupKey],"ERROR"),""), "")</f>
        <v/>
      </c>
      <c r="CF37" s="8"/>
      <c r="CG37" s="4" t="str">
        <f t="shared" ca="1" si="2"/>
        <v/>
      </c>
      <c r="CH37" s="4"/>
      <c r="CI37" s="3" t="str">
        <f t="shared" si="3"/>
        <v/>
      </c>
      <c r="CJ37" s="3" t="str">
        <f>IF($A37="","",IF((AND($A37="ADD",OR(CI37="",CI37="In Use"))),"5",(_xlfn.XLOOKUP(CI37,ud_asset_status[lookupValue],ud_asset_status[lookupKey],""))))</f>
        <v/>
      </c>
      <c r="CL37" s="3" t="str">
        <f>IF($A37="ADD",IF(NOT(ISBLANK(CK37)),_xlfn.XLOOKUP(CK37,ud_replacement_status[lookupValue],ud_replacement_status[lookupKey],"ERROR"),""), "")</f>
        <v/>
      </c>
      <c r="CM37" s="8"/>
      <c r="CO37" s="3" t="str">
        <f>IF($A37="ADD",IF(NOT(ISBLANK(CN37)),_xlfn.XLOOKUP(CN37,ar_replace_reason[lookupValue],ar_replace_reason[lookupKey],"ERROR"),""), "")</f>
        <v/>
      </c>
      <c r="CP37" s="3" t="str">
        <f t="shared" si="4"/>
        <v/>
      </c>
      <c r="CQ37" s="3" t="str">
        <f>IF($A37="","",IF((AND($A37="ADD",OR(CP37="",CP37="Queenstown-Lakes District Council"))),"70",(_xlfn.XLOOKUP(CP37,ud_organisation_owner[lookupValue],ud_organisation_owner[lookupKey],""))))</f>
        <v/>
      </c>
      <c r="CR37" s="3" t="str">
        <f t="shared" si="5"/>
        <v/>
      </c>
      <c r="CS37" s="3" t="str">
        <f>IF($A37="","",IF((AND($A37="ADD",OR(CR37="",CR37="Queenstown-Lakes District Council"))),"70",(_xlfn.XLOOKUP(CR37,ud_organisation_owner[lookupValue],ud_organisation_owner[lookupKey],""))))</f>
        <v/>
      </c>
      <c r="CT37" s="3" t="str">
        <f t="shared" si="6"/>
        <v/>
      </c>
      <c r="CU37" s="3" t="str">
        <f>IF($A37="","",IF((AND($A37="ADD",OR(CT37="",CT37="Local Authority"))),"17",(_xlfn.XLOOKUP(CT37,ud_sub_organisation[lookupValue],ud_sub_organisation[lookupKey],""))))</f>
        <v/>
      </c>
      <c r="CW37" s="3" t="str">
        <f>IF($A37="ADD",IF(NOT(ISBLANK(CV37)),_xlfn.XLOOKUP(CV37,ud_maintenance_organisation[lookupValue],ud_maintenance_organisation[lookupKey],"ERROR"),""), "")</f>
        <v/>
      </c>
      <c r="CX37" s="3" t="str">
        <f t="shared" si="7"/>
        <v/>
      </c>
      <c r="CY37" s="3" t="str">
        <f>IF($A37="","",IF((AND($A37="ADD",OR(CX37="",CX37="Vested Assets"))),"12",(_xlfn.XLOOKUP(CX37,ud_work_category[lookupValue],ud_work_category[lookupKey],""))))</f>
        <v/>
      </c>
      <c r="CZ37" s="7"/>
      <c r="DA37" s="2" t="str">
        <f t="shared" si="8"/>
        <v/>
      </c>
      <c r="DB37" s="2" t="str">
        <f t="shared" si="9"/>
        <v/>
      </c>
      <c r="DC37" s="3" t="str">
        <f t="shared" si="10"/>
        <v/>
      </c>
      <c r="DD37" s="3" t="str">
        <f>IF($A37="","",IF((AND($A37="ADD",OR(DC37="",DC37="Excellent"))),"1",(_xlfn.XLOOKUP(DC37,condition[lookupValue],condition[lookupKey],""))))</f>
        <v/>
      </c>
      <c r="DE37" s="8" t="str">
        <f t="shared" si="11"/>
        <v/>
      </c>
      <c r="DF37" s="9"/>
    </row>
    <row r="38" spans="2:110"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6"/>
      <c r="AS38" s="6"/>
      <c r="AT38" s="6"/>
      <c r="AU38" s="4"/>
      <c r="AV38" s="9"/>
      <c r="AX38" s="3" t="str">
        <f>IF($A38="ADD",IF(NOT(ISBLANK(AW38)),_xlfn.XLOOKUP(AW38,ud_culvert_grate[lookupValue],ud_culvert_grate[lookupKey],"ERROR"),""), "")</f>
        <v/>
      </c>
      <c r="AY38" s="4"/>
      <c r="BA38" s="3" t="str">
        <f>IF($A38="ADD",IF(NOT(ISBLANK(AZ38)),_xlfn.XLOOKUP(AZ38,ud_culvert_grate[lookupValue],ud_culvert_grate[lookupKey],"ERROR"),""), "")</f>
        <v/>
      </c>
      <c r="BD38" s="6"/>
      <c r="BF38" s="3" t="str">
        <f>IF($A38="ADD",IF(NOT(ISBLANK(BE38)),_xlfn.XLOOKUP(BE38,ud_yn_unknown[lookupValue],ud_yn_unknown[lookupKey],"ERROR"),""), "")</f>
        <v/>
      </c>
      <c r="BH38" s="3" t="str">
        <f>IF($A38="ADD",IF(NOT(ISBLANK(BG38)),_xlfn.XLOOKUP(BG38,ud_bed_substrate[lookupValue],ud_bed_substrate[lookupKey],"ERROR"),""), "")</f>
        <v/>
      </c>
      <c r="BJ38" s="3" t="str">
        <f>IF($A38="ADD",IF(NOT(ISBLANK(BI38)),_xlfn.XLOOKUP(BI38,ud_yn_unknown[lookupValue],ud_yn_unknown[lookupKey],"ERROR"),""), "")</f>
        <v/>
      </c>
      <c r="BL38" s="3" t="str">
        <f>IF($A38="ADD",IF(NOT(ISBLANK(BK38)),_xlfn.XLOOKUP(BK38,ud_yn_unknown[lookupValue],ud_yn_unknown[lookupKey],"ERROR"),""), "")</f>
        <v/>
      </c>
      <c r="BN38" s="3" t="str">
        <f>IF($A38="ADD",IF(NOT(ISBLANK(BM38)),_xlfn.XLOOKUP(BM38,ud_culvert_slope[lookupValue],ud_culvert_slope[lookupKey],"ERROR"),""), "")</f>
        <v/>
      </c>
      <c r="BP38" s="3" t="str">
        <f>IF($A38="ADD",IF(NOT(ISBLANK(BO38)),_xlfn.XLOOKUP(BO38,ud_culvert_alignment[lookupValue],ud_culvert_alignment[lookupKey],"ERROR"),""), "")</f>
        <v/>
      </c>
      <c r="BQ38" s="8"/>
      <c r="BS38" s="3" t="str">
        <f>IF($A38="ADD",IF(NOT(ISBLANK(BR38)),_xlfn.XLOOKUP(BR38,ud_carried_function[lookupValue],ud_carried_function[lookupKey],"ERROR"),""), "")</f>
        <v/>
      </c>
      <c r="BT38" s="4"/>
      <c r="BV38" s="3" t="str">
        <f>IF($A38="ADD",IF(NOT(ISBLANK(BU38)),_xlfn.XLOOKUP(BU38,ud_design_loading[lookupValue],ud_design_loading[lookupKey],"ERROR"),""), "")</f>
        <v/>
      </c>
      <c r="BW38" s="4"/>
      <c r="BX38" s="4"/>
      <c r="BY38" s="4"/>
      <c r="CA38" s="3" t="str">
        <f>IF($A38="ADD",IF(NOT(ISBLANK(BZ38)),_xlfn.XLOOKUP(BZ38,maint_type[lookupValue],maint_type[lookupKey],"ERROR"),""), "")</f>
        <v/>
      </c>
      <c r="CD38" s="3" t="str">
        <f>IF($A38="ADD",IF(NOT(ISBLANK(CC38)),_xlfn.XLOOKUP(CC38,ud_access_method[lookupValue],ud_access_method[lookupKey],"ERROR"),""), "")</f>
        <v/>
      </c>
      <c r="CF38" s="8"/>
      <c r="CG38" s="4" t="str">
        <f t="shared" ca="1" si="2"/>
        <v/>
      </c>
      <c r="CH38" s="4"/>
      <c r="CI38" s="3" t="str">
        <f t="shared" si="3"/>
        <v/>
      </c>
      <c r="CJ38" s="3" t="str">
        <f>IF($A38="","",IF((AND($A38="ADD",OR(CI38="",CI38="In Use"))),"5",(_xlfn.XLOOKUP(CI38,ud_asset_status[lookupValue],ud_asset_status[lookupKey],""))))</f>
        <v/>
      </c>
      <c r="CL38" s="3" t="str">
        <f>IF($A38="ADD",IF(NOT(ISBLANK(CK38)),_xlfn.XLOOKUP(CK38,ud_replacement_status[lookupValue],ud_replacement_status[lookupKey],"ERROR"),""), "")</f>
        <v/>
      </c>
      <c r="CM38" s="8"/>
      <c r="CO38" s="3" t="str">
        <f>IF($A38="ADD",IF(NOT(ISBLANK(CN38)),_xlfn.XLOOKUP(CN38,ar_replace_reason[lookupValue],ar_replace_reason[lookupKey],"ERROR"),""), "")</f>
        <v/>
      </c>
      <c r="CP38" s="3" t="str">
        <f t="shared" si="4"/>
        <v/>
      </c>
      <c r="CQ38" s="3" t="str">
        <f>IF($A38="","",IF((AND($A38="ADD",OR(CP38="",CP38="Queenstown-Lakes District Council"))),"70",(_xlfn.XLOOKUP(CP38,ud_organisation_owner[lookupValue],ud_organisation_owner[lookupKey],""))))</f>
        <v/>
      </c>
      <c r="CR38" s="3" t="str">
        <f t="shared" si="5"/>
        <v/>
      </c>
      <c r="CS38" s="3" t="str">
        <f>IF($A38="","",IF((AND($A38="ADD",OR(CR38="",CR38="Queenstown-Lakes District Council"))),"70",(_xlfn.XLOOKUP(CR38,ud_organisation_owner[lookupValue],ud_organisation_owner[lookupKey],""))))</f>
        <v/>
      </c>
      <c r="CT38" s="3" t="str">
        <f t="shared" si="6"/>
        <v/>
      </c>
      <c r="CU38" s="3" t="str">
        <f>IF($A38="","",IF((AND($A38="ADD",OR(CT38="",CT38="Local Authority"))),"17",(_xlfn.XLOOKUP(CT38,ud_sub_organisation[lookupValue],ud_sub_organisation[lookupKey],""))))</f>
        <v/>
      </c>
      <c r="CW38" s="3" t="str">
        <f>IF($A38="ADD",IF(NOT(ISBLANK(CV38)),_xlfn.XLOOKUP(CV38,ud_maintenance_organisation[lookupValue],ud_maintenance_organisation[lookupKey],"ERROR"),""), "")</f>
        <v/>
      </c>
      <c r="CX38" s="3" t="str">
        <f t="shared" si="7"/>
        <v/>
      </c>
      <c r="CY38" s="3" t="str">
        <f>IF($A38="","",IF((AND($A38="ADD",OR(CX38="",CX38="Vested Assets"))),"12",(_xlfn.XLOOKUP(CX38,ud_work_category[lookupValue],ud_work_category[lookupKey],""))))</f>
        <v/>
      </c>
      <c r="CZ38" s="7"/>
      <c r="DA38" s="2" t="str">
        <f t="shared" si="8"/>
        <v/>
      </c>
      <c r="DB38" s="2" t="str">
        <f t="shared" si="9"/>
        <v/>
      </c>
      <c r="DC38" s="3" t="str">
        <f t="shared" si="10"/>
        <v/>
      </c>
      <c r="DD38" s="3" t="str">
        <f>IF($A38="","",IF((AND($A38="ADD",OR(DC38="",DC38="Excellent"))),"1",(_xlfn.XLOOKUP(DC38,condition[lookupValue],condition[lookupKey],""))))</f>
        <v/>
      </c>
      <c r="DE38" s="8" t="str">
        <f t="shared" si="11"/>
        <v/>
      </c>
      <c r="DF38" s="9"/>
    </row>
    <row r="39" spans="2:110"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6"/>
      <c r="AS39" s="6"/>
      <c r="AT39" s="6"/>
      <c r="AU39" s="4"/>
      <c r="AV39" s="9"/>
      <c r="AX39" s="3" t="str">
        <f>IF($A39="ADD",IF(NOT(ISBLANK(AW39)),_xlfn.XLOOKUP(AW39,ud_culvert_grate[lookupValue],ud_culvert_grate[lookupKey],"ERROR"),""), "")</f>
        <v/>
      </c>
      <c r="AY39" s="4"/>
      <c r="BA39" s="3" t="str">
        <f>IF($A39="ADD",IF(NOT(ISBLANK(AZ39)),_xlfn.XLOOKUP(AZ39,ud_culvert_grate[lookupValue],ud_culvert_grate[lookupKey],"ERROR"),""), "")</f>
        <v/>
      </c>
      <c r="BD39" s="6"/>
      <c r="BF39" s="3" t="str">
        <f>IF($A39="ADD",IF(NOT(ISBLANK(BE39)),_xlfn.XLOOKUP(BE39,ud_yn_unknown[lookupValue],ud_yn_unknown[lookupKey],"ERROR"),""), "")</f>
        <v/>
      </c>
      <c r="BH39" s="3" t="str">
        <f>IF($A39="ADD",IF(NOT(ISBLANK(BG39)),_xlfn.XLOOKUP(BG39,ud_bed_substrate[lookupValue],ud_bed_substrate[lookupKey],"ERROR"),""), "")</f>
        <v/>
      </c>
      <c r="BJ39" s="3" t="str">
        <f>IF($A39="ADD",IF(NOT(ISBLANK(BI39)),_xlfn.XLOOKUP(BI39,ud_yn_unknown[lookupValue],ud_yn_unknown[lookupKey],"ERROR"),""), "")</f>
        <v/>
      </c>
      <c r="BL39" s="3" t="str">
        <f>IF($A39="ADD",IF(NOT(ISBLANK(BK39)),_xlfn.XLOOKUP(BK39,ud_yn_unknown[lookupValue],ud_yn_unknown[lookupKey],"ERROR"),""), "")</f>
        <v/>
      </c>
      <c r="BN39" s="3" t="str">
        <f>IF($A39="ADD",IF(NOT(ISBLANK(BM39)),_xlfn.XLOOKUP(BM39,ud_culvert_slope[lookupValue],ud_culvert_slope[lookupKey],"ERROR"),""), "")</f>
        <v/>
      </c>
      <c r="BP39" s="3" t="str">
        <f>IF($A39="ADD",IF(NOT(ISBLANK(BO39)),_xlfn.XLOOKUP(BO39,ud_culvert_alignment[lookupValue],ud_culvert_alignment[lookupKey],"ERROR"),""), "")</f>
        <v/>
      </c>
      <c r="BQ39" s="8"/>
      <c r="BS39" s="3" t="str">
        <f>IF($A39="ADD",IF(NOT(ISBLANK(BR39)),_xlfn.XLOOKUP(BR39,ud_carried_function[lookupValue],ud_carried_function[lookupKey],"ERROR"),""), "")</f>
        <v/>
      </c>
      <c r="BT39" s="4"/>
      <c r="BV39" s="3" t="str">
        <f>IF($A39="ADD",IF(NOT(ISBLANK(BU39)),_xlfn.XLOOKUP(BU39,ud_design_loading[lookupValue],ud_design_loading[lookupKey],"ERROR"),""), "")</f>
        <v/>
      </c>
      <c r="BW39" s="4"/>
      <c r="BX39" s="4"/>
      <c r="BY39" s="4"/>
      <c r="CA39" s="3" t="str">
        <f>IF($A39="ADD",IF(NOT(ISBLANK(BZ39)),_xlfn.XLOOKUP(BZ39,maint_type[lookupValue],maint_type[lookupKey],"ERROR"),""), "")</f>
        <v/>
      </c>
      <c r="CD39" s="3" t="str">
        <f>IF($A39="ADD",IF(NOT(ISBLANK(CC39)),_xlfn.XLOOKUP(CC39,ud_access_method[lookupValue],ud_access_method[lookupKey],"ERROR"),""), "")</f>
        <v/>
      </c>
      <c r="CF39" s="8"/>
      <c r="CG39" s="4" t="str">
        <f t="shared" ca="1" si="2"/>
        <v/>
      </c>
      <c r="CH39" s="4"/>
      <c r="CI39" s="3" t="str">
        <f t="shared" si="3"/>
        <v/>
      </c>
      <c r="CJ39" s="3" t="str">
        <f>IF($A39="","",IF((AND($A39="ADD",OR(CI39="",CI39="In Use"))),"5",(_xlfn.XLOOKUP(CI39,ud_asset_status[lookupValue],ud_asset_status[lookupKey],""))))</f>
        <v/>
      </c>
      <c r="CL39" s="3" t="str">
        <f>IF($A39="ADD",IF(NOT(ISBLANK(CK39)),_xlfn.XLOOKUP(CK39,ud_replacement_status[lookupValue],ud_replacement_status[lookupKey],"ERROR"),""), "")</f>
        <v/>
      </c>
      <c r="CM39" s="8"/>
      <c r="CO39" s="3" t="str">
        <f>IF($A39="ADD",IF(NOT(ISBLANK(CN39)),_xlfn.XLOOKUP(CN39,ar_replace_reason[lookupValue],ar_replace_reason[lookupKey],"ERROR"),""), "")</f>
        <v/>
      </c>
      <c r="CP39" s="3" t="str">
        <f t="shared" si="4"/>
        <v/>
      </c>
      <c r="CQ39" s="3" t="str">
        <f>IF($A39="","",IF((AND($A39="ADD",OR(CP39="",CP39="Queenstown-Lakes District Council"))),"70",(_xlfn.XLOOKUP(CP39,ud_organisation_owner[lookupValue],ud_organisation_owner[lookupKey],""))))</f>
        <v/>
      </c>
      <c r="CR39" s="3" t="str">
        <f t="shared" si="5"/>
        <v/>
      </c>
      <c r="CS39" s="3" t="str">
        <f>IF($A39="","",IF((AND($A39="ADD",OR(CR39="",CR39="Queenstown-Lakes District Council"))),"70",(_xlfn.XLOOKUP(CR39,ud_organisation_owner[lookupValue],ud_organisation_owner[lookupKey],""))))</f>
        <v/>
      </c>
      <c r="CT39" s="3" t="str">
        <f t="shared" si="6"/>
        <v/>
      </c>
      <c r="CU39" s="3" t="str">
        <f>IF($A39="","",IF((AND($A39="ADD",OR(CT39="",CT39="Local Authority"))),"17",(_xlfn.XLOOKUP(CT39,ud_sub_organisation[lookupValue],ud_sub_organisation[lookupKey],""))))</f>
        <v/>
      </c>
      <c r="CW39" s="3" t="str">
        <f>IF($A39="ADD",IF(NOT(ISBLANK(CV39)),_xlfn.XLOOKUP(CV39,ud_maintenance_organisation[lookupValue],ud_maintenance_organisation[lookupKey],"ERROR"),""), "")</f>
        <v/>
      </c>
      <c r="CX39" s="3" t="str">
        <f t="shared" si="7"/>
        <v/>
      </c>
      <c r="CY39" s="3" t="str">
        <f>IF($A39="","",IF((AND($A39="ADD",OR(CX39="",CX39="Vested Assets"))),"12",(_xlfn.XLOOKUP(CX39,ud_work_category[lookupValue],ud_work_category[lookupKey],""))))</f>
        <v/>
      </c>
      <c r="CZ39" s="7"/>
      <c r="DA39" s="2" t="str">
        <f t="shared" si="8"/>
        <v/>
      </c>
      <c r="DB39" s="2" t="str">
        <f t="shared" si="9"/>
        <v/>
      </c>
      <c r="DC39" s="3" t="str">
        <f t="shared" si="10"/>
        <v/>
      </c>
      <c r="DD39" s="3" t="str">
        <f>IF($A39="","",IF((AND($A39="ADD",OR(DC39="",DC39="Excellent"))),"1",(_xlfn.XLOOKUP(DC39,condition[lookupValue],condition[lookupKey],""))))</f>
        <v/>
      </c>
      <c r="DE39" s="8" t="str">
        <f t="shared" si="11"/>
        <v/>
      </c>
      <c r="DF39" s="9"/>
    </row>
    <row r="40" spans="2:110"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6"/>
      <c r="AS40" s="6"/>
      <c r="AT40" s="6"/>
      <c r="AU40" s="4"/>
      <c r="AV40" s="9"/>
      <c r="AX40" s="3" t="str">
        <f>IF($A40="ADD",IF(NOT(ISBLANK(AW40)),_xlfn.XLOOKUP(AW40,ud_culvert_grate[lookupValue],ud_culvert_grate[lookupKey],"ERROR"),""), "")</f>
        <v/>
      </c>
      <c r="AY40" s="4"/>
      <c r="BA40" s="3" t="str">
        <f>IF($A40="ADD",IF(NOT(ISBLANK(AZ40)),_xlfn.XLOOKUP(AZ40,ud_culvert_grate[lookupValue],ud_culvert_grate[lookupKey],"ERROR"),""), "")</f>
        <v/>
      </c>
      <c r="BD40" s="6"/>
      <c r="BF40" s="3" t="str">
        <f>IF($A40="ADD",IF(NOT(ISBLANK(BE40)),_xlfn.XLOOKUP(BE40,ud_yn_unknown[lookupValue],ud_yn_unknown[lookupKey],"ERROR"),""), "")</f>
        <v/>
      </c>
      <c r="BH40" s="3" t="str">
        <f>IF($A40="ADD",IF(NOT(ISBLANK(BG40)),_xlfn.XLOOKUP(BG40,ud_bed_substrate[lookupValue],ud_bed_substrate[lookupKey],"ERROR"),""), "")</f>
        <v/>
      </c>
      <c r="BJ40" s="3" t="str">
        <f>IF($A40="ADD",IF(NOT(ISBLANK(BI40)),_xlfn.XLOOKUP(BI40,ud_yn_unknown[lookupValue],ud_yn_unknown[lookupKey],"ERROR"),""), "")</f>
        <v/>
      </c>
      <c r="BL40" s="3" t="str">
        <f>IF($A40="ADD",IF(NOT(ISBLANK(BK40)),_xlfn.XLOOKUP(BK40,ud_yn_unknown[lookupValue],ud_yn_unknown[lookupKey],"ERROR"),""), "")</f>
        <v/>
      </c>
      <c r="BN40" s="3" t="str">
        <f>IF($A40="ADD",IF(NOT(ISBLANK(BM40)),_xlfn.XLOOKUP(BM40,ud_culvert_slope[lookupValue],ud_culvert_slope[lookupKey],"ERROR"),""), "")</f>
        <v/>
      </c>
      <c r="BP40" s="3" t="str">
        <f>IF($A40="ADD",IF(NOT(ISBLANK(BO40)),_xlfn.XLOOKUP(BO40,ud_culvert_alignment[lookupValue],ud_culvert_alignment[lookupKey],"ERROR"),""), "")</f>
        <v/>
      </c>
      <c r="BQ40" s="8"/>
      <c r="BS40" s="3" t="str">
        <f>IF($A40="ADD",IF(NOT(ISBLANK(BR40)),_xlfn.XLOOKUP(BR40,ud_carried_function[lookupValue],ud_carried_function[lookupKey],"ERROR"),""), "")</f>
        <v/>
      </c>
      <c r="BT40" s="4"/>
      <c r="BV40" s="3" t="str">
        <f>IF($A40="ADD",IF(NOT(ISBLANK(BU40)),_xlfn.XLOOKUP(BU40,ud_design_loading[lookupValue],ud_design_loading[lookupKey],"ERROR"),""), "")</f>
        <v/>
      </c>
      <c r="BW40" s="4"/>
      <c r="BX40" s="4"/>
      <c r="BY40" s="4"/>
      <c r="CA40" s="3" t="str">
        <f>IF($A40="ADD",IF(NOT(ISBLANK(BZ40)),_xlfn.XLOOKUP(BZ40,maint_type[lookupValue],maint_type[lookupKey],"ERROR"),""), "")</f>
        <v/>
      </c>
      <c r="CD40" s="3" t="str">
        <f>IF($A40="ADD",IF(NOT(ISBLANK(CC40)),_xlfn.XLOOKUP(CC40,ud_access_method[lookupValue],ud_access_method[lookupKey],"ERROR"),""), "")</f>
        <v/>
      </c>
      <c r="CF40" s="8"/>
      <c r="CG40" s="4" t="str">
        <f t="shared" ca="1" si="2"/>
        <v/>
      </c>
      <c r="CH40" s="4"/>
      <c r="CI40" s="3" t="str">
        <f t="shared" si="3"/>
        <v/>
      </c>
      <c r="CJ40" s="3" t="str">
        <f>IF($A40="","",IF((AND($A40="ADD",OR(CI40="",CI40="In Use"))),"5",(_xlfn.XLOOKUP(CI40,ud_asset_status[lookupValue],ud_asset_status[lookupKey],""))))</f>
        <v/>
      </c>
      <c r="CL40" s="3" t="str">
        <f>IF($A40="ADD",IF(NOT(ISBLANK(CK40)),_xlfn.XLOOKUP(CK40,ud_replacement_status[lookupValue],ud_replacement_status[lookupKey],"ERROR"),""), "")</f>
        <v/>
      </c>
      <c r="CM40" s="8"/>
      <c r="CO40" s="3" t="str">
        <f>IF($A40="ADD",IF(NOT(ISBLANK(CN40)),_xlfn.XLOOKUP(CN40,ar_replace_reason[lookupValue],ar_replace_reason[lookupKey],"ERROR"),""), "")</f>
        <v/>
      </c>
      <c r="CP40" s="3" t="str">
        <f t="shared" si="4"/>
        <v/>
      </c>
      <c r="CQ40" s="3" t="str">
        <f>IF($A40="","",IF((AND($A40="ADD",OR(CP40="",CP40="Queenstown-Lakes District Council"))),"70",(_xlfn.XLOOKUP(CP40,ud_organisation_owner[lookupValue],ud_organisation_owner[lookupKey],""))))</f>
        <v/>
      </c>
      <c r="CR40" s="3" t="str">
        <f t="shared" si="5"/>
        <v/>
      </c>
      <c r="CS40" s="3" t="str">
        <f>IF($A40="","",IF((AND($A40="ADD",OR(CR40="",CR40="Queenstown-Lakes District Council"))),"70",(_xlfn.XLOOKUP(CR40,ud_organisation_owner[lookupValue],ud_organisation_owner[lookupKey],""))))</f>
        <v/>
      </c>
      <c r="CT40" s="3" t="str">
        <f t="shared" si="6"/>
        <v/>
      </c>
      <c r="CU40" s="3" t="str">
        <f>IF($A40="","",IF((AND($A40="ADD",OR(CT40="",CT40="Local Authority"))),"17",(_xlfn.XLOOKUP(CT40,ud_sub_organisation[lookupValue],ud_sub_organisation[lookupKey],""))))</f>
        <v/>
      </c>
      <c r="CW40" s="3" t="str">
        <f>IF($A40="ADD",IF(NOT(ISBLANK(CV40)),_xlfn.XLOOKUP(CV40,ud_maintenance_organisation[lookupValue],ud_maintenance_organisation[lookupKey],"ERROR"),""), "")</f>
        <v/>
      </c>
      <c r="CX40" s="3" t="str">
        <f t="shared" si="7"/>
        <v/>
      </c>
      <c r="CY40" s="3" t="str">
        <f>IF($A40="","",IF((AND($A40="ADD",OR(CX40="",CX40="Vested Assets"))),"12",(_xlfn.XLOOKUP(CX40,ud_work_category[lookupValue],ud_work_category[lookupKey],""))))</f>
        <v/>
      </c>
      <c r="CZ40" s="7"/>
      <c r="DA40" s="2" t="str">
        <f t="shared" si="8"/>
        <v/>
      </c>
      <c r="DB40" s="2" t="str">
        <f t="shared" si="9"/>
        <v/>
      </c>
      <c r="DC40" s="3" t="str">
        <f t="shared" si="10"/>
        <v/>
      </c>
      <c r="DD40" s="3" t="str">
        <f>IF($A40="","",IF((AND($A40="ADD",OR(DC40="",DC40="Excellent"))),"1",(_xlfn.XLOOKUP(DC40,condition[lookupValue],condition[lookupKey],""))))</f>
        <v/>
      </c>
      <c r="DE40" s="8" t="str">
        <f t="shared" si="11"/>
        <v/>
      </c>
      <c r="DF40" s="9"/>
    </row>
    <row r="41" spans="2:110"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6"/>
      <c r="AS41" s="6"/>
      <c r="AT41" s="6"/>
      <c r="AU41" s="4"/>
      <c r="AV41" s="9"/>
      <c r="AX41" s="3" t="str">
        <f>IF($A41="ADD",IF(NOT(ISBLANK(AW41)),_xlfn.XLOOKUP(AW41,ud_culvert_grate[lookupValue],ud_culvert_grate[lookupKey],"ERROR"),""), "")</f>
        <v/>
      </c>
      <c r="AY41" s="4"/>
      <c r="BA41" s="3" t="str">
        <f>IF($A41="ADD",IF(NOT(ISBLANK(AZ41)),_xlfn.XLOOKUP(AZ41,ud_culvert_grate[lookupValue],ud_culvert_grate[lookupKey],"ERROR"),""), "")</f>
        <v/>
      </c>
      <c r="BD41" s="6"/>
      <c r="BF41" s="3" t="str">
        <f>IF($A41="ADD",IF(NOT(ISBLANK(BE41)),_xlfn.XLOOKUP(BE41,ud_yn_unknown[lookupValue],ud_yn_unknown[lookupKey],"ERROR"),""), "")</f>
        <v/>
      </c>
      <c r="BH41" s="3" t="str">
        <f>IF($A41="ADD",IF(NOT(ISBLANK(BG41)),_xlfn.XLOOKUP(BG41,ud_bed_substrate[lookupValue],ud_bed_substrate[lookupKey],"ERROR"),""), "")</f>
        <v/>
      </c>
      <c r="BJ41" s="3" t="str">
        <f>IF($A41="ADD",IF(NOT(ISBLANK(BI41)),_xlfn.XLOOKUP(BI41,ud_yn_unknown[lookupValue],ud_yn_unknown[lookupKey],"ERROR"),""), "")</f>
        <v/>
      </c>
      <c r="BL41" s="3" t="str">
        <f>IF($A41="ADD",IF(NOT(ISBLANK(BK41)),_xlfn.XLOOKUP(BK41,ud_yn_unknown[lookupValue],ud_yn_unknown[lookupKey],"ERROR"),""), "")</f>
        <v/>
      </c>
      <c r="BN41" s="3" t="str">
        <f>IF($A41="ADD",IF(NOT(ISBLANK(BM41)),_xlfn.XLOOKUP(BM41,ud_culvert_slope[lookupValue],ud_culvert_slope[lookupKey],"ERROR"),""), "")</f>
        <v/>
      </c>
      <c r="BP41" s="3" t="str">
        <f>IF($A41="ADD",IF(NOT(ISBLANK(BO41)),_xlfn.XLOOKUP(BO41,ud_culvert_alignment[lookupValue],ud_culvert_alignment[lookupKey],"ERROR"),""), "")</f>
        <v/>
      </c>
      <c r="BQ41" s="8"/>
      <c r="BS41" s="3" t="str">
        <f>IF($A41="ADD",IF(NOT(ISBLANK(BR41)),_xlfn.XLOOKUP(BR41,ud_carried_function[lookupValue],ud_carried_function[lookupKey],"ERROR"),""), "")</f>
        <v/>
      </c>
      <c r="BT41" s="4"/>
      <c r="BV41" s="3" t="str">
        <f>IF($A41="ADD",IF(NOT(ISBLANK(BU41)),_xlfn.XLOOKUP(BU41,ud_design_loading[lookupValue],ud_design_loading[lookupKey],"ERROR"),""), "")</f>
        <v/>
      </c>
      <c r="BW41" s="4"/>
      <c r="BX41" s="4"/>
      <c r="BY41" s="4"/>
      <c r="CA41" s="3" t="str">
        <f>IF($A41="ADD",IF(NOT(ISBLANK(BZ41)),_xlfn.XLOOKUP(BZ41,maint_type[lookupValue],maint_type[lookupKey],"ERROR"),""), "")</f>
        <v/>
      </c>
      <c r="CD41" s="3" t="str">
        <f>IF($A41="ADD",IF(NOT(ISBLANK(CC41)),_xlfn.XLOOKUP(CC41,ud_access_method[lookupValue],ud_access_method[lookupKey],"ERROR"),""), "")</f>
        <v/>
      </c>
      <c r="CF41" s="8"/>
      <c r="CG41" s="4" t="str">
        <f t="shared" ca="1" si="2"/>
        <v/>
      </c>
      <c r="CH41" s="4"/>
      <c r="CI41" s="3" t="str">
        <f t="shared" si="3"/>
        <v/>
      </c>
      <c r="CJ41" s="3" t="str">
        <f>IF($A41="","",IF((AND($A41="ADD",OR(CI41="",CI41="In Use"))),"5",(_xlfn.XLOOKUP(CI41,ud_asset_status[lookupValue],ud_asset_status[lookupKey],""))))</f>
        <v/>
      </c>
      <c r="CL41" s="3" t="str">
        <f>IF($A41="ADD",IF(NOT(ISBLANK(CK41)),_xlfn.XLOOKUP(CK41,ud_replacement_status[lookupValue],ud_replacement_status[lookupKey],"ERROR"),""), "")</f>
        <v/>
      </c>
      <c r="CM41" s="8"/>
      <c r="CO41" s="3" t="str">
        <f>IF($A41="ADD",IF(NOT(ISBLANK(CN41)),_xlfn.XLOOKUP(CN41,ar_replace_reason[lookupValue],ar_replace_reason[lookupKey],"ERROR"),""), "")</f>
        <v/>
      </c>
      <c r="CP41" s="3" t="str">
        <f t="shared" si="4"/>
        <v/>
      </c>
      <c r="CQ41" s="3" t="str">
        <f>IF($A41="","",IF((AND($A41="ADD",OR(CP41="",CP41="Queenstown-Lakes District Council"))),"70",(_xlfn.XLOOKUP(CP41,ud_organisation_owner[lookupValue],ud_organisation_owner[lookupKey],""))))</f>
        <v/>
      </c>
      <c r="CR41" s="3" t="str">
        <f t="shared" si="5"/>
        <v/>
      </c>
      <c r="CS41" s="3" t="str">
        <f>IF($A41="","",IF((AND($A41="ADD",OR(CR41="",CR41="Queenstown-Lakes District Council"))),"70",(_xlfn.XLOOKUP(CR41,ud_organisation_owner[lookupValue],ud_organisation_owner[lookupKey],""))))</f>
        <v/>
      </c>
      <c r="CT41" s="3" t="str">
        <f t="shared" si="6"/>
        <v/>
      </c>
      <c r="CU41" s="3" t="str">
        <f>IF($A41="","",IF((AND($A41="ADD",OR(CT41="",CT41="Local Authority"))),"17",(_xlfn.XLOOKUP(CT41,ud_sub_organisation[lookupValue],ud_sub_organisation[lookupKey],""))))</f>
        <v/>
      </c>
      <c r="CW41" s="3" t="str">
        <f>IF($A41="ADD",IF(NOT(ISBLANK(CV41)),_xlfn.XLOOKUP(CV41,ud_maintenance_organisation[lookupValue],ud_maintenance_organisation[lookupKey],"ERROR"),""), "")</f>
        <v/>
      </c>
      <c r="CX41" s="3" t="str">
        <f t="shared" si="7"/>
        <v/>
      </c>
      <c r="CY41" s="3" t="str">
        <f>IF($A41="","",IF((AND($A41="ADD",OR(CX41="",CX41="Vested Assets"))),"12",(_xlfn.XLOOKUP(CX41,ud_work_category[lookupValue],ud_work_category[lookupKey],""))))</f>
        <v/>
      </c>
      <c r="CZ41" s="7"/>
      <c r="DA41" s="2" t="str">
        <f t="shared" si="8"/>
        <v/>
      </c>
      <c r="DB41" s="2" t="str">
        <f t="shared" si="9"/>
        <v/>
      </c>
      <c r="DC41" s="3" t="str">
        <f t="shared" si="10"/>
        <v/>
      </c>
      <c r="DD41" s="3" t="str">
        <f>IF($A41="","",IF((AND($A41="ADD",OR(DC41="",DC41="Excellent"))),"1",(_xlfn.XLOOKUP(DC41,condition[lookupValue],condition[lookupKey],""))))</f>
        <v/>
      </c>
      <c r="DE41" s="8" t="str">
        <f t="shared" si="11"/>
        <v/>
      </c>
      <c r="DF41" s="9"/>
    </row>
    <row r="42" spans="2:110"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6"/>
      <c r="AS42" s="6"/>
      <c r="AT42" s="6"/>
      <c r="AU42" s="4"/>
      <c r="AV42" s="9"/>
      <c r="AX42" s="3" t="str">
        <f>IF($A42="ADD",IF(NOT(ISBLANK(AW42)),_xlfn.XLOOKUP(AW42,ud_culvert_grate[lookupValue],ud_culvert_grate[lookupKey],"ERROR"),""), "")</f>
        <v/>
      </c>
      <c r="AY42" s="4"/>
      <c r="BA42" s="3" t="str">
        <f>IF($A42="ADD",IF(NOT(ISBLANK(AZ42)),_xlfn.XLOOKUP(AZ42,ud_culvert_grate[lookupValue],ud_culvert_grate[lookupKey],"ERROR"),""), "")</f>
        <v/>
      </c>
      <c r="BD42" s="6"/>
      <c r="BF42" s="3" t="str">
        <f>IF($A42="ADD",IF(NOT(ISBLANK(BE42)),_xlfn.XLOOKUP(BE42,ud_yn_unknown[lookupValue],ud_yn_unknown[lookupKey],"ERROR"),""), "")</f>
        <v/>
      </c>
      <c r="BH42" s="3" t="str">
        <f>IF($A42="ADD",IF(NOT(ISBLANK(BG42)),_xlfn.XLOOKUP(BG42,ud_bed_substrate[lookupValue],ud_bed_substrate[lookupKey],"ERROR"),""), "")</f>
        <v/>
      </c>
      <c r="BJ42" s="3" t="str">
        <f>IF($A42="ADD",IF(NOT(ISBLANK(BI42)),_xlfn.XLOOKUP(BI42,ud_yn_unknown[lookupValue],ud_yn_unknown[lookupKey],"ERROR"),""), "")</f>
        <v/>
      </c>
      <c r="BL42" s="3" t="str">
        <f>IF($A42="ADD",IF(NOT(ISBLANK(BK42)),_xlfn.XLOOKUP(BK42,ud_yn_unknown[lookupValue],ud_yn_unknown[lookupKey],"ERROR"),""), "")</f>
        <v/>
      </c>
      <c r="BN42" s="3" t="str">
        <f>IF($A42="ADD",IF(NOT(ISBLANK(BM42)),_xlfn.XLOOKUP(BM42,ud_culvert_slope[lookupValue],ud_culvert_slope[lookupKey],"ERROR"),""), "")</f>
        <v/>
      </c>
      <c r="BP42" s="3" t="str">
        <f>IF($A42="ADD",IF(NOT(ISBLANK(BO42)),_xlfn.XLOOKUP(BO42,ud_culvert_alignment[lookupValue],ud_culvert_alignment[lookupKey],"ERROR"),""), "")</f>
        <v/>
      </c>
      <c r="BQ42" s="8"/>
      <c r="BS42" s="3" t="str">
        <f>IF($A42="ADD",IF(NOT(ISBLANK(BR42)),_xlfn.XLOOKUP(BR42,ud_carried_function[lookupValue],ud_carried_function[lookupKey],"ERROR"),""), "")</f>
        <v/>
      </c>
      <c r="BT42" s="4"/>
      <c r="BV42" s="3" t="str">
        <f>IF($A42="ADD",IF(NOT(ISBLANK(BU42)),_xlfn.XLOOKUP(BU42,ud_design_loading[lookupValue],ud_design_loading[lookupKey],"ERROR"),""), "")</f>
        <v/>
      </c>
      <c r="BW42" s="4"/>
      <c r="BX42" s="4"/>
      <c r="BY42" s="4"/>
      <c r="CA42" s="3" t="str">
        <f>IF($A42="ADD",IF(NOT(ISBLANK(BZ42)),_xlfn.XLOOKUP(BZ42,maint_type[lookupValue],maint_type[lookupKey],"ERROR"),""), "")</f>
        <v/>
      </c>
      <c r="CD42" s="3" t="str">
        <f>IF($A42="ADD",IF(NOT(ISBLANK(CC42)),_xlfn.XLOOKUP(CC42,ud_access_method[lookupValue],ud_access_method[lookupKey],"ERROR"),""), "")</f>
        <v/>
      </c>
      <c r="CF42" s="8"/>
      <c r="CG42" s="4" t="str">
        <f t="shared" ca="1" si="2"/>
        <v/>
      </c>
      <c r="CH42" s="4"/>
      <c r="CI42" s="3" t="str">
        <f t="shared" si="3"/>
        <v/>
      </c>
      <c r="CJ42" s="3" t="str">
        <f>IF($A42="","",IF((AND($A42="ADD",OR(CI42="",CI42="In Use"))),"5",(_xlfn.XLOOKUP(CI42,ud_asset_status[lookupValue],ud_asset_status[lookupKey],""))))</f>
        <v/>
      </c>
      <c r="CL42" s="3" t="str">
        <f>IF($A42="ADD",IF(NOT(ISBLANK(CK42)),_xlfn.XLOOKUP(CK42,ud_replacement_status[lookupValue],ud_replacement_status[lookupKey],"ERROR"),""), "")</f>
        <v/>
      </c>
      <c r="CM42" s="8"/>
      <c r="CO42" s="3" t="str">
        <f>IF($A42="ADD",IF(NOT(ISBLANK(CN42)),_xlfn.XLOOKUP(CN42,ar_replace_reason[lookupValue],ar_replace_reason[lookupKey],"ERROR"),""), "")</f>
        <v/>
      </c>
      <c r="CP42" s="3" t="str">
        <f t="shared" si="4"/>
        <v/>
      </c>
      <c r="CQ42" s="3" t="str">
        <f>IF($A42="","",IF((AND($A42="ADD",OR(CP42="",CP42="Queenstown-Lakes District Council"))),"70",(_xlfn.XLOOKUP(CP42,ud_organisation_owner[lookupValue],ud_organisation_owner[lookupKey],""))))</f>
        <v/>
      </c>
      <c r="CR42" s="3" t="str">
        <f t="shared" si="5"/>
        <v/>
      </c>
      <c r="CS42" s="3" t="str">
        <f>IF($A42="","",IF((AND($A42="ADD",OR(CR42="",CR42="Queenstown-Lakes District Council"))),"70",(_xlfn.XLOOKUP(CR42,ud_organisation_owner[lookupValue],ud_organisation_owner[lookupKey],""))))</f>
        <v/>
      </c>
      <c r="CT42" s="3" t="str">
        <f t="shared" si="6"/>
        <v/>
      </c>
      <c r="CU42" s="3" t="str">
        <f>IF($A42="","",IF((AND($A42="ADD",OR(CT42="",CT42="Local Authority"))),"17",(_xlfn.XLOOKUP(CT42,ud_sub_organisation[lookupValue],ud_sub_organisation[lookupKey],""))))</f>
        <v/>
      </c>
      <c r="CW42" s="3" t="str">
        <f>IF($A42="ADD",IF(NOT(ISBLANK(CV42)),_xlfn.XLOOKUP(CV42,ud_maintenance_organisation[lookupValue],ud_maintenance_organisation[lookupKey],"ERROR"),""), "")</f>
        <v/>
      </c>
      <c r="CX42" s="3" t="str">
        <f t="shared" si="7"/>
        <v/>
      </c>
      <c r="CY42" s="3" t="str">
        <f>IF($A42="","",IF((AND($A42="ADD",OR(CX42="",CX42="Vested Assets"))),"12",(_xlfn.XLOOKUP(CX42,ud_work_category[lookupValue],ud_work_category[lookupKey],""))))</f>
        <v/>
      </c>
      <c r="CZ42" s="7"/>
      <c r="DA42" s="2" t="str">
        <f t="shared" si="8"/>
        <v/>
      </c>
      <c r="DB42" s="2" t="str">
        <f t="shared" si="9"/>
        <v/>
      </c>
      <c r="DC42" s="3" t="str">
        <f t="shared" si="10"/>
        <v/>
      </c>
      <c r="DD42" s="3" t="str">
        <f>IF($A42="","",IF((AND($A42="ADD",OR(DC42="",DC42="Excellent"))),"1",(_xlfn.XLOOKUP(DC42,condition[lookupValue],condition[lookupKey],""))))</f>
        <v/>
      </c>
      <c r="DE42" s="8" t="str">
        <f t="shared" si="11"/>
        <v/>
      </c>
      <c r="DF42" s="9"/>
    </row>
    <row r="43" spans="2:110"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6"/>
      <c r="AS43" s="6"/>
      <c r="AT43" s="6"/>
      <c r="AU43" s="4"/>
      <c r="AV43" s="9"/>
      <c r="AX43" s="3" t="str">
        <f>IF($A43="ADD",IF(NOT(ISBLANK(AW43)),_xlfn.XLOOKUP(AW43,ud_culvert_grate[lookupValue],ud_culvert_grate[lookupKey],"ERROR"),""), "")</f>
        <v/>
      </c>
      <c r="AY43" s="4"/>
      <c r="BA43" s="3" t="str">
        <f>IF($A43="ADD",IF(NOT(ISBLANK(AZ43)),_xlfn.XLOOKUP(AZ43,ud_culvert_grate[lookupValue],ud_culvert_grate[lookupKey],"ERROR"),""), "")</f>
        <v/>
      </c>
      <c r="BD43" s="6"/>
      <c r="BF43" s="3" t="str">
        <f>IF($A43="ADD",IF(NOT(ISBLANK(BE43)),_xlfn.XLOOKUP(BE43,ud_yn_unknown[lookupValue],ud_yn_unknown[lookupKey],"ERROR"),""), "")</f>
        <v/>
      </c>
      <c r="BH43" s="3" t="str">
        <f>IF($A43="ADD",IF(NOT(ISBLANK(BG43)),_xlfn.XLOOKUP(BG43,ud_bed_substrate[lookupValue],ud_bed_substrate[lookupKey],"ERROR"),""), "")</f>
        <v/>
      </c>
      <c r="BJ43" s="3" t="str">
        <f>IF($A43="ADD",IF(NOT(ISBLANK(BI43)),_xlfn.XLOOKUP(BI43,ud_yn_unknown[lookupValue],ud_yn_unknown[lookupKey],"ERROR"),""), "")</f>
        <v/>
      </c>
      <c r="BL43" s="3" t="str">
        <f>IF($A43="ADD",IF(NOT(ISBLANK(BK43)),_xlfn.XLOOKUP(BK43,ud_yn_unknown[lookupValue],ud_yn_unknown[lookupKey],"ERROR"),""), "")</f>
        <v/>
      </c>
      <c r="BN43" s="3" t="str">
        <f>IF($A43="ADD",IF(NOT(ISBLANK(BM43)),_xlfn.XLOOKUP(BM43,ud_culvert_slope[lookupValue],ud_culvert_slope[lookupKey],"ERROR"),""), "")</f>
        <v/>
      </c>
      <c r="BP43" s="3" t="str">
        <f>IF($A43="ADD",IF(NOT(ISBLANK(BO43)),_xlfn.XLOOKUP(BO43,ud_culvert_alignment[lookupValue],ud_culvert_alignment[lookupKey],"ERROR"),""), "")</f>
        <v/>
      </c>
      <c r="BQ43" s="8"/>
      <c r="BS43" s="3" t="str">
        <f>IF($A43="ADD",IF(NOT(ISBLANK(BR43)),_xlfn.XLOOKUP(BR43,ud_carried_function[lookupValue],ud_carried_function[lookupKey],"ERROR"),""), "")</f>
        <v/>
      </c>
      <c r="BT43" s="4"/>
      <c r="BV43" s="3" t="str">
        <f>IF($A43="ADD",IF(NOT(ISBLANK(BU43)),_xlfn.XLOOKUP(BU43,ud_design_loading[lookupValue],ud_design_loading[lookupKey],"ERROR"),""), "")</f>
        <v/>
      </c>
      <c r="BW43" s="4"/>
      <c r="BX43" s="4"/>
      <c r="BY43" s="4"/>
      <c r="CA43" s="3" t="str">
        <f>IF($A43="ADD",IF(NOT(ISBLANK(BZ43)),_xlfn.XLOOKUP(BZ43,maint_type[lookupValue],maint_type[lookupKey],"ERROR"),""), "")</f>
        <v/>
      </c>
      <c r="CD43" s="3" t="str">
        <f>IF($A43="ADD",IF(NOT(ISBLANK(CC43)),_xlfn.XLOOKUP(CC43,ud_access_method[lookupValue],ud_access_method[lookupKey],"ERROR"),""), "")</f>
        <v/>
      </c>
      <c r="CF43" s="8"/>
      <c r="CG43" s="4" t="str">
        <f t="shared" ca="1" si="2"/>
        <v/>
      </c>
      <c r="CH43" s="4"/>
      <c r="CI43" s="3" t="str">
        <f t="shared" si="3"/>
        <v/>
      </c>
      <c r="CJ43" s="3" t="str">
        <f>IF($A43="","",IF((AND($A43="ADD",OR(CI43="",CI43="In Use"))),"5",(_xlfn.XLOOKUP(CI43,ud_asset_status[lookupValue],ud_asset_status[lookupKey],""))))</f>
        <v/>
      </c>
      <c r="CL43" s="3" t="str">
        <f>IF($A43="ADD",IF(NOT(ISBLANK(CK43)),_xlfn.XLOOKUP(CK43,ud_replacement_status[lookupValue],ud_replacement_status[lookupKey],"ERROR"),""), "")</f>
        <v/>
      </c>
      <c r="CM43" s="8"/>
      <c r="CO43" s="3" t="str">
        <f>IF($A43="ADD",IF(NOT(ISBLANK(CN43)),_xlfn.XLOOKUP(CN43,ar_replace_reason[lookupValue],ar_replace_reason[lookupKey],"ERROR"),""), "")</f>
        <v/>
      </c>
      <c r="CP43" s="3" t="str">
        <f t="shared" si="4"/>
        <v/>
      </c>
      <c r="CQ43" s="3" t="str">
        <f>IF($A43="","",IF((AND($A43="ADD",OR(CP43="",CP43="Queenstown-Lakes District Council"))),"70",(_xlfn.XLOOKUP(CP43,ud_organisation_owner[lookupValue],ud_organisation_owner[lookupKey],""))))</f>
        <v/>
      </c>
      <c r="CR43" s="3" t="str">
        <f t="shared" si="5"/>
        <v/>
      </c>
      <c r="CS43" s="3" t="str">
        <f>IF($A43="","",IF((AND($A43="ADD",OR(CR43="",CR43="Queenstown-Lakes District Council"))),"70",(_xlfn.XLOOKUP(CR43,ud_organisation_owner[lookupValue],ud_organisation_owner[lookupKey],""))))</f>
        <v/>
      </c>
      <c r="CT43" s="3" t="str">
        <f t="shared" si="6"/>
        <v/>
      </c>
      <c r="CU43" s="3" t="str">
        <f>IF($A43="","",IF((AND($A43="ADD",OR(CT43="",CT43="Local Authority"))),"17",(_xlfn.XLOOKUP(CT43,ud_sub_organisation[lookupValue],ud_sub_organisation[lookupKey],""))))</f>
        <v/>
      </c>
      <c r="CW43" s="3" t="str">
        <f>IF($A43="ADD",IF(NOT(ISBLANK(CV43)),_xlfn.XLOOKUP(CV43,ud_maintenance_organisation[lookupValue],ud_maintenance_organisation[lookupKey],"ERROR"),""), "")</f>
        <v/>
      </c>
      <c r="CX43" s="3" t="str">
        <f t="shared" si="7"/>
        <v/>
      </c>
      <c r="CY43" s="3" t="str">
        <f>IF($A43="","",IF((AND($A43="ADD",OR(CX43="",CX43="Vested Assets"))),"12",(_xlfn.XLOOKUP(CX43,ud_work_category[lookupValue],ud_work_category[lookupKey],""))))</f>
        <v/>
      </c>
      <c r="CZ43" s="7"/>
      <c r="DA43" s="2" t="str">
        <f t="shared" si="8"/>
        <v/>
      </c>
      <c r="DB43" s="2" t="str">
        <f t="shared" si="9"/>
        <v/>
      </c>
      <c r="DC43" s="3" t="str">
        <f t="shared" si="10"/>
        <v/>
      </c>
      <c r="DD43" s="3" t="str">
        <f>IF($A43="","",IF((AND($A43="ADD",OR(DC43="",DC43="Excellent"))),"1",(_xlfn.XLOOKUP(DC43,condition[lookupValue],condition[lookupKey],""))))</f>
        <v/>
      </c>
      <c r="DE43" s="8" t="str">
        <f t="shared" si="11"/>
        <v/>
      </c>
      <c r="DF43" s="9"/>
    </row>
    <row r="44" spans="2:110"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6"/>
      <c r="AS44" s="6"/>
      <c r="AT44" s="6"/>
      <c r="AU44" s="4"/>
      <c r="AV44" s="9"/>
      <c r="AX44" s="3" t="str">
        <f>IF($A44="ADD",IF(NOT(ISBLANK(AW44)),_xlfn.XLOOKUP(AW44,ud_culvert_grate[lookupValue],ud_culvert_grate[lookupKey],"ERROR"),""), "")</f>
        <v/>
      </c>
      <c r="AY44" s="4"/>
      <c r="BA44" s="3" t="str">
        <f>IF($A44="ADD",IF(NOT(ISBLANK(AZ44)),_xlfn.XLOOKUP(AZ44,ud_culvert_grate[lookupValue],ud_culvert_grate[lookupKey],"ERROR"),""), "")</f>
        <v/>
      </c>
      <c r="BD44" s="6"/>
      <c r="BF44" s="3" t="str">
        <f>IF($A44="ADD",IF(NOT(ISBLANK(BE44)),_xlfn.XLOOKUP(BE44,ud_yn_unknown[lookupValue],ud_yn_unknown[lookupKey],"ERROR"),""), "")</f>
        <v/>
      </c>
      <c r="BH44" s="3" t="str">
        <f>IF($A44="ADD",IF(NOT(ISBLANK(BG44)),_xlfn.XLOOKUP(BG44,ud_bed_substrate[lookupValue],ud_bed_substrate[lookupKey],"ERROR"),""), "")</f>
        <v/>
      </c>
      <c r="BJ44" s="3" t="str">
        <f>IF($A44="ADD",IF(NOT(ISBLANK(BI44)),_xlfn.XLOOKUP(BI44,ud_yn_unknown[lookupValue],ud_yn_unknown[lookupKey],"ERROR"),""), "")</f>
        <v/>
      </c>
      <c r="BL44" s="3" t="str">
        <f>IF($A44="ADD",IF(NOT(ISBLANK(BK44)),_xlfn.XLOOKUP(BK44,ud_yn_unknown[lookupValue],ud_yn_unknown[lookupKey],"ERROR"),""), "")</f>
        <v/>
      </c>
      <c r="BN44" s="3" t="str">
        <f>IF($A44="ADD",IF(NOT(ISBLANK(BM44)),_xlfn.XLOOKUP(BM44,ud_culvert_slope[lookupValue],ud_culvert_slope[lookupKey],"ERROR"),""), "")</f>
        <v/>
      </c>
      <c r="BP44" s="3" t="str">
        <f>IF($A44="ADD",IF(NOT(ISBLANK(BO44)),_xlfn.XLOOKUP(BO44,ud_culvert_alignment[lookupValue],ud_culvert_alignment[lookupKey],"ERROR"),""), "")</f>
        <v/>
      </c>
      <c r="BQ44" s="8"/>
      <c r="BS44" s="3" t="str">
        <f>IF($A44="ADD",IF(NOT(ISBLANK(BR44)),_xlfn.XLOOKUP(BR44,ud_carried_function[lookupValue],ud_carried_function[lookupKey],"ERROR"),""), "")</f>
        <v/>
      </c>
      <c r="BT44" s="4"/>
      <c r="BV44" s="3" t="str">
        <f>IF($A44="ADD",IF(NOT(ISBLANK(BU44)),_xlfn.XLOOKUP(BU44,ud_design_loading[lookupValue],ud_design_loading[lookupKey],"ERROR"),""), "")</f>
        <v/>
      </c>
      <c r="BW44" s="4"/>
      <c r="BX44" s="4"/>
      <c r="BY44" s="4"/>
      <c r="CA44" s="3" t="str">
        <f>IF($A44="ADD",IF(NOT(ISBLANK(BZ44)),_xlfn.XLOOKUP(BZ44,maint_type[lookupValue],maint_type[lookupKey],"ERROR"),""), "")</f>
        <v/>
      </c>
      <c r="CD44" s="3" t="str">
        <f>IF($A44="ADD",IF(NOT(ISBLANK(CC44)),_xlfn.XLOOKUP(CC44,ud_access_method[lookupValue],ud_access_method[lookupKey],"ERROR"),""), "")</f>
        <v/>
      </c>
      <c r="CF44" s="8"/>
      <c r="CG44" s="4" t="str">
        <f t="shared" ca="1" si="2"/>
        <v/>
      </c>
      <c r="CH44" s="4"/>
      <c r="CI44" s="3" t="str">
        <f t="shared" si="3"/>
        <v/>
      </c>
      <c r="CJ44" s="3" t="str">
        <f>IF($A44="","",IF((AND($A44="ADD",OR(CI44="",CI44="In Use"))),"5",(_xlfn.XLOOKUP(CI44,ud_asset_status[lookupValue],ud_asset_status[lookupKey],""))))</f>
        <v/>
      </c>
      <c r="CL44" s="3" t="str">
        <f>IF($A44="ADD",IF(NOT(ISBLANK(CK44)),_xlfn.XLOOKUP(CK44,ud_replacement_status[lookupValue],ud_replacement_status[lookupKey],"ERROR"),""), "")</f>
        <v/>
      </c>
      <c r="CM44" s="8"/>
      <c r="CO44" s="3" t="str">
        <f>IF($A44="ADD",IF(NOT(ISBLANK(CN44)),_xlfn.XLOOKUP(CN44,ar_replace_reason[lookupValue],ar_replace_reason[lookupKey],"ERROR"),""), "")</f>
        <v/>
      </c>
      <c r="CP44" s="3" t="str">
        <f t="shared" si="4"/>
        <v/>
      </c>
      <c r="CQ44" s="3" t="str">
        <f>IF($A44="","",IF((AND($A44="ADD",OR(CP44="",CP44="Queenstown-Lakes District Council"))),"70",(_xlfn.XLOOKUP(CP44,ud_organisation_owner[lookupValue],ud_organisation_owner[lookupKey],""))))</f>
        <v/>
      </c>
      <c r="CR44" s="3" t="str">
        <f t="shared" si="5"/>
        <v/>
      </c>
      <c r="CS44" s="3" t="str">
        <f>IF($A44="","",IF((AND($A44="ADD",OR(CR44="",CR44="Queenstown-Lakes District Council"))),"70",(_xlfn.XLOOKUP(CR44,ud_organisation_owner[lookupValue],ud_organisation_owner[lookupKey],""))))</f>
        <v/>
      </c>
      <c r="CT44" s="3" t="str">
        <f t="shared" si="6"/>
        <v/>
      </c>
      <c r="CU44" s="3" t="str">
        <f>IF($A44="","",IF((AND($A44="ADD",OR(CT44="",CT44="Local Authority"))),"17",(_xlfn.XLOOKUP(CT44,ud_sub_organisation[lookupValue],ud_sub_organisation[lookupKey],""))))</f>
        <v/>
      </c>
      <c r="CW44" s="3" t="str">
        <f>IF($A44="ADD",IF(NOT(ISBLANK(CV44)),_xlfn.XLOOKUP(CV44,ud_maintenance_organisation[lookupValue],ud_maintenance_organisation[lookupKey],"ERROR"),""), "")</f>
        <v/>
      </c>
      <c r="CX44" s="3" t="str">
        <f t="shared" si="7"/>
        <v/>
      </c>
      <c r="CY44" s="3" t="str">
        <f>IF($A44="","",IF((AND($A44="ADD",OR(CX44="",CX44="Vested Assets"))),"12",(_xlfn.XLOOKUP(CX44,ud_work_category[lookupValue],ud_work_category[lookupKey],""))))</f>
        <v/>
      </c>
      <c r="CZ44" s="7"/>
      <c r="DA44" s="2" t="str">
        <f t="shared" si="8"/>
        <v/>
      </c>
      <c r="DB44" s="2" t="str">
        <f t="shared" si="9"/>
        <v/>
      </c>
      <c r="DC44" s="3" t="str">
        <f t="shared" si="10"/>
        <v/>
      </c>
      <c r="DD44" s="3" t="str">
        <f>IF($A44="","",IF((AND($A44="ADD",OR(DC44="",DC44="Excellent"))),"1",(_xlfn.XLOOKUP(DC44,condition[lookupValue],condition[lookupKey],""))))</f>
        <v/>
      </c>
      <c r="DE44" s="8" t="str">
        <f t="shared" si="11"/>
        <v/>
      </c>
      <c r="DF44" s="9"/>
    </row>
    <row r="45" spans="2:110"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6"/>
      <c r="AS45" s="6"/>
      <c r="AT45" s="6"/>
      <c r="AU45" s="4"/>
      <c r="AV45" s="9"/>
      <c r="AX45" s="3" t="str">
        <f>IF($A45="ADD",IF(NOT(ISBLANK(AW45)),_xlfn.XLOOKUP(AW45,ud_culvert_grate[lookupValue],ud_culvert_grate[lookupKey],"ERROR"),""), "")</f>
        <v/>
      </c>
      <c r="AY45" s="4"/>
      <c r="BA45" s="3" t="str">
        <f>IF($A45="ADD",IF(NOT(ISBLANK(AZ45)),_xlfn.XLOOKUP(AZ45,ud_culvert_grate[lookupValue],ud_culvert_grate[lookupKey],"ERROR"),""), "")</f>
        <v/>
      </c>
      <c r="BD45" s="6"/>
      <c r="BF45" s="3" t="str">
        <f>IF($A45="ADD",IF(NOT(ISBLANK(BE45)),_xlfn.XLOOKUP(BE45,ud_yn_unknown[lookupValue],ud_yn_unknown[lookupKey],"ERROR"),""), "")</f>
        <v/>
      </c>
      <c r="BH45" s="3" t="str">
        <f>IF($A45="ADD",IF(NOT(ISBLANK(BG45)),_xlfn.XLOOKUP(BG45,ud_bed_substrate[lookupValue],ud_bed_substrate[lookupKey],"ERROR"),""), "")</f>
        <v/>
      </c>
      <c r="BJ45" s="3" t="str">
        <f>IF($A45="ADD",IF(NOT(ISBLANK(BI45)),_xlfn.XLOOKUP(BI45,ud_yn_unknown[lookupValue],ud_yn_unknown[lookupKey],"ERROR"),""), "")</f>
        <v/>
      </c>
      <c r="BL45" s="3" t="str">
        <f>IF($A45="ADD",IF(NOT(ISBLANK(BK45)),_xlfn.XLOOKUP(BK45,ud_yn_unknown[lookupValue],ud_yn_unknown[lookupKey],"ERROR"),""), "")</f>
        <v/>
      </c>
      <c r="BN45" s="3" t="str">
        <f>IF($A45="ADD",IF(NOT(ISBLANK(BM45)),_xlfn.XLOOKUP(BM45,ud_culvert_slope[lookupValue],ud_culvert_slope[lookupKey],"ERROR"),""), "")</f>
        <v/>
      </c>
      <c r="BP45" s="3" t="str">
        <f>IF($A45="ADD",IF(NOT(ISBLANK(BO45)),_xlfn.XLOOKUP(BO45,ud_culvert_alignment[lookupValue],ud_culvert_alignment[lookupKey],"ERROR"),""), "")</f>
        <v/>
      </c>
      <c r="BQ45" s="8"/>
      <c r="BS45" s="3" t="str">
        <f>IF($A45="ADD",IF(NOT(ISBLANK(BR45)),_xlfn.XLOOKUP(BR45,ud_carried_function[lookupValue],ud_carried_function[lookupKey],"ERROR"),""), "")</f>
        <v/>
      </c>
      <c r="BT45" s="4"/>
      <c r="BV45" s="3" t="str">
        <f>IF($A45="ADD",IF(NOT(ISBLANK(BU45)),_xlfn.XLOOKUP(BU45,ud_design_loading[lookupValue],ud_design_loading[lookupKey],"ERROR"),""), "")</f>
        <v/>
      </c>
      <c r="BW45" s="4"/>
      <c r="BX45" s="4"/>
      <c r="BY45" s="4"/>
      <c r="CA45" s="3" t="str">
        <f>IF($A45="ADD",IF(NOT(ISBLANK(BZ45)),_xlfn.XLOOKUP(BZ45,maint_type[lookupValue],maint_type[lookupKey],"ERROR"),""), "")</f>
        <v/>
      </c>
      <c r="CD45" s="3" t="str">
        <f>IF($A45="ADD",IF(NOT(ISBLANK(CC45)),_xlfn.XLOOKUP(CC45,ud_access_method[lookupValue],ud_access_method[lookupKey],"ERROR"),""), "")</f>
        <v/>
      </c>
      <c r="CF45" s="8"/>
      <c r="CG45" s="4" t="str">
        <f t="shared" ca="1" si="2"/>
        <v/>
      </c>
      <c r="CH45" s="4"/>
      <c r="CI45" s="3" t="str">
        <f t="shared" si="3"/>
        <v/>
      </c>
      <c r="CJ45" s="3" t="str">
        <f>IF($A45="","",IF((AND($A45="ADD",OR(CI45="",CI45="In Use"))),"5",(_xlfn.XLOOKUP(CI45,ud_asset_status[lookupValue],ud_asset_status[lookupKey],""))))</f>
        <v/>
      </c>
      <c r="CL45" s="3" t="str">
        <f>IF($A45="ADD",IF(NOT(ISBLANK(CK45)),_xlfn.XLOOKUP(CK45,ud_replacement_status[lookupValue],ud_replacement_status[lookupKey],"ERROR"),""), "")</f>
        <v/>
      </c>
      <c r="CM45" s="8"/>
      <c r="CO45" s="3" t="str">
        <f>IF($A45="ADD",IF(NOT(ISBLANK(CN45)),_xlfn.XLOOKUP(CN45,ar_replace_reason[lookupValue],ar_replace_reason[lookupKey],"ERROR"),""), "")</f>
        <v/>
      </c>
      <c r="CP45" s="3" t="str">
        <f t="shared" si="4"/>
        <v/>
      </c>
      <c r="CQ45" s="3" t="str">
        <f>IF($A45="","",IF((AND($A45="ADD",OR(CP45="",CP45="Queenstown-Lakes District Council"))),"70",(_xlfn.XLOOKUP(CP45,ud_organisation_owner[lookupValue],ud_organisation_owner[lookupKey],""))))</f>
        <v/>
      </c>
      <c r="CR45" s="3" t="str">
        <f t="shared" si="5"/>
        <v/>
      </c>
      <c r="CS45" s="3" t="str">
        <f>IF($A45="","",IF((AND($A45="ADD",OR(CR45="",CR45="Queenstown-Lakes District Council"))),"70",(_xlfn.XLOOKUP(CR45,ud_organisation_owner[lookupValue],ud_organisation_owner[lookupKey],""))))</f>
        <v/>
      </c>
      <c r="CT45" s="3" t="str">
        <f t="shared" si="6"/>
        <v/>
      </c>
      <c r="CU45" s="3" t="str">
        <f>IF($A45="","",IF((AND($A45="ADD",OR(CT45="",CT45="Local Authority"))),"17",(_xlfn.XLOOKUP(CT45,ud_sub_organisation[lookupValue],ud_sub_organisation[lookupKey],""))))</f>
        <v/>
      </c>
      <c r="CW45" s="3" t="str">
        <f>IF($A45="ADD",IF(NOT(ISBLANK(CV45)),_xlfn.XLOOKUP(CV45,ud_maintenance_organisation[lookupValue],ud_maintenance_organisation[lookupKey],"ERROR"),""), "")</f>
        <v/>
      </c>
      <c r="CX45" s="3" t="str">
        <f t="shared" si="7"/>
        <v/>
      </c>
      <c r="CY45" s="3" t="str">
        <f>IF($A45="","",IF((AND($A45="ADD",OR(CX45="",CX45="Vested Assets"))),"12",(_xlfn.XLOOKUP(CX45,ud_work_category[lookupValue],ud_work_category[lookupKey],""))))</f>
        <v/>
      </c>
      <c r="CZ45" s="7"/>
      <c r="DA45" s="2" t="str">
        <f t="shared" si="8"/>
        <v/>
      </c>
      <c r="DB45" s="2" t="str">
        <f t="shared" si="9"/>
        <v/>
      </c>
      <c r="DC45" s="3" t="str">
        <f t="shared" si="10"/>
        <v/>
      </c>
      <c r="DD45" s="3" t="str">
        <f>IF($A45="","",IF((AND($A45="ADD",OR(DC45="",DC45="Excellent"))),"1",(_xlfn.XLOOKUP(DC45,condition[lookupValue],condition[lookupKey],""))))</f>
        <v/>
      </c>
      <c r="DE45" s="8" t="str">
        <f t="shared" si="11"/>
        <v/>
      </c>
      <c r="DF45" s="9"/>
    </row>
    <row r="46" spans="2:110"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6"/>
      <c r="AS46" s="6"/>
      <c r="AT46" s="6"/>
      <c r="AU46" s="4"/>
      <c r="AV46" s="9"/>
      <c r="AX46" s="3" t="str">
        <f>IF($A46="ADD",IF(NOT(ISBLANK(AW46)),_xlfn.XLOOKUP(AW46,ud_culvert_grate[lookupValue],ud_culvert_grate[lookupKey],"ERROR"),""), "")</f>
        <v/>
      </c>
      <c r="AY46" s="4"/>
      <c r="BA46" s="3" t="str">
        <f>IF($A46="ADD",IF(NOT(ISBLANK(AZ46)),_xlfn.XLOOKUP(AZ46,ud_culvert_grate[lookupValue],ud_culvert_grate[lookupKey],"ERROR"),""), "")</f>
        <v/>
      </c>
      <c r="BD46" s="6"/>
      <c r="BF46" s="3" t="str">
        <f>IF($A46="ADD",IF(NOT(ISBLANK(BE46)),_xlfn.XLOOKUP(BE46,ud_yn_unknown[lookupValue],ud_yn_unknown[lookupKey],"ERROR"),""), "")</f>
        <v/>
      </c>
      <c r="BH46" s="3" t="str">
        <f>IF($A46="ADD",IF(NOT(ISBLANK(BG46)),_xlfn.XLOOKUP(BG46,ud_bed_substrate[lookupValue],ud_bed_substrate[lookupKey],"ERROR"),""), "")</f>
        <v/>
      </c>
      <c r="BJ46" s="3" t="str">
        <f>IF($A46="ADD",IF(NOT(ISBLANK(BI46)),_xlfn.XLOOKUP(BI46,ud_yn_unknown[lookupValue],ud_yn_unknown[lookupKey],"ERROR"),""), "")</f>
        <v/>
      </c>
      <c r="BL46" s="3" t="str">
        <f>IF($A46="ADD",IF(NOT(ISBLANK(BK46)),_xlfn.XLOOKUP(BK46,ud_yn_unknown[lookupValue],ud_yn_unknown[lookupKey],"ERROR"),""), "")</f>
        <v/>
      </c>
      <c r="BN46" s="3" t="str">
        <f>IF($A46="ADD",IF(NOT(ISBLANK(BM46)),_xlfn.XLOOKUP(BM46,ud_culvert_slope[lookupValue],ud_culvert_slope[lookupKey],"ERROR"),""), "")</f>
        <v/>
      </c>
      <c r="BP46" s="3" t="str">
        <f>IF($A46="ADD",IF(NOT(ISBLANK(BO46)),_xlfn.XLOOKUP(BO46,ud_culvert_alignment[lookupValue],ud_culvert_alignment[lookupKey],"ERROR"),""), "")</f>
        <v/>
      </c>
      <c r="BQ46" s="8"/>
      <c r="BS46" s="3" t="str">
        <f>IF($A46="ADD",IF(NOT(ISBLANK(BR46)),_xlfn.XLOOKUP(BR46,ud_carried_function[lookupValue],ud_carried_function[lookupKey],"ERROR"),""), "")</f>
        <v/>
      </c>
      <c r="BT46" s="4"/>
      <c r="BV46" s="3" t="str">
        <f>IF($A46="ADD",IF(NOT(ISBLANK(BU46)),_xlfn.XLOOKUP(BU46,ud_design_loading[lookupValue],ud_design_loading[lookupKey],"ERROR"),""), "")</f>
        <v/>
      </c>
      <c r="BW46" s="4"/>
      <c r="BX46" s="4"/>
      <c r="BY46" s="4"/>
      <c r="CA46" s="3" t="str">
        <f>IF($A46="ADD",IF(NOT(ISBLANK(BZ46)),_xlfn.XLOOKUP(BZ46,maint_type[lookupValue],maint_type[lookupKey],"ERROR"),""), "")</f>
        <v/>
      </c>
      <c r="CD46" s="3" t="str">
        <f>IF($A46="ADD",IF(NOT(ISBLANK(CC46)),_xlfn.XLOOKUP(CC46,ud_access_method[lookupValue],ud_access_method[lookupKey],"ERROR"),""), "")</f>
        <v/>
      </c>
      <c r="CF46" s="8"/>
      <c r="CG46" s="4" t="str">
        <f t="shared" ca="1" si="2"/>
        <v/>
      </c>
      <c r="CH46" s="4"/>
      <c r="CI46" s="3" t="str">
        <f t="shared" si="3"/>
        <v/>
      </c>
      <c r="CJ46" s="3" t="str">
        <f>IF($A46="","",IF((AND($A46="ADD",OR(CI46="",CI46="In Use"))),"5",(_xlfn.XLOOKUP(CI46,ud_asset_status[lookupValue],ud_asset_status[lookupKey],""))))</f>
        <v/>
      </c>
      <c r="CL46" s="3" t="str">
        <f>IF($A46="ADD",IF(NOT(ISBLANK(CK46)),_xlfn.XLOOKUP(CK46,ud_replacement_status[lookupValue],ud_replacement_status[lookupKey],"ERROR"),""), "")</f>
        <v/>
      </c>
      <c r="CM46" s="8"/>
      <c r="CO46" s="3" t="str">
        <f>IF($A46="ADD",IF(NOT(ISBLANK(CN46)),_xlfn.XLOOKUP(CN46,ar_replace_reason[lookupValue],ar_replace_reason[lookupKey],"ERROR"),""), "")</f>
        <v/>
      </c>
      <c r="CP46" s="3" t="str">
        <f t="shared" si="4"/>
        <v/>
      </c>
      <c r="CQ46" s="3" t="str">
        <f>IF($A46="","",IF((AND($A46="ADD",OR(CP46="",CP46="Queenstown-Lakes District Council"))),"70",(_xlfn.XLOOKUP(CP46,ud_organisation_owner[lookupValue],ud_organisation_owner[lookupKey],""))))</f>
        <v/>
      </c>
      <c r="CR46" s="3" t="str">
        <f t="shared" si="5"/>
        <v/>
      </c>
      <c r="CS46" s="3" t="str">
        <f>IF($A46="","",IF((AND($A46="ADD",OR(CR46="",CR46="Queenstown-Lakes District Council"))),"70",(_xlfn.XLOOKUP(CR46,ud_organisation_owner[lookupValue],ud_organisation_owner[lookupKey],""))))</f>
        <v/>
      </c>
      <c r="CT46" s="3" t="str">
        <f t="shared" si="6"/>
        <v/>
      </c>
      <c r="CU46" s="3" t="str">
        <f>IF($A46="","",IF((AND($A46="ADD",OR(CT46="",CT46="Local Authority"))),"17",(_xlfn.XLOOKUP(CT46,ud_sub_organisation[lookupValue],ud_sub_organisation[lookupKey],""))))</f>
        <v/>
      </c>
      <c r="CW46" s="3" t="str">
        <f>IF($A46="ADD",IF(NOT(ISBLANK(CV46)),_xlfn.XLOOKUP(CV46,ud_maintenance_organisation[lookupValue],ud_maintenance_organisation[lookupKey],"ERROR"),""), "")</f>
        <v/>
      </c>
      <c r="CX46" s="3" t="str">
        <f t="shared" si="7"/>
        <v/>
      </c>
      <c r="CY46" s="3" t="str">
        <f>IF($A46="","",IF((AND($A46="ADD",OR(CX46="",CX46="Vested Assets"))),"12",(_xlfn.XLOOKUP(CX46,ud_work_category[lookupValue],ud_work_category[lookupKey],""))))</f>
        <v/>
      </c>
      <c r="CZ46" s="7"/>
      <c r="DA46" s="2" t="str">
        <f t="shared" si="8"/>
        <v/>
      </c>
      <c r="DB46" s="2" t="str">
        <f t="shared" si="9"/>
        <v/>
      </c>
      <c r="DC46" s="3" t="str">
        <f t="shared" si="10"/>
        <v/>
      </c>
      <c r="DD46" s="3" t="str">
        <f>IF($A46="","",IF((AND($A46="ADD",OR(DC46="",DC46="Excellent"))),"1",(_xlfn.XLOOKUP(DC46,condition[lookupValue],condition[lookupKey],""))))</f>
        <v/>
      </c>
      <c r="DE46" s="8" t="str">
        <f t="shared" si="11"/>
        <v/>
      </c>
      <c r="DF46" s="9"/>
    </row>
    <row r="47" spans="2:110"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6"/>
      <c r="AS47" s="6"/>
      <c r="AT47" s="6"/>
      <c r="AU47" s="4"/>
      <c r="AV47" s="9"/>
      <c r="AX47" s="3" t="str">
        <f>IF($A47="ADD",IF(NOT(ISBLANK(AW47)),_xlfn.XLOOKUP(AW47,ud_culvert_grate[lookupValue],ud_culvert_grate[lookupKey],"ERROR"),""), "")</f>
        <v/>
      </c>
      <c r="AY47" s="4"/>
      <c r="BA47" s="3" t="str">
        <f>IF($A47="ADD",IF(NOT(ISBLANK(AZ47)),_xlfn.XLOOKUP(AZ47,ud_culvert_grate[lookupValue],ud_culvert_grate[lookupKey],"ERROR"),""), "")</f>
        <v/>
      </c>
      <c r="BD47" s="6"/>
      <c r="BF47" s="3" t="str">
        <f>IF($A47="ADD",IF(NOT(ISBLANK(BE47)),_xlfn.XLOOKUP(BE47,ud_yn_unknown[lookupValue],ud_yn_unknown[lookupKey],"ERROR"),""), "")</f>
        <v/>
      </c>
      <c r="BH47" s="3" t="str">
        <f>IF($A47="ADD",IF(NOT(ISBLANK(BG47)),_xlfn.XLOOKUP(BG47,ud_bed_substrate[lookupValue],ud_bed_substrate[lookupKey],"ERROR"),""), "")</f>
        <v/>
      </c>
      <c r="BJ47" s="3" t="str">
        <f>IF($A47="ADD",IF(NOT(ISBLANK(BI47)),_xlfn.XLOOKUP(BI47,ud_yn_unknown[lookupValue],ud_yn_unknown[lookupKey],"ERROR"),""), "")</f>
        <v/>
      </c>
      <c r="BL47" s="3" t="str">
        <f>IF($A47="ADD",IF(NOT(ISBLANK(BK47)),_xlfn.XLOOKUP(BK47,ud_yn_unknown[lookupValue],ud_yn_unknown[lookupKey],"ERROR"),""), "")</f>
        <v/>
      </c>
      <c r="BN47" s="3" t="str">
        <f>IF($A47="ADD",IF(NOT(ISBLANK(BM47)),_xlfn.XLOOKUP(BM47,ud_culvert_slope[lookupValue],ud_culvert_slope[lookupKey],"ERROR"),""), "")</f>
        <v/>
      </c>
      <c r="BP47" s="3" t="str">
        <f>IF($A47="ADD",IF(NOT(ISBLANK(BO47)),_xlfn.XLOOKUP(BO47,ud_culvert_alignment[lookupValue],ud_culvert_alignment[lookupKey],"ERROR"),""), "")</f>
        <v/>
      </c>
      <c r="BQ47" s="8"/>
      <c r="BS47" s="3" t="str">
        <f>IF($A47="ADD",IF(NOT(ISBLANK(BR47)),_xlfn.XLOOKUP(BR47,ud_carried_function[lookupValue],ud_carried_function[lookupKey],"ERROR"),""), "")</f>
        <v/>
      </c>
      <c r="BT47" s="4"/>
      <c r="BV47" s="3" t="str">
        <f>IF($A47="ADD",IF(NOT(ISBLANK(BU47)),_xlfn.XLOOKUP(BU47,ud_design_loading[lookupValue],ud_design_loading[lookupKey],"ERROR"),""), "")</f>
        <v/>
      </c>
      <c r="BW47" s="4"/>
      <c r="BX47" s="4"/>
      <c r="BY47" s="4"/>
      <c r="CA47" s="3" t="str">
        <f>IF($A47="ADD",IF(NOT(ISBLANK(BZ47)),_xlfn.XLOOKUP(BZ47,maint_type[lookupValue],maint_type[lookupKey],"ERROR"),""), "")</f>
        <v/>
      </c>
      <c r="CD47" s="3" t="str">
        <f>IF($A47="ADD",IF(NOT(ISBLANK(CC47)),_xlfn.XLOOKUP(CC47,ud_access_method[lookupValue],ud_access_method[lookupKey],"ERROR"),""), "")</f>
        <v/>
      </c>
      <c r="CF47" s="8"/>
      <c r="CG47" s="4" t="str">
        <f t="shared" ca="1" si="2"/>
        <v/>
      </c>
      <c r="CH47" s="4"/>
      <c r="CI47" s="3" t="str">
        <f t="shared" si="3"/>
        <v/>
      </c>
      <c r="CJ47" s="3" t="str">
        <f>IF($A47="","",IF((AND($A47="ADD",OR(CI47="",CI47="In Use"))),"5",(_xlfn.XLOOKUP(CI47,ud_asset_status[lookupValue],ud_asset_status[lookupKey],""))))</f>
        <v/>
      </c>
      <c r="CL47" s="3" t="str">
        <f>IF($A47="ADD",IF(NOT(ISBLANK(CK47)),_xlfn.XLOOKUP(CK47,ud_replacement_status[lookupValue],ud_replacement_status[lookupKey],"ERROR"),""), "")</f>
        <v/>
      </c>
      <c r="CM47" s="8"/>
      <c r="CO47" s="3" t="str">
        <f>IF($A47="ADD",IF(NOT(ISBLANK(CN47)),_xlfn.XLOOKUP(CN47,ar_replace_reason[lookupValue],ar_replace_reason[lookupKey],"ERROR"),""), "")</f>
        <v/>
      </c>
      <c r="CP47" s="3" t="str">
        <f t="shared" si="4"/>
        <v/>
      </c>
      <c r="CQ47" s="3" t="str">
        <f>IF($A47="","",IF((AND($A47="ADD",OR(CP47="",CP47="Queenstown-Lakes District Council"))),"70",(_xlfn.XLOOKUP(CP47,ud_organisation_owner[lookupValue],ud_organisation_owner[lookupKey],""))))</f>
        <v/>
      </c>
      <c r="CR47" s="3" t="str">
        <f t="shared" si="5"/>
        <v/>
      </c>
      <c r="CS47" s="3" t="str">
        <f>IF($A47="","",IF((AND($A47="ADD",OR(CR47="",CR47="Queenstown-Lakes District Council"))),"70",(_xlfn.XLOOKUP(CR47,ud_organisation_owner[lookupValue],ud_organisation_owner[lookupKey],""))))</f>
        <v/>
      </c>
      <c r="CT47" s="3" t="str">
        <f t="shared" si="6"/>
        <v/>
      </c>
      <c r="CU47" s="3" t="str">
        <f>IF($A47="","",IF((AND($A47="ADD",OR(CT47="",CT47="Local Authority"))),"17",(_xlfn.XLOOKUP(CT47,ud_sub_organisation[lookupValue],ud_sub_organisation[lookupKey],""))))</f>
        <v/>
      </c>
      <c r="CW47" s="3" t="str">
        <f>IF($A47="ADD",IF(NOT(ISBLANK(CV47)),_xlfn.XLOOKUP(CV47,ud_maintenance_organisation[lookupValue],ud_maintenance_organisation[lookupKey],"ERROR"),""), "")</f>
        <v/>
      </c>
      <c r="CX47" s="3" t="str">
        <f t="shared" si="7"/>
        <v/>
      </c>
      <c r="CY47" s="3" t="str">
        <f>IF($A47="","",IF((AND($A47="ADD",OR(CX47="",CX47="Vested Assets"))),"12",(_xlfn.XLOOKUP(CX47,ud_work_category[lookupValue],ud_work_category[lookupKey],""))))</f>
        <v/>
      </c>
      <c r="CZ47" s="7"/>
      <c r="DA47" s="2" t="str">
        <f t="shared" si="8"/>
        <v/>
      </c>
      <c r="DB47" s="2" t="str">
        <f t="shared" si="9"/>
        <v/>
      </c>
      <c r="DC47" s="3" t="str">
        <f t="shared" si="10"/>
        <v/>
      </c>
      <c r="DD47" s="3" t="str">
        <f>IF($A47="","",IF((AND($A47="ADD",OR(DC47="",DC47="Excellent"))),"1",(_xlfn.XLOOKUP(DC47,condition[lookupValue],condition[lookupKey],""))))</f>
        <v/>
      </c>
      <c r="DE47" s="8" t="str">
        <f t="shared" si="11"/>
        <v/>
      </c>
      <c r="DF47" s="9"/>
    </row>
    <row r="48" spans="2:110"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6"/>
      <c r="AS48" s="6"/>
      <c r="AT48" s="6"/>
      <c r="AU48" s="4"/>
      <c r="AV48" s="9"/>
      <c r="AX48" s="3" t="str">
        <f>IF($A48="ADD",IF(NOT(ISBLANK(AW48)),_xlfn.XLOOKUP(AW48,ud_culvert_grate[lookupValue],ud_culvert_grate[lookupKey],"ERROR"),""), "")</f>
        <v/>
      </c>
      <c r="AY48" s="4"/>
      <c r="BA48" s="3" t="str">
        <f>IF($A48="ADD",IF(NOT(ISBLANK(AZ48)),_xlfn.XLOOKUP(AZ48,ud_culvert_grate[lookupValue],ud_culvert_grate[lookupKey],"ERROR"),""), "")</f>
        <v/>
      </c>
      <c r="BD48" s="6"/>
      <c r="BF48" s="3" t="str">
        <f>IF($A48="ADD",IF(NOT(ISBLANK(BE48)),_xlfn.XLOOKUP(BE48,ud_yn_unknown[lookupValue],ud_yn_unknown[lookupKey],"ERROR"),""), "")</f>
        <v/>
      </c>
      <c r="BH48" s="3" t="str">
        <f>IF($A48="ADD",IF(NOT(ISBLANK(BG48)),_xlfn.XLOOKUP(BG48,ud_bed_substrate[lookupValue],ud_bed_substrate[lookupKey],"ERROR"),""), "")</f>
        <v/>
      </c>
      <c r="BJ48" s="3" t="str">
        <f>IF($A48="ADD",IF(NOT(ISBLANK(BI48)),_xlfn.XLOOKUP(BI48,ud_yn_unknown[lookupValue],ud_yn_unknown[lookupKey],"ERROR"),""), "")</f>
        <v/>
      </c>
      <c r="BL48" s="3" t="str">
        <f>IF($A48="ADD",IF(NOT(ISBLANK(BK48)),_xlfn.XLOOKUP(BK48,ud_yn_unknown[lookupValue],ud_yn_unknown[lookupKey],"ERROR"),""), "")</f>
        <v/>
      </c>
      <c r="BN48" s="3" t="str">
        <f>IF($A48="ADD",IF(NOT(ISBLANK(BM48)),_xlfn.XLOOKUP(BM48,ud_culvert_slope[lookupValue],ud_culvert_slope[lookupKey],"ERROR"),""), "")</f>
        <v/>
      </c>
      <c r="BP48" s="3" t="str">
        <f>IF($A48="ADD",IF(NOT(ISBLANK(BO48)),_xlfn.XLOOKUP(BO48,ud_culvert_alignment[lookupValue],ud_culvert_alignment[lookupKey],"ERROR"),""), "")</f>
        <v/>
      </c>
      <c r="BQ48" s="8"/>
      <c r="BS48" s="3" t="str">
        <f>IF($A48="ADD",IF(NOT(ISBLANK(BR48)),_xlfn.XLOOKUP(BR48,ud_carried_function[lookupValue],ud_carried_function[lookupKey],"ERROR"),""), "")</f>
        <v/>
      </c>
      <c r="BT48" s="4"/>
      <c r="BV48" s="3" t="str">
        <f>IF($A48="ADD",IF(NOT(ISBLANK(BU48)),_xlfn.XLOOKUP(BU48,ud_design_loading[lookupValue],ud_design_loading[lookupKey],"ERROR"),""), "")</f>
        <v/>
      </c>
      <c r="BW48" s="4"/>
      <c r="BX48" s="4"/>
      <c r="BY48" s="4"/>
      <c r="CA48" s="3" t="str">
        <f>IF($A48="ADD",IF(NOT(ISBLANK(BZ48)),_xlfn.XLOOKUP(BZ48,maint_type[lookupValue],maint_type[lookupKey],"ERROR"),""), "")</f>
        <v/>
      </c>
      <c r="CD48" s="3" t="str">
        <f>IF($A48="ADD",IF(NOT(ISBLANK(CC48)),_xlfn.XLOOKUP(CC48,ud_access_method[lookupValue],ud_access_method[lookupKey],"ERROR"),""), "")</f>
        <v/>
      </c>
      <c r="CF48" s="8"/>
      <c r="CG48" s="4" t="str">
        <f t="shared" ca="1" si="2"/>
        <v/>
      </c>
      <c r="CH48" s="4"/>
      <c r="CI48" s="3" t="str">
        <f t="shared" si="3"/>
        <v/>
      </c>
      <c r="CJ48" s="3" t="str">
        <f>IF($A48="","",IF((AND($A48="ADD",OR(CI48="",CI48="In Use"))),"5",(_xlfn.XLOOKUP(CI48,ud_asset_status[lookupValue],ud_asset_status[lookupKey],""))))</f>
        <v/>
      </c>
      <c r="CL48" s="3" t="str">
        <f>IF($A48="ADD",IF(NOT(ISBLANK(CK48)),_xlfn.XLOOKUP(CK48,ud_replacement_status[lookupValue],ud_replacement_status[lookupKey],"ERROR"),""), "")</f>
        <v/>
      </c>
      <c r="CM48" s="8"/>
      <c r="CO48" s="3" t="str">
        <f>IF($A48="ADD",IF(NOT(ISBLANK(CN48)),_xlfn.XLOOKUP(CN48,ar_replace_reason[lookupValue],ar_replace_reason[lookupKey],"ERROR"),""), "")</f>
        <v/>
      </c>
      <c r="CP48" s="3" t="str">
        <f t="shared" si="4"/>
        <v/>
      </c>
      <c r="CQ48" s="3" t="str">
        <f>IF($A48="","",IF((AND($A48="ADD",OR(CP48="",CP48="Queenstown-Lakes District Council"))),"70",(_xlfn.XLOOKUP(CP48,ud_organisation_owner[lookupValue],ud_organisation_owner[lookupKey],""))))</f>
        <v/>
      </c>
      <c r="CR48" s="3" t="str">
        <f t="shared" si="5"/>
        <v/>
      </c>
      <c r="CS48" s="3" t="str">
        <f>IF($A48="","",IF((AND($A48="ADD",OR(CR48="",CR48="Queenstown-Lakes District Council"))),"70",(_xlfn.XLOOKUP(CR48,ud_organisation_owner[lookupValue],ud_organisation_owner[lookupKey],""))))</f>
        <v/>
      </c>
      <c r="CT48" s="3" t="str">
        <f t="shared" si="6"/>
        <v/>
      </c>
      <c r="CU48" s="3" t="str">
        <f>IF($A48="","",IF((AND($A48="ADD",OR(CT48="",CT48="Local Authority"))),"17",(_xlfn.XLOOKUP(CT48,ud_sub_organisation[lookupValue],ud_sub_organisation[lookupKey],""))))</f>
        <v/>
      </c>
      <c r="CW48" s="3" t="str">
        <f>IF($A48="ADD",IF(NOT(ISBLANK(CV48)),_xlfn.XLOOKUP(CV48,ud_maintenance_organisation[lookupValue],ud_maintenance_organisation[lookupKey],"ERROR"),""), "")</f>
        <v/>
      </c>
      <c r="CX48" s="3" t="str">
        <f t="shared" si="7"/>
        <v/>
      </c>
      <c r="CY48" s="3" t="str">
        <f>IF($A48="","",IF((AND($A48="ADD",OR(CX48="",CX48="Vested Assets"))),"12",(_xlfn.XLOOKUP(CX48,ud_work_category[lookupValue],ud_work_category[lookupKey],""))))</f>
        <v/>
      </c>
      <c r="CZ48" s="7"/>
      <c r="DA48" s="2" t="str">
        <f t="shared" si="8"/>
        <v/>
      </c>
      <c r="DB48" s="2" t="str">
        <f t="shared" si="9"/>
        <v/>
      </c>
      <c r="DC48" s="3" t="str">
        <f t="shared" si="10"/>
        <v/>
      </c>
      <c r="DD48" s="3" t="str">
        <f>IF($A48="","",IF((AND($A48="ADD",OR(DC48="",DC48="Excellent"))),"1",(_xlfn.XLOOKUP(DC48,condition[lookupValue],condition[lookupKey],""))))</f>
        <v/>
      </c>
      <c r="DE48" s="8" t="str">
        <f t="shared" si="11"/>
        <v/>
      </c>
      <c r="DF48" s="9"/>
    </row>
    <row r="49" spans="2:110"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6"/>
      <c r="AS49" s="6"/>
      <c r="AT49" s="6"/>
      <c r="AU49" s="4"/>
      <c r="AV49" s="9"/>
      <c r="AX49" s="3" t="str">
        <f>IF($A49="ADD",IF(NOT(ISBLANK(AW49)),_xlfn.XLOOKUP(AW49,ud_culvert_grate[lookupValue],ud_culvert_grate[lookupKey],"ERROR"),""), "")</f>
        <v/>
      </c>
      <c r="AY49" s="4"/>
      <c r="BA49" s="3" t="str">
        <f>IF($A49="ADD",IF(NOT(ISBLANK(AZ49)),_xlfn.XLOOKUP(AZ49,ud_culvert_grate[lookupValue],ud_culvert_grate[lookupKey],"ERROR"),""), "")</f>
        <v/>
      </c>
      <c r="BD49" s="6"/>
      <c r="BF49" s="3" t="str">
        <f>IF($A49="ADD",IF(NOT(ISBLANK(BE49)),_xlfn.XLOOKUP(BE49,ud_yn_unknown[lookupValue],ud_yn_unknown[lookupKey],"ERROR"),""), "")</f>
        <v/>
      </c>
      <c r="BH49" s="3" t="str">
        <f>IF($A49="ADD",IF(NOT(ISBLANK(BG49)),_xlfn.XLOOKUP(BG49,ud_bed_substrate[lookupValue],ud_bed_substrate[lookupKey],"ERROR"),""), "")</f>
        <v/>
      </c>
      <c r="BJ49" s="3" t="str">
        <f>IF($A49="ADD",IF(NOT(ISBLANK(BI49)),_xlfn.XLOOKUP(BI49,ud_yn_unknown[lookupValue],ud_yn_unknown[lookupKey],"ERROR"),""), "")</f>
        <v/>
      </c>
      <c r="BL49" s="3" t="str">
        <f>IF($A49="ADD",IF(NOT(ISBLANK(BK49)),_xlfn.XLOOKUP(BK49,ud_yn_unknown[lookupValue],ud_yn_unknown[lookupKey],"ERROR"),""), "")</f>
        <v/>
      </c>
      <c r="BN49" s="3" t="str">
        <f>IF($A49="ADD",IF(NOT(ISBLANK(BM49)),_xlfn.XLOOKUP(BM49,ud_culvert_slope[lookupValue],ud_culvert_slope[lookupKey],"ERROR"),""), "")</f>
        <v/>
      </c>
      <c r="BP49" s="3" t="str">
        <f>IF($A49="ADD",IF(NOT(ISBLANK(BO49)),_xlfn.XLOOKUP(BO49,ud_culvert_alignment[lookupValue],ud_culvert_alignment[lookupKey],"ERROR"),""), "")</f>
        <v/>
      </c>
      <c r="BQ49" s="8"/>
      <c r="BS49" s="3" t="str">
        <f>IF($A49="ADD",IF(NOT(ISBLANK(BR49)),_xlfn.XLOOKUP(BR49,ud_carried_function[lookupValue],ud_carried_function[lookupKey],"ERROR"),""), "")</f>
        <v/>
      </c>
      <c r="BT49" s="4"/>
      <c r="BV49" s="3" t="str">
        <f>IF($A49="ADD",IF(NOT(ISBLANK(BU49)),_xlfn.XLOOKUP(BU49,ud_design_loading[lookupValue],ud_design_loading[lookupKey],"ERROR"),""), "")</f>
        <v/>
      </c>
      <c r="BW49" s="4"/>
      <c r="BX49" s="4"/>
      <c r="BY49" s="4"/>
      <c r="CA49" s="3" t="str">
        <f>IF($A49="ADD",IF(NOT(ISBLANK(BZ49)),_xlfn.XLOOKUP(BZ49,maint_type[lookupValue],maint_type[lookupKey],"ERROR"),""), "")</f>
        <v/>
      </c>
      <c r="CD49" s="3" t="str">
        <f>IF($A49="ADD",IF(NOT(ISBLANK(CC49)),_xlfn.XLOOKUP(CC49,ud_access_method[lookupValue],ud_access_method[lookupKey],"ERROR"),""), "")</f>
        <v/>
      </c>
      <c r="CF49" s="8"/>
      <c r="CG49" s="4" t="str">
        <f t="shared" ca="1" si="2"/>
        <v/>
      </c>
      <c r="CH49" s="4"/>
      <c r="CI49" s="3" t="str">
        <f t="shared" si="3"/>
        <v/>
      </c>
      <c r="CJ49" s="3" t="str">
        <f>IF($A49="","",IF((AND($A49="ADD",OR(CI49="",CI49="In Use"))),"5",(_xlfn.XLOOKUP(CI49,ud_asset_status[lookupValue],ud_asset_status[lookupKey],""))))</f>
        <v/>
      </c>
      <c r="CL49" s="3" t="str">
        <f>IF($A49="ADD",IF(NOT(ISBLANK(CK49)),_xlfn.XLOOKUP(CK49,ud_replacement_status[lookupValue],ud_replacement_status[lookupKey],"ERROR"),""), "")</f>
        <v/>
      </c>
      <c r="CM49" s="8"/>
      <c r="CO49" s="3" t="str">
        <f>IF($A49="ADD",IF(NOT(ISBLANK(CN49)),_xlfn.XLOOKUP(CN49,ar_replace_reason[lookupValue],ar_replace_reason[lookupKey],"ERROR"),""), "")</f>
        <v/>
      </c>
      <c r="CP49" s="3" t="str">
        <f t="shared" si="4"/>
        <v/>
      </c>
      <c r="CQ49" s="3" t="str">
        <f>IF($A49="","",IF((AND($A49="ADD",OR(CP49="",CP49="Queenstown-Lakes District Council"))),"70",(_xlfn.XLOOKUP(CP49,ud_organisation_owner[lookupValue],ud_organisation_owner[lookupKey],""))))</f>
        <v/>
      </c>
      <c r="CR49" s="3" t="str">
        <f t="shared" si="5"/>
        <v/>
      </c>
      <c r="CS49" s="3" t="str">
        <f>IF($A49="","",IF((AND($A49="ADD",OR(CR49="",CR49="Queenstown-Lakes District Council"))),"70",(_xlfn.XLOOKUP(CR49,ud_organisation_owner[lookupValue],ud_organisation_owner[lookupKey],""))))</f>
        <v/>
      </c>
      <c r="CT49" s="3" t="str">
        <f t="shared" si="6"/>
        <v/>
      </c>
      <c r="CU49" s="3" t="str">
        <f>IF($A49="","",IF((AND($A49="ADD",OR(CT49="",CT49="Local Authority"))),"17",(_xlfn.XLOOKUP(CT49,ud_sub_organisation[lookupValue],ud_sub_organisation[lookupKey],""))))</f>
        <v/>
      </c>
      <c r="CW49" s="3" t="str">
        <f>IF($A49="ADD",IF(NOT(ISBLANK(CV49)),_xlfn.XLOOKUP(CV49,ud_maintenance_organisation[lookupValue],ud_maintenance_organisation[lookupKey],"ERROR"),""), "")</f>
        <v/>
      </c>
      <c r="CX49" s="3" t="str">
        <f t="shared" si="7"/>
        <v/>
      </c>
      <c r="CY49" s="3" t="str">
        <f>IF($A49="","",IF((AND($A49="ADD",OR(CX49="",CX49="Vested Assets"))),"12",(_xlfn.XLOOKUP(CX49,ud_work_category[lookupValue],ud_work_category[lookupKey],""))))</f>
        <v/>
      </c>
      <c r="CZ49" s="7"/>
      <c r="DA49" s="2" t="str">
        <f t="shared" si="8"/>
        <v/>
      </c>
      <c r="DB49" s="2" t="str">
        <f t="shared" si="9"/>
        <v/>
      </c>
      <c r="DC49" s="3" t="str">
        <f t="shared" si="10"/>
        <v/>
      </c>
      <c r="DD49" s="3" t="str">
        <f>IF($A49="","",IF((AND($A49="ADD",OR(DC49="",DC49="Excellent"))),"1",(_xlfn.XLOOKUP(DC49,condition[lookupValue],condition[lookupKey],""))))</f>
        <v/>
      </c>
      <c r="DE49" s="8" t="str">
        <f t="shared" si="11"/>
        <v/>
      </c>
      <c r="DF49" s="9"/>
    </row>
    <row r="50" spans="2:110"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6"/>
      <c r="AS50" s="6"/>
      <c r="AT50" s="6"/>
      <c r="AU50" s="4"/>
      <c r="AV50" s="9"/>
      <c r="AX50" s="3" t="str">
        <f>IF($A50="ADD",IF(NOT(ISBLANK(AW50)),_xlfn.XLOOKUP(AW50,ud_culvert_grate[lookupValue],ud_culvert_grate[lookupKey],"ERROR"),""), "")</f>
        <v/>
      </c>
      <c r="AY50" s="4"/>
      <c r="BA50" s="3" t="str">
        <f>IF($A50="ADD",IF(NOT(ISBLANK(AZ50)),_xlfn.XLOOKUP(AZ50,ud_culvert_grate[lookupValue],ud_culvert_grate[lookupKey],"ERROR"),""), "")</f>
        <v/>
      </c>
      <c r="BD50" s="6"/>
      <c r="BF50" s="3" t="str">
        <f>IF($A50="ADD",IF(NOT(ISBLANK(BE50)),_xlfn.XLOOKUP(BE50,ud_yn_unknown[lookupValue],ud_yn_unknown[lookupKey],"ERROR"),""), "")</f>
        <v/>
      </c>
      <c r="BH50" s="3" t="str">
        <f>IF($A50="ADD",IF(NOT(ISBLANK(BG50)),_xlfn.XLOOKUP(BG50,ud_bed_substrate[lookupValue],ud_bed_substrate[lookupKey],"ERROR"),""), "")</f>
        <v/>
      </c>
      <c r="BJ50" s="3" t="str">
        <f>IF($A50="ADD",IF(NOT(ISBLANK(BI50)),_xlfn.XLOOKUP(BI50,ud_yn_unknown[lookupValue],ud_yn_unknown[lookupKey],"ERROR"),""), "")</f>
        <v/>
      </c>
      <c r="BL50" s="3" t="str">
        <f>IF($A50="ADD",IF(NOT(ISBLANK(BK50)),_xlfn.XLOOKUP(BK50,ud_yn_unknown[lookupValue],ud_yn_unknown[lookupKey],"ERROR"),""), "")</f>
        <v/>
      </c>
      <c r="BN50" s="3" t="str">
        <f>IF($A50="ADD",IF(NOT(ISBLANK(BM50)),_xlfn.XLOOKUP(BM50,ud_culvert_slope[lookupValue],ud_culvert_slope[lookupKey],"ERROR"),""), "")</f>
        <v/>
      </c>
      <c r="BP50" s="3" t="str">
        <f>IF($A50="ADD",IF(NOT(ISBLANK(BO50)),_xlfn.XLOOKUP(BO50,ud_culvert_alignment[lookupValue],ud_culvert_alignment[lookupKey],"ERROR"),""), "")</f>
        <v/>
      </c>
      <c r="BQ50" s="8"/>
      <c r="BS50" s="3" t="str">
        <f>IF($A50="ADD",IF(NOT(ISBLANK(BR50)),_xlfn.XLOOKUP(BR50,ud_carried_function[lookupValue],ud_carried_function[lookupKey],"ERROR"),""), "")</f>
        <v/>
      </c>
      <c r="BT50" s="4"/>
      <c r="BV50" s="3" t="str">
        <f>IF($A50="ADD",IF(NOT(ISBLANK(BU50)),_xlfn.XLOOKUP(BU50,ud_design_loading[lookupValue],ud_design_loading[lookupKey],"ERROR"),""), "")</f>
        <v/>
      </c>
      <c r="BW50" s="4"/>
      <c r="BX50" s="4"/>
      <c r="BY50" s="4"/>
      <c r="CA50" s="3" t="str">
        <f>IF($A50="ADD",IF(NOT(ISBLANK(BZ50)),_xlfn.XLOOKUP(BZ50,maint_type[lookupValue],maint_type[lookupKey],"ERROR"),""), "")</f>
        <v/>
      </c>
      <c r="CD50" s="3" t="str">
        <f>IF($A50="ADD",IF(NOT(ISBLANK(CC50)),_xlfn.XLOOKUP(CC50,ud_access_method[lookupValue],ud_access_method[lookupKey],"ERROR"),""), "")</f>
        <v/>
      </c>
      <c r="CF50" s="8"/>
      <c r="CG50" s="4" t="str">
        <f t="shared" ca="1" si="2"/>
        <v/>
      </c>
      <c r="CH50" s="4"/>
      <c r="CI50" s="3" t="str">
        <f t="shared" si="3"/>
        <v/>
      </c>
      <c r="CJ50" s="3" t="str">
        <f>IF($A50="","",IF((AND($A50="ADD",OR(CI50="",CI50="In Use"))),"5",(_xlfn.XLOOKUP(CI50,ud_asset_status[lookupValue],ud_asset_status[lookupKey],""))))</f>
        <v/>
      </c>
      <c r="CL50" s="3" t="str">
        <f>IF($A50="ADD",IF(NOT(ISBLANK(CK50)),_xlfn.XLOOKUP(CK50,ud_replacement_status[lookupValue],ud_replacement_status[lookupKey],"ERROR"),""), "")</f>
        <v/>
      </c>
      <c r="CM50" s="8"/>
      <c r="CO50" s="3" t="str">
        <f>IF($A50="ADD",IF(NOT(ISBLANK(CN50)),_xlfn.XLOOKUP(CN50,ar_replace_reason[lookupValue],ar_replace_reason[lookupKey],"ERROR"),""), "")</f>
        <v/>
      </c>
      <c r="CP50" s="3" t="str">
        <f t="shared" si="4"/>
        <v/>
      </c>
      <c r="CQ50" s="3" t="str">
        <f>IF($A50="","",IF((AND($A50="ADD",OR(CP50="",CP50="Queenstown-Lakes District Council"))),"70",(_xlfn.XLOOKUP(CP50,ud_organisation_owner[lookupValue],ud_organisation_owner[lookupKey],""))))</f>
        <v/>
      </c>
      <c r="CR50" s="3" t="str">
        <f t="shared" si="5"/>
        <v/>
      </c>
      <c r="CS50" s="3" t="str">
        <f>IF($A50="","",IF((AND($A50="ADD",OR(CR50="",CR50="Queenstown-Lakes District Council"))),"70",(_xlfn.XLOOKUP(CR50,ud_organisation_owner[lookupValue],ud_organisation_owner[lookupKey],""))))</f>
        <v/>
      </c>
      <c r="CT50" s="3" t="str">
        <f t="shared" si="6"/>
        <v/>
      </c>
      <c r="CU50" s="3" t="str">
        <f>IF($A50="","",IF((AND($A50="ADD",OR(CT50="",CT50="Local Authority"))),"17",(_xlfn.XLOOKUP(CT50,ud_sub_organisation[lookupValue],ud_sub_organisation[lookupKey],""))))</f>
        <v/>
      </c>
      <c r="CW50" s="3" t="str">
        <f>IF($A50="ADD",IF(NOT(ISBLANK(CV50)),_xlfn.XLOOKUP(CV50,ud_maintenance_organisation[lookupValue],ud_maintenance_organisation[lookupKey],"ERROR"),""), "")</f>
        <v/>
      </c>
      <c r="CX50" s="3" t="str">
        <f t="shared" si="7"/>
        <v/>
      </c>
      <c r="CY50" s="3" t="str">
        <f>IF($A50="","",IF((AND($A50="ADD",OR(CX50="",CX50="Vested Assets"))),"12",(_xlfn.XLOOKUP(CX50,ud_work_category[lookupValue],ud_work_category[lookupKey],""))))</f>
        <v/>
      </c>
      <c r="CZ50" s="7"/>
      <c r="DA50" s="2" t="str">
        <f t="shared" si="8"/>
        <v/>
      </c>
      <c r="DB50" s="2" t="str">
        <f t="shared" si="9"/>
        <v/>
      </c>
      <c r="DC50" s="3" t="str">
        <f t="shared" si="10"/>
        <v/>
      </c>
      <c r="DD50" s="3" t="str">
        <f>IF($A50="","",IF((AND($A50="ADD",OR(DC50="",DC50="Excellent"))),"1",(_xlfn.XLOOKUP(DC50,condition[lookupValue],condition[lookupKey],""))))</f>
        <v/>
      </c>
      <c r="DE50" s="8" t="str">
        <f t="shared" si="11"/>
        <v/>
      </c>
      <c r="DF50" s="9"/>
    </row>
    <row r="51" spans="2:110"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6"/>
      <c r="AS51" s="6"/>
      <c r="AT51" s="6"/>
      <c r="AU51" s="4"/>
      <c r="AV51" s="9"/>
      <c r="AX51" s="3" t="str">
        <f>IF($A51="ADD",IF(NOT(ISBLANK(AW51)),_xlfn.XLOOKUP(AW51,ud_culvert_grate[lookupValue],ud_culvert_grate[lookupKey],"ERROR"),""), "")</f>
        <v/>
      </c>
      <c r="AY51" s="4"/>
      <c r="BA51" s="3" t="str">
        <f>IF($A51="ADD",IF(NOT(ISBLANK(AZ51)),_xlfn.XLOOKUP(AZ51,ud_culvert_grate[lookupValue],ud_culvert_grate[lookupKey],"ERROR"),""), "")</f>
        <v/>
      </c>
      <c r="BD51" s="6"/>
      <c r="BF51" s="3" t="str">
        <f>IF($A51="ADD",IF(NOT(ISBLANK(BE51)),_xlfn.XLOOKUP(BE51,ud_yn_unknown[lookupValue],ud_yn_unknown[lookupKey],"ERROR"),""), "")</f>
        <v/>
      </c>
      <c r="BH51" s="3" t="str">
        <f>IF($A51="ADD",IF(NOT(ISBLANK(BG51)),_xlfn.XLOOKUP(BG51,ud_bed_substrate[lookupValue],ud_bed_substrate[lookupKey],"ERROR"),""), "")</f>
        <v/>
      </c>
      <c r="BJ51" s="3" t="str">
        <f>IF($A51="ADD",IF(NOT(ISBLANK(BI51)),_xlfn.XLOOKUP(BI51,ud_yn_unknown[lookupValue],ud_yn_unknown[lookupKey],"ERROR"),""), "")</f>
        <v/>
      </c>
      <c r="BL51" s="3" t="str">
        <f>IF($A51="ADD",IF(NOT(ISBLANK(BK51)),_xlfn.XLOOKUP(BK51,ud_yn_unknown[lookupValue],ud_yn_unknown[lookupKey],"ERROR"),""), "")</f>
        <v/>
      </c>
      <c r="BN51" s="3" t="str">
        <f>IF($A51="ADD",IF(NOT(ISBLANK(BM51)),_xlfn.XLOOKUP(BM51,ud_culvert_slope[lookupValue],ud_culvert_slope[lookupKey],"ERROR"),""), "")</f>
        <v/>
      </c>
      <c r="BP51" s="3" t="str">
        <f>IF($A51="ADD",IF(NOT(ISBLANK(BO51)),_xlfn.XLOOKUP(BO51,ud_culvert_alignment[lookupValue],ud_culvert_alignment[lookupKey],"ERROR"),""), "")</f>
        <v/>
      </c>
      <c r="BQ51" s="8"/>
      <c r="BS51" s="3" t="str">
        <f>IF($A51="ADD",IF(NOT(ISBLANK(BR51)),_xlfn.XLOOKUP(BR51,ud_carried_function[lookupValue],ud_carried_function[lookupKey],"ERROR"),""), "")</f>
        <v/>
      </c>
      <c r="BT51" s="4"/>
      <c r="BV51" s="3" t="str">
        <f>IF($A51="ADD",IF(NOT(ISBLANK(BU51)),_xlfn.XLOOKUP(BU51,ud_design_loading[lookupValue],ud_design_loading[lookupKey],"ERROR"),""), "")</f>
        <v/>
      </c>
      <c r="BW51" s="4"/>
      <c r="BX51" s="4"/>
      <c r="BY51" s="4"/>
      <c r="CA51" s="3" t="str">
        <f>IF($A51="ADD",IF(NOT(ISBLANK(BZ51)),_xlfn.XLOOKUP(BZ51,maint_type[lookupValue],maint_type[lookupKey],"ERROR"),""), "")</f>
        <v/>
      </c>
      <c r="CD51" s="3" t="str">
        <f>IF($A51="ADD",IF(NOT(ISBLANK(CC51)),_xlfn.XLOOKUP(CC51,ud_access_method[lookupValue],ud_access_method[lookupKey],"ERROR"),""), "")</f>
        <v/>
      </c>
      <c r="CF51" s="8"/>
      <c r="CG51" s="4" t="str">
        <f t="shared" ca="1" si="2"/>
        <v/>
      </c>
      <c r="CH51" s="4"/>
      <c r="CI51" s="3" t="str">
        <f t="shared" si="3"/>
        <v/>
      </c>
      <c r="CJ51" s="3" t="str">
        <f>IF($A51="","",IF((AND($A51="ADD",OR(CI51="",CI51="In Use"))),"5",(_xlfn.XLOOKUP(CI51,ud_asset_status[lookupValue],ud_asset_status[lookupKey],""))))</f>
        <v/>
      </c>
      <c r="CL51" s="3" t="str">
        <f>IF($A51="ADD",IF(NOT(ISBLANK(CK51)),_xlfn.XLOOKUP(CK51,ud_replacement_status[lookupValue],ud_replacement_status[lookupKey],"ERROR"),""), "")</f>
        <v/>
      </c>
      <c r="CM51" s="8"/>
      <c r="CO51" s="3" t="str">
        <f>IF($A51="ADD",IF(NOT(ISBLANK(CN51)),_xlfn.XLOOKUP(CN51,ar_replace_reason[lookupValue],ar_replace_reason[lookupKey],"ERROR"),""), "")</f>
        <v/>
      </c>
      <c r="CP51" s="3" t="str">
        <f t="shared" si="4"/>
        <v/>
      </c>
      <c r="CQ51" s="3" t="str">
        <f>IF($A51="","",IF((AND($A51="ADD",OR(CP51="",CP51="Queenstown-Lakes District Council"))),"70",(_xlfn.XLOOKUP(CP51,ud_organisation_owner[lookupValue],ud_organisation_owner[lookupKey],""))))</f>
        <v/>
      </c>
      <c r="CR51" s="3" t="str">
        <f t="shared" si="5"/>
        <v/>
      </c>
      <c r="CS51" s="3" t="str">
        <f>IF($A51="","",IF((AND($A51="ADD",OR(CR51="",CR51="Queenstown-Lakes District Council"))),"70",(_xlfn.XLOOKUP(CR51,ud_organisation_owner[lookupValue],ud_organisation_owner[lookupKey],""))))</f>
        <v/>
      </c>
      <c r="CT51" s="3" t="str">
        <f t="shared" si="6"/>
        <v/>
      </c>
      <c r="CU51" s="3" t="str">
        <f>IF($A51="","",IF((AND($A51="ADD",OR(CT51="",CT51="Local Authority"))),"17",(_xlfn.XLOOKUP(CT51,ud_sub_organisation[lookupValue],ud_sub_organisation[lookupKey],""))))</f>
        <v/>
      </c>
      <c r="CW51" s="3" t="str">
        <f>IF($A51="ADD",IF(NOT(ISBLANK(CV51)),_xlfn.XLOOKUP(CV51,ud_maintenance_organisation[lookupValue],ud_maintenance_organisation[lookupKey],"ERROR"),""), "")</f>
        <v/>
      </c>
      <c r="CX51" s="3" t="str">
        <f t="shared" si="7"/>
        <v/>
      </c>
      <c r="CY51" s="3" t="str">
        <f>IF($A51="","",IF((AND($A51="ADD",OR(CX51="",CX51="Vested Assets"))),"12",(_xlfn.XLOOKUP(CX51,ud_work_category[lookupValue],ud_work_category[lookupKey],""))))</f>
        <v/>
      </c>
      <c r="CZ51" s="7"/>
      <c r="DA51" s="2" t="str">
        <f t="shared" si="8"/>
        <v/>
      </c>
      <c r="DB51" s="2" t="str">
        <f t="shared" si="9"/>
        <v/>
      </c>
      <c r="DC51" s="3" t="str">
        <f t="shared" si="10"/>
        <v/>
      </c>
      <c r="DD51" s="3" t="str">
        <f>IF($A51="","",IF((AND($A51="ADD",OR(DC51="",DC51="Excellent"))),"1",(_xlfn.XLOOKUP(DC51,condition[lookupValue],condition[lookupKey],""))))</f>
        <v/>
      </c>
      <c r="DE51" s="8" t="str">
        <f t="shared" si="11"/>
        <v/>
      </c>
      <c r="DF51" s="9"/>
    </row>
    <row r="52" spans="2:110"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6"/>
      <c r="AS52" s="6"/>
      <c r="AT52" s="6"/>
      <c r="AU52" s="4"/>
      <c r="AV52" s="9"/>
      <c r="AX52" s="3" t="str">
        <f>IF($A52="ADD",IF(NOT(ISBLANK(AW52)),_xlfn.XLOOKUP(AW52,ud_culvert_grate[lookupValue],ud_culvert_grate[lookupKey],"ERROR"),""), "")</f>
        <v/>
      </c>
      <c r="AY52" s="4"/>
      <c r="BA52" s="3" t="str">
        <f>IF($A52="ADD",IF(NOT(ISBLANK(AZ52)),_xlfn.XLOOKUP(AZ52,ud_culvert_grate[lookupValue],ud_culvert_grate[lookupKey],"ERROR"),""), "")</f>
        <v/>
      </c>
      <c r="BD52" s="6"/>
      <c r="BF52" s="3" t="str">
        <f>IF($A52="ADD",IF(NOT(ISBLANK(BE52)),_xlfn.XLOOKUP(BE52,ud_yn_unknown[lookupValue],ud_yn_unknown[lookupKey],"ERROR"),""), "")</f>
        <v/>
      </c>
      <c r="BH52" s="3" t="str">
        <f>IF($A52="ADD",IF(NOT(ISBLANK(BG52)),_xlfn.XLOOKUP(BG52,ud_bed_substrate[lookupValue],ud_bed_substrate[lookupKey],"ERROR"),""), "")</f>
        <v/>
      </c>
      <c r="BJ52" s="3" t="str">
        <f>IF($A52="ADD",IF(NOT(ISBLANK(BI52)),_xlfn.XLOOKUP(BI52,ud_yn_unknown[lookupValue],ud_yn_unknown[lookupKey],"ERROR"),""), "")</f>
        <v/>
      </c>
      <c r="BL52" s="3" t="str">
        <f>IF($A52="ADD",IF(NOT(ISBLANK(BK52)),_xlfn.XLOOKUP(BK52,ud_yn_unknown[lookupValue],ud_yn_unknown[lookupKey],"ERROR"),""), "")</f>
        <v/>
      </c>
      <c r="BN52" s="3" t="str">
        <f>IF($A52="ADD",IF(NOT(ISBLANK(BM52)),_xlfn.XLOOKUP(BM52,ud_culvert_slope[lookupValue],ud_culvert_slope[lookupKey],"ERROR"),""), "")</f>
        <v/>
      </c>
      <c r="BP52" s="3" t="str">
        <f>IF($A52="ADD",IF(NOT(ISBLANK(BO52)),_xlfn.XLOOKUP(BO52,ud_culvert_alignment[lookupValue],ud_culvert_alignment[lookupKey],"ERROR"),""), "")</f>
        <v/>
      </c>
      <c r="BQ52" s="8"/>
      <c r="BS52" s="3" t="str">
        <f>IF($A52="ADD",IF(NOT(ISBLANK(BR52)),_xlfn.XLOOKUP(BR52,ud_carried_function[lookupValue],ud_carried_function[lookupKey],"ERROR"),""), "")</f>
        <v/>
      </c>
      <c r="BT52" s="4"/>
      <c r="BV52" s="3" t="str">
        <f>IF($A52="ADD",IF(NOT(ISBLANK(BU52)),_xlfn.XLOOKUP(BU52,ud_design_loading[lookupValue],ud_design_loading[lookupKey],"ERROR"),""), "")</f>
        <v/>
      </c>
      <c r="BW52" s="4"/>
      <c r="BX52" s="4"/>
      <c r="BY52" s="4"/>
      <c r="CA52" s="3" t="str">
        <f>IF($A52="ADD",IF(NOT(ISBLANK(BZ52)),_xlfn.XLOOKUP(BZ52,maint_type[lookupValue],maint_type[lookupKey],"ERROR"),""), "")</f>
        <v/>
      </c>
      <c r="CD52" s="3" t="str">
        <f>IF($A52="ADD",IF(NOT(ISBLANK(CC52)),_xlfn.XLOOKUP(CC52,ud_access_method[lookupValue],ud_access_method[lookupKey],"ERROR"),""), "")</f>
        <v/>
      </c>
      <c r="CF52" s="8"/>
      <c r="CG52" s="4" t="str">
        <f t="shared" ca="1" si="2"/>
        <v/>
      </c>
      <c r="CH52" s="4"/>
      <c r="CI52" s="3" t="str">
        <f t="shared" si="3"/>
        <v/>
      </c>
      <c r="CJ52" s="3" t="str">
        <f>IF($A52="","",IF((AND($A52="ADD",OR(CI52="",CI52="In Use"))),"5",(_xlfn.XLOOKUP(CI52,ud_asset_status[lookupValue],ud_asset_status[lookupKey],""))))</f>
        <v/>
      </c>
      <c r="CL52" s="3" t="str">
        <f>IF($A52="ADD",IF(NOT(ISBLANK(CK52)),_xlfn.XLOOKUP(CK52,ud_replacement_status[lookupValue],ud_replacement_status[lookupKey],"ERROR"),""), "")</f>
        <v/>
      </c>
      <c r="CM52" s="8"/>
      <c r="CO52" s="3" t="str">
        <f>IF($A52="ADD",IF(NOT(ISBLANK(CN52)),_xlfn.XLOOKUP(CN52,ar_replace_reason[lookupValue],ar_replace_reason[lookupKey],"ERROR"),""), "")</f>
        <v/>
      </c>
      <c r="CP52" s="3" t="str">
        <f t="shared" si="4"/>
        <v/>
      </c>
      <c r="CQ52" s="3" t="str">
        <f>IF($A52="","",IF((AND($A52="ADD",OR(CP52="",CP52="Queenstown-Lakes District Council"))),"70",(_xlfn.XLOOKUP(CP52,ud_organisation_owner[lookupValue],ud_organisation_owner[lookupKey],""))))</f>
        <v/>
      </c>
      <c r="CR52" s="3" t="str">
        <f t="shared" si="5"/>
        <v/>
      </c>
      <c r="CS52" s="3" t="str">
        <f>IF($A52="","",IF((AND($A52="ADD",OR(CR52="",CR52="Queenstown-Lakes District Council"))),"70",(_xlfn.XLOOKUP(CR52,ud_organisation_owner[lookupValue],ud_organisation_owner[lookupKey],""))))</f>
        <v/>
      </c>
      <c r="CT52" s="3" t="str">
        <f t="shared" si="6"/>
        <v/>
      </c>
      <c r="CU52" s="3" t="str">
        <f>IF($A52="","",IF((AND($A52="ADD",OR(CT52="",CT52="Local Authority"))),"17",(_xlfn.XLOOKUP(CT52,ud_sub_organisation[lookupValue],ud_sub_organisation[lookupKey],""))))</f>
        <v/>
      </c>
      <c r="CW52" s="3" t="str">
        <f>IF($A52="ADD",IF(NOT(ISBLANK(CV52)),_xlfn.XLOOKUP(CV52,ud_maintenance_organisation[lookupValue],ud_maintenance_organisation[lookupKey],"ERROR"),""), "")</f>
        <v/>
      </c>
      <c r="CX52" s="3" t="str">
        <f t="shared" si="7"/>
        <v/>
      </c>
      <c r="CY52" s="3" t="str">
        <f>IF($A52="","",IF((AND($A52="ADD",OR(CX52="",CX52="Vested Assets"))),"12",(_xlfn.XLOOKUP(CX52,ud_work_category[lookupValue],ud_work_category[lookupKey],""))))</f>
        <v/>
      </c>
      <c r="CZ52" s="7"/>
      <c r="DA52" s="2" t="str">
        <f t="shared" si="8"/>
        <v/>
      </c>
      <c r="DB52" s="2" t="str">
        <f t="shared" si="9"/>
        <v/>
      </c>
      <c r="DC52" s="3" t="str">
        <f t="shared" si="10"/>
        <v/>
      </c>
      <c r="DD52" s="3" t="str">
        <f>IF($A52="","",IF((AND($A52="ADD",OR(DC52="",DC52="Excellent"))),"1",(_xlfn.XLOOKUP(DC52,condition[lookupValue],condition[lookupKey],""))))</f>
        <v/>
      </c>
      <c r="DE52" s="8" t="str">
        <f t="shared" si="11"/>
        <v/>
      </c>
      <c r="DF52" s="9"/>
    </row>
    <row r="53" spans="2:110"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6"/>
      <c r="AS53" s="6"/>
      <c r="AT53" s="6"/>
      <c r="AU53" s="4"/>
      <c r="AV53" s="9"/>
      <c r="AX53" s="3" t="str">
        <f>IF($A53="ADD",IF(NOT(ISBLANK(AW53)),_xlfn.XLOOKUP(AW53,ud_culvert_grate[lookupValue],ud_culvert_grate[lookupKey],"ERROR"),""), "")</f>
        <v/>
      </c>
      <c r="AY53" s="4"/>
      <c r="BA53" s="3" t="str">
        <f>IF($A53="ADD",IF(NOT(ISBLANK(AZ53)),_xlfn.XLOOKUP(AZ53,ud_culvert_grate[lookupValue],ud_culvert_grate[lookupKey],"ERROR"),""), "")</f>
        <v/>
      </c>
      <c r="BD53" s="6"/>
      <c r="BF53" s="3" t="str">
        <f>IF($A53="ADD",IF(NOT(ISBLANK(BE53)),_xlfn.XLOOKUP(BE53,ud_yn_unknown[lookupValue],ud_yn_unknown[lookupKey],"ERROR"),""), "")</f>
        <v/>
      </c>
      <c r="BH53" s="3" t="str">
        <f>IF($A53="ADD",IF(NOT(ISBLANK(BG53)),_xlfn.XLOOKUP(BG53,ud_bed_substrate[lookupValue],ud_bed_substrate[lookupKey],"ERROR"),""), "")</f>
        <v/>
      </c>
      <c r="BJ53" s="3" t="str">
        <f>IF($A53="ADD",IF(NOT(ISBLANK(BI53)),_xlfn.XLOOKUP(BI53,ud_yn_unknown[lookupValue],ud_yn_unknown[lookupKey],"ERROR"),""), "")</f>
        <v/>
      </c>
      <c r="BL53" s="3" t="str">
        <f>IF($A53="ADD",IF(NOT(ISBLANK(BK53)),_xlfn.XLOOKUP(BK53,ud_yn_unknown[lookupValue],ud_yn_unknown[lookupKey],"ERROR"),""), "")</f>
        <v/>
      </c>
      <c r="BN53" s="3" t="str">
        <f>IF($A53="ADD",IF(NOT(ISBLANK(BM53)),_xlfn.XLOOKUP(BM53,ud_culvert_slope[lookupValue],ud_culvert_slope[lookupKey],"ERROR"),""), "")</f>
        <v/>
      </c>
      <c r="BP53" s="3" t="str">
        <f>IF($A53="ADD",IF(NOT(ISBLANK(BO53)),_xlfn.XLOOKUP(BO53,ud_culvert_alignment[lookupValue],ud_culvert_alignment[lookupKey],"ERROR"),""), "")</f>
        <v/>
      </c>
      <c r="BQ53" s="8"/>
      <c r="BS53" s="3" t="str">
        <f>IF($A53="ADD",IF(NOT(ISBLANK(BR53)),_xlfn.XLOOKUP(BR53,ud_carried_function[lookupValue],ud_carried_function[lookupKey],"ERROR"),""), "")</f>
        <v/>
      </c>
      <c r="BT53" s="4"/>
      <c r="BV53" s="3" t="str">
        <f>IF($A53="ADD",IF(NOT(ISBLANK(BU53)),_xlfn.XLOOKUP(BU53,ud_design_loading[lookupValue],ud_design_loading[lookupKey],"ERROR"),""), "")</f>
        <v/>
      </c>
      <c r="BW53" s="4"/>
      <c r="BX53" s="4"/>
      <c r="BY53" s="4"/>
      <c r="CA53" s="3" t="str">
        <f>IF($A53="ADD",IF(NOT(ISBLANK(BZ53)),_xlfn.XLOOKUP(BZ53,maint_type[lookupValue],maint_type[lookupKey],"ERROR"),""), "")</f>
        <v/>
      </c>
      <c r="CD53" s="3" t="str">
        <f>IF($A53="ADD",IF(NOT(ISBLANK(CC53)),_xlfn.XLOOKUP(CC53,ud_access_method[lookupValue],ud_access_method[lookupKey],"ERROR"),""), "")</f>
        <v/>
      </c>
      <c r="CF53" s="8"/>
      <c r="CG53" s="4" t="str">
        <f t="shared" ca="1" si="2"/>
        <v/>
      </c>
      <c r="CH53" s="4"/>
      <c r="CI53" s="3" t="str">
        <f t="shared" si="3"/>
        <v/>
      </c>
      <c r="CJ53" s="3" t="str">
        <f>IF($A53="","",IF((AND($A53="ADD",OR(CI53="",CI53="In Use"))),"5",(_xlfn.XLOOKUP(CI53,ud_asset_status[lookupValue],ud_asset_status[lookupKey],""))))</f>
        <v/>
      </c>
      <c r="CL53" s="3" t="str">
        <f>IF($A53="ADD",IF(NOT(ISBLANK(CK53)),_xlfn.XLOOKUP(CK53,ud_replacement_status[lookupValue],ud_replacement_status[lookupKey],"ERROR"),""), "")</f>
        <v/>
      </c>
      <c r="CM53" s="8"/>
      <c r="CO53" s="3" t="str">
        <f>IF($A53="ADD",IF(NOT(ISBLANK(CN53)),_xlfn.XLOOKUP(CN53,ar_replace_reason[lookupValue],ar_replace_reason[lookupKey],"ERROR"),""), "")</f>
        <v/>
      </c>
      <c r="CP53" s="3" t="str">
        <f t="shared" si="4"/>
        <v/>
      </c>
      <c r="CQ53" s="3" t="str">
        <f>IF($A53="","",IF((AND($A53="ADD",OR(CP53="",CP53="Queenstown-Lakes District Council"))),"70",(_xlfn.XLOOKUP(CP53,ud_organisation_owner[lookupValue],ud_organisation_owner[lookupKey],""))))</f>
        <v/>
      </c>
      <c r="CR53" s="3" t="str">
        <f t="shared" si="5"/>
        <v/>
      </c>
      <c r="CS53" s="3" t="str">
        <f>IF($A53="","",IF((AND($A53="ADD",OR(CR53="",CR53="Queenstown-Lakes District Council"))),"70",(_xlfn.XLOOKUP(CR53,ud_organisation_owner[lookupValue],ud_organisation_owner[lookupKey],""))))</f>
        <v/>
      </c>
      <c r="CT53" s="3" t="str">
        <f t="shared" si="6"/>
        <v/>
      </c>
      <c r="CU53" s="3" t="str">
        <f>IF($A53="","",IF((AND($A53="ADD",OR(CT53="",CT53="Local Authority"))),"17",(_xlfn.XLOOKUP(CT53,ud_sub_organisation[lookupValue],ud_sub_organisation[lookupKey],""))))</f>
        <v/>
      </c>
      <c r="CW53" s="3" t="str">
        <f>IF($A53="ADD",IF(NOT(ISBLANK(CV53)),_xlfn.XLOOKUP(CV53,ud_maintenance_organisation[lookupValue],ud_maintenance_organisation[lookupKey],"ERROR"),""), "")</f>
        <v/>
      </c>
      <c r="CX53" s="3" t="str">
        <f t="shared" si="7"/>
        <v/>
      </c>
      <c r="CY53" s="3" t="str">
        <f>IF($A53="","",IF((AND($A53="ADD",OR(CX53="",CX53="Vested Assets"))),"12",(_xlfn.XLOOKUP(CX53,ud_work_category[lookupValue],ud_work_category[lookupKey],""))))</f>
        <v/>
      </c>
      <c r="CZ53" s="7"/>
      <c r="DA53" s="2" t="str">
        <f t="shared" si="8"/>
        <v/>
      </c>
      <c r="DB53" s="2" t="str">
        <f t="shared" si="9"/>
        <v/>
      </c>
      <c r="DC53" s="3" t="str">
        <f t="shared" si="10"/>
        <v/>
      </c>
      <c r="DD53" s="3" t="str">
        <f>IF($A53="","",IF((AND($A53="ADD",OR(DC53="",DC53="Excellent"))),"1",(_xlfn.XLOOKUP(DC53,condition[lookupValue],condition[lookupKey],""))))</f>
        <v/>
      </c>
      <c r="DE53" s="8" t="str">
        <f t="shared" si="11"/>
        <v/>
      </c>
      <c r="DF53" s="9"/>
    </row>
    <row r="54" spans="2:110"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6"/>
      <c r="AS54" s="6"/>
      <c r="AT54" s="6"/>
      <c r="AU54" s="4"/>
      <c r="AV54" s="9"/>
      <c r="AX54" s="3" t="str">
        <f>IF($A54="ADD",IF(NOT(ISBLANK(AW54)),_xlfn.XLOOKUP(AW54,ud_culvert_grate[lookupValue],ud_culvert_grate[lookupKey],"ERROR"),""), "")</f>
        <v/>
      </c>
      <c r="AY54" s="4"/>
      <c r="BA54" s="3" t="str">
        <f>IF($A54="ADD",IF(NOT(ISBLANK(AZ54)),_xlfn.XLOOKUP(AZ54,ud_culvert_grate[lookupValue],ud_culvert_grate[lookupKey],"ERROR"),""), "")</f>
        <v/>
      </c>
      <c r="BD54" s="6"/>
      <c r="BF54" s="3" t="str">
        <f>IF($A54="ADD",IF(NOT(ISBLANK(BE54)),_xlfn.XLOOKUP(BE54,ud_yn_unknown[lookupValue],ud_yn_unknown[lookupKey],"ERROR"),""), "")</f>
        <v/>
      </c>
      <c r="BH54" s="3" t="str">
        <f>IF($A54="ADD",IF(NOT(ISBLANK(BG54)),_xlfn.XLOOKUP(BG54,ud_bed_substrate[lookupValue],ud_bed_substrate[lookupKey],"ERROR"),""), "")</f>
        <v/>
      </c>
      <c r="BJ54" s="3" t="str">
        <f>IF($A54="ADD",IF(NOT(ISBLANK(BI54)),_xlfn.XLOOKUP(BI54,ud_yn_unknown[lookupValue],ud_yn_unknown[lookupKey],"ERROR"),""), "")</f>
        <v/>
      </c>
      <c r="BL54" s="3" t="str">
        <f>IF($A54="ADD",IF(NOT(ISBLANK(BK54)),_xlfn.XLOOKUP(BK54,ud_yn_unknown[lookupValue],ud_yn_unknown[lookupKey],"ERROR"),""), "")</f>
        <v/>
      </c>
      <c r="BN54" s="3" t="str">
        <f>IF($A54="ADD",IF(NOT(ISBLANK(BM54)),_xlfn.XLOOKUP(BM54,ud_culvert_slope[lookupValue],ud_culvert_slope[lookupKey],"ERROR"),""), "")</f>
        <v/>
      </c>
      <c r="BP54" s="3" t="str">
        <f>IF($A54="ADD",IF(NOT(ISBLANK(BO54)),_xlfn.XLOOKUP(BO54,ud_culvert_alignment[lookupValue],ud_culvert_alignment[lookupKey],"ERROR"),""), "")</f>
        <v/>
      </c>
      <c r="BQ54" s="8"/>
      <c r="BS54" s="3" t="str">
        <f>IF($A54="ADD",IF(NOT(ISBLANK(BR54)),_xlfn.XLOOKUP(BR54,ud_carried_function[lookupValue],ud_carried_function[lookupKey],"ERROR"),""), "")</f>
        <v/>
      </c>
      <c r="BT54" s="4"/>
      <c r="BV54" s="3" t="str">
        <f>IF($A54="ADD",IF(NOT(ISBLANK(BU54)),_xlfn.XLOOKUP(BU54,ud_design_loading[lookupValue],ud_design_loading[lookupKey],"ERROR"),""), "")</f>
        <v/>
      </c>
      <c r="BW54" s="4"/>
      <c r="BX54" s="4"/>
      <c r="BY54" s="4"/>
      <c r="CA54" s="3" t="str">
        <f>IF($A54="ADD",IF(NOT(ISBLANK(BZ54)),_xlfn.XLOOKUP(BZ54,maint_type[lookupValue],maint_type[lookupKey],"ERROR"),""), "")</f>
        <v/>
      </c>
      <c r="CD54" s="3" t="str">
        <f>IF($A54="ADD",IF(NOT(ISBLANK(CC54)),_xlfn.XLOOKUP(CC54,ud_access_method[lookupValue],ud_access_method[lookupKey],"ERROR"),""), "")</f>
        <v/>
      </c>
      <c r="CF54" s="8"/>
      <c r="CG54" s="4" t="str">
        <f t="shared" ca="1" si="2"/>
        <v/>
      </c>
      <c r="CH54" s="4"/>
      <c r="CI54" s="3" t="str">
        <f t="shared" si="3"/>
        <v/>
      </c>
      <c r="CJ54" s="3" t="str">
        <f>IF($A54="","",IF((AND($A54="ADD",OR(CI54="",CI54="In Use"))),"5",(_xlfn.XLOOKUP(CI54,ud_asset_status[lookupValue],ud_asset_status[lookupKey],""))))</f>
        <v/>
      </c>
      <c r="CL54" s="3" t="str">
        <f>IF($A54="ADD",IF(NOT(ISBLANK(CK54)),_xlfn.XLOOKUP(CK54,ud_replacement_status[lookupValue],ud_replacement_status[lookupKey],"ERROR"),""), "")</f>
        <v/>
      </c>
      <c r="CM54" s="8"/>
      <c r="CO54" s="3" t="str">
        <f>IF($A54="ADD",IF(NOT(ISBLANK(CN54)),_xlfn.XLOOKUP(CN54,ar_replace_reason[lookupValue],ar_replace_reason[lookupKey],"ERROR"),""), "")</f>
        <v/>
      </c>
      <c r="CP54" s="3" t="str">
        <f t="shared" si="4"/>
        <v/>
      </c>
      <c r="CQ54" s="3" t="str">
        <f>IF($A54="","",IF((AND($A54="ADD",OR(CP54="",CP54="Queenstown-Lakes District Council"))),"70",(_xlfn.XLOOKUP(CP54,ud_organisation_owner[lookupValue],ud_organisation_owner[lookupKey],""))))</f>
        <v/>
      </c>
      <c r="CR54" s="3" t="str">
        <f t="shared" si="5"/>
        <v/>
      </c>
      <c r="CS54" s="3" t="str">
        <f>IF($A54="","",IF((AND($A54="ADD",OR(CR54="",CR54="Queenstown-Lakes District Council"))),"70",(_xlfn.XLOOKUP(CR54,ud_organisation_owner[lookupValue],ud_organisation_owner[lookupKey],""))))</f>
        <v/>
      </c>
      <c r="CT54" s="3" t="str">
        <f t="shared" si="6"/>
        <v/>
      </c>
      <c r="CU54" s="3" t="str">
        <f>IF($A54="","",IF((AND($A54="ADD",OR(CT54="",CT54="Local Authority"))),"17",(_xlfn.XLOOKUP(CT54,ud_sub_organisation[lookupValue],ud_sub_organisation[lookupKey],""))))</f>
        <v/>
      </c>
      <c r="CW54" s="3" t="str">
        <f>IF($A54="ADD",IF(NOT(ISBLANK(CV54)),_xlfn.XLOOKUP(CV54,ud_maintenance_organisation[lookupValue],ud_maintenance_organisation[lookupKey],"ERROR"),""), "")</f>
        <v/>
      </c>
      <c r="CX54" s="3" t="str">
        <f t="shared" si="7"/>
        <v/>
      </c>
      <c r="CY54" s="3" t="str">
        <f>IF($A54="","",IF((AND($A54="ADD",OR(CX54="",CX54="Vested Assets"))),"12",(_xlfn.XLOOKUP(CX54,ud_work_category[lookupValue],ud_work_category[lookupKey],""))))</f>
        <v/>
      </c>
      <c r="CZ54" s="7"/>
      <c r="DA54" s="2" t="str">
        <f t="shared" si="8"/>
        <v/>
      </c>
      <c r="DB54" s="2" t="str">
        <f t="shared" si="9"/>
        <v/>
      </c>
      <c r="DC54" s="3" t="str">
        <f t="shared" si="10"/>
        <v/>
      </c>
      <c r="DD54" s="3" t="str">
        <f>IF($A54="","",IF((AND($A54="ADD",OR(DC54="",DC54="Excellent"))),"1",(_xlfn.XLOOKUP(DC54,condition[lookupValue],condition[lookupKey],""))))</f>
        <v/>
      </c>
      <c r="DE54" s="8" t="str">
        <f t="shared" si="11"/>
        <v/>
      </c>
      <c r="DF54" s="9"/>
    </row>
    <row r="55" spans="2:110"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6"/>
      <c r="AS55" s="6"/>
      <c r="AT55" s="6"/>
      <c r="AU55" s="4"/>
      <c r="AV55" s="9"/>
      <c r="AX55" s="3" t="str">
        <f>IF($A55="ADD",IF(NOT(ISBLANK(AW55)),_xlfn.XLOOKUP(AW55,ud_culvert_grate[lookupValue],ud_culvert_grate[lookupKey],"ERROR"),""), "")</f>
        <v/>
      </c>
      <c r="AY55" s="4"/>
      <c r="BA55" s="3" t="str">
        <f>IF($A55="ADD",IF(NOT(ISBLANK(AZ55)),_xlfn.XLOOKUP(AZ55,ud_culvert_grate[lookupValue],ud_culvert_grate[lookupKey],"ERROR"),""), "")</f>
        <v/>
      </c>
      <c r="BD55" s="6"/>
      <c r="BF55" s="3" t="str">
        <f>IF($A55="ADD",IF(NOT(ISBLANK(BE55)),_xlfn.XLOOKUP(BE55,ud_yn_unknown[lookupValue],ud_yn_unknown[lookupKey],"ERROR"),""), "")</f>
        <v/>
      </c>
      <c r="BH55" s="3" t="str">
        <f>IF($A55="ADD",IF(NOT(ISBLANK(BG55)),_xlfn.XLOOKUP(BG55,ud_bed_substrate[lookupValue],ud_bed_substrate[lookupKey],"ERROR"),""), "")</f>
        <v/>
      </c>
      <c r="BJ55" s="3" t="str">
        <f>IF($A55="ADD",IF(NOT(ISBLANK(BI55)),_xlfn.XLOOKUP(BI55,ud_yn_unknown[lookupValue],ud_yn_unknown[lookupKey],"ERROR"),""), "")</f>
        <v/>
      </c>
      <c r="BL55" s="3" t="str">
        <f>IF($A55="ADD",IF(NOT(ISBLANK(BK55)),_xlfn.XLOOKUP(BK55,ud_yn_unknown[lookupValue],ud_yn_unknown[lookupKey],"ERROR"),""), "")</f>
        <v/>
      </c>
      <c r="BN55" s="3" t="str">
        <f>IF($A55="ADD",IF(NOT(ISBLANK(BM55)),_xlfn.XLOOKUP(BM55,ud_culvert_slope[lookupValue],ud_culvert_slope[lookupKey],"ERROR"),""), "")</f>
        <v/>
      </c>
      <c r="BP55" s="3" t="str">
        <f>IF($A55="ADD",IF(NOT(ISBLANK(BO55)),_xlfn.XLOOKUP(BO55,ud_culvert_alignment[lookupValue],ud_culvert_alignment[lookupKey],"ERROR"),""), "")</f>
        <v/>
      </c>
      <c r="BQ55" s="8"/>
      <c r="BS55" s="3" t="str">
        <f>IF($A55="ADD",IF(NOT(ISBLANK(BR55)),_xlfn.XLOOKUP(BR55,ud_carried_function[lookupValue],ud_carried_function[lookupKey],"ERROR"),""), "")</f>
        <v/>
      </c>
      <c r="BT55" s="4"/>
      <c r="BV55" s="3" t="str">
        <f>IF($A55="ADD",IF(NOT(ISBLANK(BU55)),_xlfn.XLOOKUP(BU55,ud_design_loading[lookupValue],ud_design_loading[lookupKey],"ERROR"),""), "")</f>
        <v/>
      </c>
      <c r="BW55" s="4"/>
      <c r="BX55" s="4"/>
      <c r="BY55" s="4"/>
      <c r="CA55" s="3" t="str">
        <f>IF($A55="ADD",IF(NOT(ISBLANK(BZ55)),_xlfn.XLOOKUP(BZ55,maint_type[lookupValue],maint_type[lookupKey],"ERROR"),""), "")</f>
        <v/>
      </c>
      <c r="CD55" s="3" t="str">
        <f>IF($A55="ADD",IF(NOT(ISBLANK(CC55)),_xlfn.XLOOKUP(CC55,ud_access_method[lookupValue],ud_access_method[lookupKey],"ERROR"),""), "")</f>
        <v/>
      </c>
      <c r="CF55" s="8"/>
      <c r="CG55" s="4" t="str">
        <f t="shared" ca="1" si="2"/>
        <v/>
      </c>
      <c r="CH55" s="4"/>
      <c r="CI55" s="3" t="str">
        <f t="shared" si="3"/>
        <v/>
      </c>
      <c r="CJ55" s="3" t="str">
        <f>IF($A55="","",IF((AND($A55="ADD",OR(CI55="",CI55="In Use"))),"5",(_xlfn.XLOOKUP(CI55,ud_asset_status[lookupValue],ud_asset_status[lookupKey],""))))</f>
        <v/>
      </c>
      <c r="CL55" s="3" t="str">
        <f>IF($A55="ADD",IF(NOT(ISBLANK(CK55)),_xlfn.XLOOKUP(CK55,ud_replacement_status[lookupValue],ud_replacement_status[lookupKey],"ERROR"),""), "")</f>
        <v/>
      </c>
      <c r="CM55" s="8"/>
      <c r="CO55" s="3" t="str">
        <f>IF($A55="ADD",IF(NOT(ISBLANK(CN55)),_xlfn.XLOOKUP(CN55,ar_replace_reason[lookupValue],ar_replace_reason[lookupKey],"ERROR"),""), "")</f>
        <v/>
      </c>
      <c r="CP55" s="3" t="str">
        <f t="shared" si="4"/>
        <v/>
      </c>
      <c r="CQ55" s="3" t="str">
        <f>IF($A55="","",IF((AND($A55="ADD",OR(CP55="",CP55="Queenstown-Lakes District Council"))),"70",(_xlfn.XLOOKUP(CP55,ud_organisation_owner[lookupValue],ud_organisation_owner[lookupKey],""))))</f>
        <v/>
      </c>
      <c r="CR55" s="3" t="str">
        <f t="shared" si="5"/>
        <v/>
      </c>
      <c r="CS55" s="3" t="str">
        <f>IF($A55="","",IF((AND($A55="ADD",OR(CR55="",CR55="Queenstown-Lakes District Council"))),"70",(_xlfn.XLOOKUP(CR55,ud_organisation_owner[lookupValue],ud_organisation_owner[lookupKey],""))))</f>
        <v/>
      </c>
      <c r="CT55" s="3" t="str">
        <f t="shared" si="6"/>
        <v/>
      </c>
      <c r="CU55" s="3" t="str">
        <f>IF($A55="","",IF((AND($A55="ADD",OR(CT55="",CT55="Local Authority"))),"17",(_xlfn.XLOOKUP(CT55,ud_sub_organisation[lookupValue],ud_sub_organisation[lookupKey],""))))</f>
        <v/>
      </c>
      <c r="CW55" s="3" t="str">
        <f>IF($A55="ADD",IF(NOT(ISBLANK(CV55)),_xlfn.XLOOKUP(CV55,ud_maintenance_organisation[lookupValue],ud_maintenance_organisation[lookupKey],"ERROR"),""), "")</f>
        <v/>
      </c>
      <c r="CX55" s="3" t="str">
        <f t="shared" si="7"/>
        <v/>
      </c>
      <c r="CY55" s="3" t="str">
        <f>IF($A55="","",IF((AND($A55="ADD",OR(CX55="",CX55="Vested Assets"))),"12",(_xlfn.XLOOKUP(CX55,ud_work_category[lookupValue],ud_work_category[lookupKey],""))))</f>
        <v/>
      </c>
      <c r="CZ55" s="7"/>
      <c r="DA55" s="2" t="str">
        <f t="shared" si="8"/>
        <v/>
      </c>
      <c r="DB55" s="2" t="str">
        <f t="shared" si="9"/>
        <v/>
      </c>
      <c r="DC55" s="3" t="str">
        <f t="shared" si="10"/>
        <v/>
      </c>
      <c r="DD55" s="3" t="str">
        <f>IF($A55="","",IF((AND($A55="ADD",OR(DC55="",DC55="Excellent"))),"1",(_xlfn.XLOOKUP(DC55,condition[lookupValue],condition[lookupKey],""))))</f>
        <v/>
      </c>
      <c r="DE55" s="8" t="str">
        <f t="shared" si="11"/>
        <v/>
      </c>
      <c r="DF55" s="9"/>
    </row>
    <row r="56" spans="2:110"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6"/>
      <c r="AS56" s="6"/>
      <c r="AT56" s="6"/>
      <c r="AU56" s="4"/>
      <c r="AV56" s="9"/>
      <c r="AX56" s="3" t="str">
        <f>IF($A56="ADD",IF(NOT(ISBLANK(AW56)),_xlfn.XLOOKUP(AW56,ud_culvert_grate[lookupValue],ud_culvert_grate[lookupKey],"ERROR"),""), "")</f>
        <v/>
      </c>
      <c r="AY56" s="4"/>
      <c r="BA56" s="3" t="str">
        <f>IF($A56="ADD",IF(NOT(ISBLANK(AZ56)),_xlfn.XLOOKUP(AZ56,ud_culvert_grate[lookupValue],ud_culvert_grate[lookupKey],"ERROR"),""), "")</f>
        <v/>
      </c>
      <c r="BD56" s="6"/>
      <c r="BF56" s="3" t="str">
        <f>IF($A56="ADD",IF(NOT(ISBLANK(BE56)),_xlfn.XLOOKUP(BE56,ud_yn_unknown[lookupValue],ud_yn_unknown[lookupKey],"ERROR"),""), "")</f>
        <v/>
      </c>
      <c r="BH56" s="3" t="str">
        <f>IF($A56="ADD",IF(NOT(ISBLANK(BG56)),_xlfn.XLOOKUP(BG56,ud_bed_substrate[lookupValue],ud_bed_substrate[lookupKey],"ERROR"),""), "")</f>
        <v/>
      </c>
      <c r="BJ56" s="3" t="str">
        <f>IF($A56="ADD",IF(NOT(ISBLANK(BI56)),_xlfn.XLOOKUP(BI56,ud_yn_unknown[lookupValue],ud_yn_unknown[lookupKey],"ERROR"),""), "")</f>
        <v/>
      </c>
      <c r="BL56" s="3" t="str">
        <f>IF($A56="ADD",IF(NOT(ISBLANK(BK56)),_xlfn.XLOOKUP(BK56,ud_yn_unknown[lookupValue],ud_yn_unknown[lookupKey],"ERROR"),""), "")</f>
        <v/>
      </c>
      <c r="BN56" s="3" t="str">
        <f>IF($A56="ADD",IF(NOT(ISBLANK(BM56)),_xlfn.XLOOKUP(BM56,ud_culvert_slope[lookupValue],ud_culvert_slope[lookupKey],"ERROR"),""), "")</f>
        <v/>
      </c>
      <c r="BP56" s="3" t="str">
        <f>IF($A56="ADD",IF(NOT(ISBLANK(BO56)),_xlfn.XLOOKUP(BO56,ud_culvert_alignment[lookupValue],ud_culvert_alignment[lookupKey],"ERROR"),""), "")</f>
        <v/>
      </c>
      <c r="BQ56" s="8"/>
      <c r="BS56" s="3" t="str">
        <f>IF($A56="ADD",IF(NOT(ISBLANK(BR56)),_xlfn.XLOOKUP(BR56,ud_carried_function[lookupValue],ud_carried_function[lookupKey],"ERROR"),""), "")</f>
        <v/>
      </c>
      <c r="BT56" s="4"/>
      <c r="BV56" s="3" t="str">
        <f>IF($A56="ADD",IF(NOT(ISBLANK(BU56)),_xlfn.XLOOKUP(BU56,ud_design_loading[lookupValue],ud_design_loading[lookupKey],"ERROR"),""), "")</f>
        <v/>
      </c>
      <c r="BW56" s="4"/>
      <c r="BX56" s="4"/>
      <c r="BY56" s="4"/>
      <c r="CA56" s="3" t="str">
        <f>IF($A56="ADD",IF(NOT(ISBLANK(BZ56)),_xlfn.XLOOKUP(BZ56,maint_type[lookupValue],maint_type[lookupKey],"ERROR"),""), "")</f>
        <v/>
      </c>
      <c r="CD56" s="3" t="str">
        <f>IF($A56="ADD",IF(NOT(ISBLANK(CC56)),_xlfn.XLOOKUP(CC56,ud_access_method[lookupValue],ud_access_method[lookupKey],"ERROR"),""), "")</f>
        <v/>
      </c>
      <c r="CF56" s="8"/>
      <c r="CG56" s="4" t="str">
        <f t="shared" ca="1" si="2"/>
        <v/>
      </c>
      <c r="CH56" s="4"/>
      <c r="CI56" s="3" t="str">
        <f t="shared" si="3"/>
        <v/>
      </c>
      <c r="CJ56" s="3" t="str">
        <f>IF($A56="","",IF((AND($A56="ADD",OR(CI56="",CI56="In Use"))),"5",(_xlfn.XLOOKUP(CI56,ud_asset_status[lookupValue],ud_asset_status[lookupKey],""))))</f>
        <v/>
      </c>
      <c r="CL56" s="3" t="str">
        <f>IF($A56="ADD",IF(NOT(ISBLANK(CK56)),_xlfn.XLOOKUP(CK56,ud_replacement_status[lookupValue],ud_replacement_status[lookupKey],"ERROR"),""), "")</f>
        <v/>
      </c>
      <c r="CM56" s="8"/>
      <c r="CO56" s="3" t="str">
        <f>IF($A56="ADD",IF(NOT(ISBLANK(CN56)),_xlfn.XLOOKUP(CN56,ar_replace_reason[lookupValue],ar_replace_reason[lookupKey],"ERROR"),""), "")</f>
        <v/>
      </c>
      <c r="CP56" s="3" t="str">
        <f t="shared" si="4"/>
        <v/>
      </c>
      <c r="CQ56" s="3" t="str">
        <f>IF($A56="","",IF((AND($A56="ADD",OR(CP56="",CP56="Queenstown-Lakes District Council"))),"70",(_xlfn.XLOOKUP(CP56,ud_organisation_owner[lookupValue],ud_organisation_owner[lookupKey],""))))</f>
        <v/>
      </c>
      <c r="CR56" s="3" t="str">
        <f t="shared" si="5"/>
        <v/>
      </c>
      <c r="CS56" s="3" t="str">
        <f>IF($A56="","",IF((AND($A56="ADD",OR(CR56="",CR56="Queenstown-Lakes District Council"))),"70",(_xlfn.XLOOKUP(CR56,ud_organisation_owner[lookupValue],ud_organisation_owner[lookupKey],""))))</f>
        <v/>
      </c>
      <c r="CT56" s="3" t="str">
        <f t="shared" si="6"/>
        <v/>
      </c>
      <c r="CU56" s="3" t="str">
        <f>IF($A56="","",IF((AND($A56="ADD",OR(CT56="",CT56="Local Authority"))),"17",(_xlfn.XLOOKUP(CT56,ud_sub_organisation[lookupValue],ud_sub_organisation[lookupKey],""))))</f>
        <v/>
      </c>
      <c r="CW56" s="3" t="str">
        <f>IF($A56="ADD",IF(NOT(ISBLANK(CV56)),_xlfn.XLOOKUP(CV56,ud_maintenance_organisation[lookupValue],ud_maintenance_organisation[lookupKey],"ERROR"),""), "")</f>
        <v/>
      </c>
      <c r="CX56" s="3" t="str">
        <f t="shared" si="7"/>
        <v/>
      </c>
      <c r="CY56" s="3" t="str">
        <f>IF($A56="","",IF((AND($A56="ADD",OR(CX56="",CX56="Vested Assets"))),"12",(_xlfn.XLOOKUP(CX56,ud_work_category[lookupValue],ud_work_category[lookupKey],""))))</f>
        <v/>
      </c>
      <c r="CZ56" s="7"/>
      <c r="DA56" s="2" t="str">
        <f t="shared" si="8"/>
        <v/>
      </c>
      <c r="DB56" s="2" t="str">
        <f t="shared" si="9"/>
        <v/>
      </c>
      <c r="DC56" s="3" t="str">
        <f t="shared" si="10"/>
        <v/>
      </c>
      <c r="DD56" s="3" t="str">
        <f>IF($A56="","",IF((AND($A56="ADD",OR(DC56="",DC56="Excellent"))),"1",(_xlfn.XLOOKUP(DC56,condition[lookupValue],condition[lookupKey],""))))</f>
        <v/>
      </c>
      <c r="DE56" s="8" t="str">
        <f t="shared" si="11"/>
        <v/>
      </c>
      <c r="DF56" s="9"/>
    </row>
    <row r="57" spans="2:110"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6"/>
      <c r="AS57" s="6"/>
      <c r="AT57" s="6"/>
      <c r="AU57" s="4"/>
      <c r="AV57" s="9"/>
      <c r="AX57" s="3" t="str">
        <f>IF($A57="ADD",IF(NOT(ISBLANK(AW57)),_xlfn.XLOOKUP(AW57,ud_culvert_grate[lookupValue],ud_culvert_grate[lookupKey],"ERROR"),""), "")</f>
        <v/>
      </c>
      <c r="AY57" s="4"/>
      <c r="BA57" s="3" t="str">
        <f>IF($A57="ADD",IF(NOT(ISBLANK(AZ57)),_xlfn.XLOOKUP(AZ57,ud_culvert_grate[lookupValue],ud_culvert_grate[lookupKey],"ERROR"),""), "")</f>
        <v/>
      </c>
      <c r="BD57" s="6"/>
      <c r="BF57" s="3" t="str">
        <f>IF($A57="ADD",IF(NOT(ISBLANK(BE57)),_xlfn.XLOOKUP(BE57,ud_yn_unknown[lookupValue],ud_yn_unknown[lookupKey],"ERROR"),""), "")</f>
        <v/>
      </c>
      <c r="BH57" s="3" t="str">
        <f>IF($A57="ADD",IF(NOT(ISBLANK(BG57)),_xlfn.XLOOKUP(BG57,ud_bed_substrate[lookupValue],ud_bed_substrate[lookupKey],"ERROR"),""), "")</f>
        <v/>
      </c>
      <c r="BJ57" s="3" t="str">
        <f>IF($A57="ADD",IF(NOT(ISBLANK(BI57)),_xlfn.XLOOKUP(BI57,ud_yn_unknown[lookupValue],ud_yn_unknown[lookupKey],"ERROR"),""), "")</f>
        <v/>
      </c>
      <c r="BL57" s="3" t="str">
        <f>IF($A57="ADD",IF(NOT(ISBLANK(BK57)),_xlfn.XLOOKUP(BK57,ud_yn_unknown[lookupValue],ud_yn_unknown[lookupKey],"ERROR"),""), "")</f>
        <v/>
      </c>
      <c r="BN57" s="3" t="str">
        <f>IF($A57="ADD",IF(NOT(ISBLANK(BM57)),_xlfn.XLOOKUP(BM57,ud_culvert_slope[lookupValue],ud_culvert_slope[lookupKey],"ERROR"),""), "")</f>
        <v/>
      </c>
      <c r="BP57" s="3" t="str">
        <f>IF($A57="ADD",IF(NOT(ISBLANK(BO57)),_xlfn.XLOOKUP(BO57,ud_culvert_alignment[lookupValue],ud_culvert_alignment[lookupKey],"ERROR"),""), "")</f>
        <v/>
      </c>
      <c r="BQ57" s="8"/>
      <c r="BS57" s="3" t="str">
        <f>IF($A57="ADD",IF(NOT(ISBLANK(BR57)),_xlfn.XLOOKUP(BR57,ud_carried_function[lookupValue],ud_carried_function[lookupKey],"ERROR"),""), "")</f>
        <v/>
      </c>
      <c r="BT57" s="4"/>
      <c r="BV57" s="3" t="str">
        <f>IF($A57="ADD",IF(NOT(ISBLANK(BU57)),_xlfn.XLOOKUP(BU57,ud_design_loading[lookupValue],ud_design_loading[lookupKey],"ERROR"),""), "")</f>
        <v/>
      </c>
      <c r="BW57" s="4"/>
      <c r="BX57" s="4"/>
      <c r="BY57" s="4"/>
      <c r="CA57" s="3" t="str">
        <f>IF($A57="ADD",IF(NOT(ISBLANK(BZ57)),_xlfn.XLOOKUP(BZ57,maint_type[lookupValue],maint_type[lookupKey],"ERROR"),""), "")</f>
        <v/>
      </c>
      <c r="CD57" s="3" t="str">
        <f>IF($A57="ADD",IF(NOT(ISBLANK(CC57)),_xlfn.XLOOKUP(CC57,ud_access_method[lookupValue],ud_access_method[lookupKey],"ERROR"),""), "")</f>
        <v/>
      </c>
      <c r="CF57" s="8"/>
      <c r="CG57" s="4" t="str">
        <f t="shared" ca="1" si="2"/>
        <v/>
      </c>
      <c r="CH57" s="4"/>
      <c r="CI57" s="3" t="str">
        <f t="shared" si="3"/>
        <v/>
      </c>
      <c r="CJ57" s="3" t="str">
        <f>IF($A57="","",IF((AND($A57="ADD",OR(CI57="",CI57="In Use"))),"5",(_xlfn.XLOOKUP(CI57,ud_asset_status[lookupValue],ud_asset_status[lookupKey],""))))</f>
        <v/>
      </c>
      <c r="CL57" s="3" t="str">
        <f>IF($A57="ADD",IF(NOT(ISBLANK(CK57)),_xlfn.XLOOKUP(CK57,ud_replacement_status[lookupValue],ud_replacement_status[lookupKey],"ERROR"),""), "")</f>
        <v/>
      </c>
      <c r="CM57" s="8"/>
      <c r="CO57" s="3" t="str">
        <f>IF($A57="ADD",IF(NOT(ISBLANK(CN57)),_xlfn.XLOOKUP(CN57,ar_replace_reason[lookupValue],ar_replace_reason[lookupKey],"ERROR"),""), "")</f>
        <v/>
      </c>
      <c r="CP57" s="3" t="str">
        <f t="shared" si="4"/>
        <v/>
      </c>
      <c r="CQ57" s="3" t="str">
        <f>IF($A57="","",IF((AND($A57="ADD",OR(CP57="",CP57="Queenstown-Lakes District Council"))),"70",(_xlfn.XLOOKUP(CP57,ud_organisation_owner[lookupValue],ud_organisation_owner[lookupKey],""))))</f>
        <v/>
      </c>
      <c r="CR57" s="3" t="str">
        <f t="shared" si="5"/>
        <v/>
      </c>
      <c r="CS57" s="3" t="str">
        <f>IF($A57="","",IF((AND($A57="ADD",OR(CR57="",CR57="Queenstown-Lakes District Council"))),"70",(_xlfn.XLOOKUP(CR57,ud_organisation_owner[lookupValue],ud_organisation_owner[lookupKey],""))))</f>
        <v/>
      </c>
      <c r="CT57" s="3" t="str">
        <f t="shared" si="6"/>
        <v/>
      </c>
      <c r="CU57" s="3" t="str">
        <f>IF($A57="","",IF((AND($A57="ADD",OR(CT57="",CT57="Local Authority"))),"17",(_xlfn.XLOOKUP(CT57,ud_sub_organisation[lookupValue],ud_sub_organisation[lookupKey],""))))</f>
        <v/>
      </c>
      <c r="CW57" s="3" t="str">
        <f>IF($A57="ADD",IF(NOT(ISBLANK(CV57)),_xlfn.XLOOKUP(CV57,ud_maintenance_organisation[lookupValue],ud_maintenance_organisation[lookupKey],"ERROR"),""), "")</f>
        <v/>
      </c>
      <c r="CX57" s="3" t="str">
        <f t="shared" si="7"/>
        <v/>
      </c>
      <c r="CY57" s="3" t="str">
        <f>IF($A57="","",IF((AND($A57="ADD",OR(CX57="",CX57="Vested Assets"))),"12",(_xlfn.XLOOKUP(CX57,ud_work_category[lookupValue],ud_work_category[lookupKey],""))))</f>
        <v/>
      </c>
      <c r="CZ57" s="7"/>
      <c r="DA57" s="2" t="str">
        <f t="shared" si="8"/>
        <v/>
      </c>
      <c r="DB57" s="2" t="str">
        <f t="shared" si="9"/>
        <v/>
      </c>
      <c r="DC57" s="3" t="str">
        <f t="shared" si="10"/>
        <v/>
      </c>
      <c r="DD57" s="3" t="str">
        <f>IF($A57="","",IF((AND($A57="ADD",OR(DC57="",DC57="Excellent"))),"1",(_xlfn.XLOOKUP(DC57,condition[lookupValue],condition[lookupKey],""))))</f>
        <v/>
      </c>
      <c r="DE57" s="8" t="str">
        <f t="shared" si="11"/>
        <v/>
      </c>
      <c r="DF57" s="9"/>
    </row>
    <row r="58" spans="2:110"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6"/>
      <c r="AS58" s="6"/>
      <c r="AT58" s="6"/>
      <c r="AU58" s="4"/>
      <c r="AV58" s="9"/>
      <c r="AX58" s="3" t="str">
        <f>IF($A58="ADD",IF(NOT(ISBLANK(AW58)),_xlfn.XLOOKUP(AW58,ud_culvert_grate[lookupValue],ud_culvert_grate[lookupKey],"ERROR"),""), "")</f>
        <v/>
      </c>
      <c r="AY58" s="4"/>
      <c r="BA58" s="3" t="str">
        <f>IF($A58="ADD",IF(NOT(ISBLANK(AZ58)),_xlfn.XLOOKUP(AZ58,ud_culvert_grate[lookupValue],ud_culvert_grate[lookupKey],"ERROR"),""), "")</f>
        <v/>
      </c>
      <c r="BD58" s="6"/>
      <c r="BF58" s="3" t="str">
        <f>IF($A58="ADD",IF(NOT(ISBLANK(BE58)),_xlfn.XLOOKUP(BE58,ud_yn_unknown[lookupValue],ud_yn_unknown[lookupKey],"ERROR"),""), "")</f>
        <v/>
      </c>
      <c r="BH58" s="3" t="str">
        <f>IF($A58="ADD",IF(NOT(ISBLANK(BG58)),_xlfn.XLOOKUP(BG58,ud_bed_substrate[lookupValue],ud_bed_substrate[lookupKey],"ERROR"),""), "")</f>
        <v/>
      </c>
      <c r="BJ58" s="3" t="str">
        <f>IF($A58="ADD",IF(NOT(ISBLANK(BI58)),_xlfn.XLOOKUP(BI58,ud_yn_unknown[lookupValue],ud_yn_unknown[lookupKey],"ERROR"),""), "")</f>
        <v/>
      </c>
      <c r="BL58" s="3" t="str">
        <f>IF($A58="ADD",IF(NOT(ISBLANK(BK58)),_xlfn.XLOOKUP(BK58,ud_yn_unknown[lookupValue],ud_yn_unknown[lookupKey],"ERROR"),""), "")</f>
        <v/>
      </c>
      <c r="BN58" s="3" t="str">
        <f>IF($A58="ADD",IF(NOT(ISBLANK(BM58)),_xlfn.XLOOKUP(BM58,ud_culvert_slope[lookupValue],ud_culvert_slope[lookupKey],"ERROR"),""), "")</f>
        <v/>
      </c>
      <c r="BP58" s="3" t="str">
        <f>IF($A58="ADD",IF(NOT(ISBLANK(BO58)),_xlfn.XLOOKUP(BO58,ud_culvert_alignment[lookupValue],ud_culvert_alignment[lookupKey],"ERROR"),""), "")</f>
        <v/>
      </c>
      <c r="BQ58" s="8"/>
      <c r="BS58" s="3" t="str">
        <f>IF($A58="ADD",IF(NOT(ISBLANK(BR58)),_xlfn.XLOOKUP(BR58,ud_carried_function[lookupValue],ud_carried_function[lookupKey],"ERROR"),""), "")</f>
        <v/>
      </c>
      <c r="BT58" s="4"/>
      <c r="BV58" s="3" t="str">
        <f>IF($A58="ADD",IF(NOT(ISBLANK(BU58)),_xlfn.XLOOKUP(BU58,ud_design_loading[lookupValue],ud_design_loading[lookupKey],"ERROR"),""), "")</f>
        <v/>
      </c>
      <c r="BW58" s="4"/>
      <c r="BX58" s="4"/>
      <c r="BY58" s="4"/>
      <c r="CA58" s="3" t="str">
        <f>IF($A58="ADD",IF(NOT(ISBLANK(BZ58)),_xlfn.XLOOKUP(BZ58,maint_type[lookupValue],maint_type[lookupKey],"ERROR"),""), "")</f>
        <v/>
      </c>
      <c r="CD58" s="3" t="str">
        <f>IF($A58="ADD",IF(NOT(ISBLANK(CC58)),_xlfn.XLOOKUP(CC58,ud_access_method[lookupValue],ud_access_method[lookupKey],"ERROR"),""), "")</f>
        <v/>
      </c>
      <c r="CF58" s="8"/>
      <c r="CG58" s="4" t="str">
        <f t="shared" ca="1" si="2"/>
        <v/>
      </c>
      <c r="CH58" s="4"/>
      <c r="CI58" s="3" t="str">
        <f t="shared" si="3"/>
        <v/>
      </c>
      <c r="CJ58" s="3" t="str">
        <f>IF($A58="","",IF((AND($A58="ADD",OR(CI58="",CI58="In Use"))),"5",(_xlfn.XLOOKUP(CI58,ud_asset_status[lookupValue],ud_asset_status[lookupKey],""))))</f>
        <v/>
      </c>
      <c r="CL58" s="3" t="str">
        <f>IF($A58="ADD",IF(NOT(ISBLANK(CK58)),_xlfn.XLOOKUP(CK58,ud_replacement_status[lookupValue],ud_replacement_status[lookupKey],"ERROR"),""), "")</f>
        <v/>
      </c>
      <c r="CM58" s="8"/>
      <c r="CO58" s="3" t="str">
        <f>IF($A58="ADD",IF(NOT(ISBLANK(CN58)),_xlfn.XLOOKUP(CN58,ar_replace_reason[lookupValue],ar_replace_reason[lookupKey],"ERROR"),""), "")</f>
        <v/>
      </c>
      <c r="CP58" s="3" t="str">
        <f t="shared" si="4"/>
        <v/>
      </c>
      <c r="CQ58" s="3" t="str">
        <f>IF($A58="","",IF((AND($A58="ADD",OR(CP58="",CP58="Queenstown-Lakes District Council"))),"70",(_xlfn.XLOOKUP(CP58,ud_organisation_owner[lookupValue],ud_organisation_owner[lookupKey],""))))</f>
        <v/>
      </c>
      <c r="CR58" s="3" t="str">
        <f t="shared" si="5"/>
        <v/>
      </c>
      <c r="CS58" s="3" t="str">
        <f>IF($A58="","",IF((AND($A58="ADD",OR(CR58="",CR58="Queenstown-Lakes District Council"))),"70",(_xlfn.XLOOKUP(CR58,ud_organisation_owner[lookupValue],ud_organisation_owner[lookupKey],""))))</f>
        <v/>
      </c>
      <c r="CT58" s="3" t="str">
        <f t="shared" si="6"/>
        <v/>
      </c>
      <c r="CU58" s="3" t="str">
        <f>IF($A58="","",IF((AND($A58="ADD",OR(CT58="",CT58="Local Authority"))),"17",(_xlfn.XLOOKUP(CT58,ud_sub_organisation[lookupValue],ud_sub_organisation[lookupKey],""))))</f>
        <v/>
      </c>
      <c r="CW58" s="3" t="str">
        <f>IF($A58="ADD",IF(NOT(ISBLANK(CV58)),_xlfn.XLOOKUP(CV58,ud_maintenance_organisation[lookupValue],ud_maintenance_organisation[lookupKey],"ERROR"),""), "")</f>
        <v/>
      </c>
      <c r="CX58" s="3" t="str">
        <f t="shared" si="7"/>
        <v/>
      </c>
      <c r="CY58" s="3" t="str">
        <f>IF($A58="","",IF((AND($A58="ADD",OR(CX58="",CX58="Vested Assets"))),"12",(_xlfn.XLOOKUP(CX58,ud_work_category[lookupValue],ud_work_category[lookupKey],""))))</f>
        <v/>
      </c>
      <c r="CZ58" s="7"/>
      <c r="DA58" s="2" t="str">
        <f t="shared" si="8"/>
        <v/>
      </c>
      <c r="DB58" s="2" t="str">
        <f t="shared" si="9"/>
        <v/>
      </c>
      <c r="DC58" s="3" t="str">
        <f t="shared" si="10"/>
        <v/>
      </c>
      <c r="DD58" s="3" t="str">
        <f>IF($A58="","",IF((AND($A58="ADD",OR(DC58="",DC58="Excellent"))),"1",(_xlfn.XLOOKUP(DC58,condition[lookupValue],condition[lookupKey],""))))</f>
        <v/>
      </c>
      <c r="DE58" s="8" t="str">
        <f t="shared" si="11"/>
        <v/>
      </c>
      <c r="DF58" s="9"/>
    </row>
    <row r="59" spans="2:110"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6"/>
      <c r="AS59" s="6"/>
      <c r="AT59" s="6"/>
      <c r="AU59" s="4"/>
      <c r="AV59" s="9"/>
      <c r="AX59" s="3" t="str">
        <f>IF($A59="ADD",IF(NOT(ISBLANK(AW59)),_xlfn.XLOOKUP(AW59,ud_culvert_grate[lookupValue],ud_culvert_grate[lookupKey],"ERROR"),""), "")</f>
        <v/>
      </c>
      <c r="AY59" s="4"/>
      <c r="BA59" s="3" t="str">
        <f>IF($A59="ADD",IF(NOT(ISBLANK(AZ59)),_xlfn.XLOOKUP(AZ59,ud_culvert_grate[lookupValue],ud_culvert_grate[lookupKey],"ERROR"),""), "")</f>
        <v/>
      </c>
      <c r="BD59" s="6"/>
      <c r="BF59" s="3" t="str">
        <f>IF($A59="ADD",IF(NOT(ISBLANK(BE59)),_xlfn.XLOOKUP(BE59,ud_yn_unknown[lookupValue],ud_yn_unknown[lookupKey],"ERROR"),""), "")</f>
        <v/>
      </c>
      <c r="BH59" s="3" t="str">
        <f>IF($A59="ADD",IF(NOT(ISBLANK(BG59)),_xlfn.XLOOKUP(BG59,ud_bed_substrate[lookupValue],ud_bed_substrate[lookupKey],"ERROR"),""), "")</f>
        <v/>
      </c>
      <c r="BJ59" s="3" t="str">
        <f>IF($A59="ADD",IF(NOT(ISBLANK(BI59)),_xlfn.XLOOKUP(BI59,ud_yn_unknown[lookupValue],ud_yn_unknown[lookupKey],"ERROR"),""), "")</f>
        <v/>
      </c>
      <c r="BL59" s="3" t="str">
        <f>IF($A59="ADD",IF(NOT(ISBLANK(BK59)),_xlfn.XLOOKUP(BK59,ud_yn_unknown[lookupValue],ud_yn_unknown[lookupKey],"ERROR"),""), "")</f>
        <v/>
      </c>
      <c r="BN59" s="3" t="str">
        <f>IF($A59="ADD",IF(NOT(ISBLANK(BM59)),_xlfn.XLOOKUP(BM59,ud_culvert_slope[lookupValue],ud_culvert_slope[lookupKey],"ERROR"),""), "")</f>
        <v/>
      </c>
      <c r="BP59" s="3" t="str">
        <f>IF($A59="ADD",IF(NOT(ISBLANK(BO59)),_xlfn.XLOOKUP(BO59,ud_culvert_alignment[lookupValue],ud_culvert_alignment[lookupKey],"ERROR"),""), "")</f>
        <v/>
      </c>
      <c r="BQ59" s="8"/>
      <c r="BS59" s="3" t="str">
        <f>IF($A59="ADD",IF(NOT(ISBLANK(BR59)),_xlfn.XLOOKUP(BR59,ud_carried_function[lookupValue],ud_carried_function[lookupKey],"ERROR"),""), "")</f>
        <v/>
      </c>
      <c r="BT59" s="4"/>
      <c r="BV59" s="3" t="str">
        <f>IF($A59="ADD",IF(NOT(ISBLANK(BU59)),_xlfn.XLOOKUP(BU59,ud_design_loading[lookupValue],ud_design_loading[lookupKey],"ERROR"),""), "")</f>
        <v/>
      </c>
      <c r="BW59" s="4"/>
      <c r="BX59" s="4"/>
      <c r="BY59" s="4"/>
      <c r="CA59" s="3" t="str">
        <f>IF($A59="ADD",IF(NOT(ISBLANK(BZ59)),_xlfn.XLOOKUP(BZ59,maint_type[lookupValue],maint_type[lookupKey],"ERROR"),""), "")</f>
        <v/>
      </c>
      <c r="CD59" s="3" t="str">
        <f>IF($A59="ADD",IF(NOT(ISBLANK(CC59)),_xlfn.XLOOKUP(CC59,ud_access_method[lookupValue],ud_access_method[lookupKey],"ERROR"),""), "")</f>
        <v/>
      </c>
      <c r="CF59" s="8"/>
      <c r="CG59" s="4" t="str">
        <f t="shared" ca="1" si="2"/>
        <v/>
      </c>
      <c r="CH59" s="4"/>
      <c r="CI59" s="3" t="str">
        <f t="shared" si="3"/>
        <v/>
      </c>
      <c r="CJ59" s="3" t="str">
        <f>IF($A59="","",IF((AND($A59="ADD",OR(CI59="",CI59="In Use"))),"5",(_xlfn.XLOOKUP(CI59,ud_asset_status[lookupValue],ud_asset_status[lookupKey],""))))</f>
        <v/>
      </c>
      <c r="CL59" s="3" t="str">
        <f>IF($A59="ADD",IF(NOT(ISBLANK(CK59)),_xlfn.XLOOKUP(CK59,ud_replacement_status[lookupValue],ud_replacement_status[lookupKey],"ERROR"),""), "")</f>
        <v/>
      </c>
      <c r="CM59" s="8"/>
      <c r="CO59" s="3" t="str">
        <f>IF($A59="ADD",IF(NOT(ISBLANK(CN59)),_xlfn.XLOOKUP(CN59,ar_replace_reason[lookupValue],ar_replace_reason[lookupKey],"ERROR"),""), "")</f>
        <v/>
      </c>
      <c r="CP59" s="3" t="str">
        <f t="shared" si="4"/>
        <v/>
      </c>
      <c r="CQ59" s="3" t="str">
        <f>IF($A59="","",IF((AND($A59="ADD",OR(CP59="",CP59="Queenstown-Lakes District Council"))),"70",(_xlfn.XLOOKUP(CP59,ud_organisation_owner[lookupValue],ud_organisation_owner[lookupKey],""))))</f>
        <v/>
      </c>
      <c r="CR59" s="3" t="str">
        <f t="shared" si="5"/>
        <v/>
      </c>
      <c r="CS59" s="3" t="str">
        <f>IF($A59="","",IF((AND($A59="ADD",OR(CR59="",CR59="Queenstown-Lakes District Council"))),"70",(_xlfn.XLOOKUP(CR59,ud_organisation_owner[lookupValue],ud_organisation_owner[lookupKey],""))))</f>
        <v/>
      </c>
      <c r="CT59" s="3" t="str">
        <f t="shared" si="6"/>
        <v/>
      </c>
      <c r="CU59" s="3" t="str">
        <f>IF($A59="","",IF((AND($A59="ADD",OR(CT59="",CT59="Local Authority"))),"17",(_xlfn.XLOOKUP(CT59,ud_sub_organisation[lookupValue],ud_sub_organisation[lookupKey],""))))</f>
        <v/>
      </c>
      <c r="CW59" s="3" t="str">
        <f>IF($A59="ADD",IF(NOT(ISBLANK(CV59)),_xlfn.XLOOKUP(CV59,ud_maintenance_organisation[lookupValue],ud_maintenance_organisation[lookupKey],"ERROR"),""), "")</f>
        <v/>
      </c>
      <c r="CX59" s="3" t="str">
        <f t="shared" si="7"/>
        <v/>
      </c>
      <c r="CY59" s="3" t="str">
        <f>IF($A59="","",IF((AND($A59="ADD",OR(CX59="",CX59="Vested Assets"))),"12",(_xlfn.XLOOKUP(CX59,ud_work_category[lookupValue],ud_work_category[lookupKey],""))))</f>
        <v/>
      </c>
      <c r="CZ59" s="7"/>
      <c r="DA59" s="2" t="str">
        <f t="shared" si="8"/>
        <v/>
      </c>
      <c r="DB59" s="2" t="str">
        <f t="shared" si="9"/>
        <v/>
      </c>
      <c r="DC59" s="3" t="str">
        <f t="shared" si="10"/>
        <v/>
      </c>
      <c r="DD59" s="3" t="str">
        <f>IF($A59="","",IF((AND($A59="ADD",OR(DC59="",DC59="Excellent"))),"1",(_xlfn.XLOOKUP(DC59,condition[lookupValue],condition[lookupKey],""))))</f>
        <v/>
      </c>
      <c r="DE59" s="8" t="str">
        <f t="shared" si="11"/>
        <v/>
      </c>
      <c r="DF59" s="9"/>
    </row>
    <row r="60" spans="2:110"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6"/>
      <c r="AS60" s="6"/>
      <c r="AT60" s="6"/>
      <c r="AU60" s="4"/>
      <c r="AV60" s="9"/>
      <c r="AX60" s="3" t="str">
        <f>IF($A60="ADD",IF(NOT(ISBLANK(AW60)),_xlfn.XLOOKUP(AW60,ud_culvert_grate[lookupValue],ud_culvert_grate[lookupKey],"ERROR"),""), "")</f>
        <v/>
      </c>
      <c r="AY60" s="4"/>
      <c r="BA60" s="3" t="str">
        <f>IF($A60="ADD",IF(NOT(ISBLANK(AZ60)),_xlfn.XLOOKUP(AZ60,ud_culvert_grate[lookupValue],ud_culvert_grate[lookupKey],"ERROR"),""), "")</f>
        <v/>
      </c>
      <c r="BD60" s="6"/>
      <c r="BF60" s="3" t="str">
        <f>IF($A60="ADD",IF(NOT(ISBLANK(BE60)),_xlfn.XLOOKUP(BE60,ud_yn_unknown[lookupValue],ud_yn_unknown[lookupKey],"ERROR"),""), "")</f>
        <v/>
      </c>
      <c r="BH60" s="3" t="str">
        <f>IF($A60="ADD",IF(NOT(ISBLANK(BG60)),_xlfn.XLOOKUP(BG60,ud_bed_substrate[lookupValue],ud_bed_substrate[lookupKey],"ERROR"),""), "")</f>
        <v/>
      </c>
      <c r="BJ60" s="3" t="str">
        <f>IF($A60="ADD",IF(NOT(ISBLANK(BI60)),_xlfn.XLOOKUP(BI60,ud_yn_unknown[lookupValue],ud_yn_unknown[lookupKey],"ERROR"),""), "")</f>
        <v/>
      </c>
      <c r="BL60" s="3" t="str">
        <f>IF($A60="ADD",IF(NOT(ISBLANK(BK60)),_xlfn.XLOOKUP(BK60,ud_yn_unknown[lookupValue],ud_yn_unknown[lookupKey],"ERROR"),""), "")</f>
        <v/>
      </c>
      <c r="BN60" s="3" t="str">
        <f>IF($A60="ADD",IF(NOT(ISBLANK(BM60)),_xlfn.XLOOKUP(BM60,ud_culvert_slope[lookupValue],ud_culvert_slope[lookupKey],"ERROR"),""), "")</f>
        <v/>
      </c>
      <c r="BP60" s="3" t="str">
        <f>IF($A60="ADD",IF(NOT(ISBLANK(BO60)),_xlfn.XLOOKUP(BO60,ud_culvert_alignment[lookupValue],ud_culvert_alignment[lookupKey],"ERROR"),""), "")</f>
        <v/>
      </c>
      <c r="BQ60" s="8"/>
      <c r="BS60" s="3" t="str">
        <f>IF($A60="ADD",IF(NOT(ISBLANK(BR60)),_xlfn.XLOOKUP(BR60,ud_carried_function[lookupValue],ud_carried_function[lookupKey],"ERROR"),""), "")</f>
        <v/>
      </c>
      <c r="BT60" s="4"/>
      <c r="BV60" s="3" t="str">
        <f>IF($A60="ADD",IF(NOT(ISBLANK(BU60)),_xlfn.XLOOKUP(BU60,ud_design_loading[lookupValue],ud_design_loading[lookupKey],"ERROR"),""), "")</f>
        <v/>
      </c>
      <c r="BW60" s="4"/>
      <c r="BX60" s="4"/>
      <c r="BY60" s="4"/>
      <c r="CA60" s="3" t="str">
        <f>IF($A60="ADD",IF(NOT(ISBLANK(BZ60)),_xlfn.XLOOKUP(BZ60,maint_type[lookupValue],maint_type[lookupKey],"ERROR"),""), "")</f>
        <v/>
      </c>
      <c r="CD60" s="3" t="str">
        <f>IF($A60="ADD",IF(NOT(ISBLANK(CC60)),_xlfn.XLOOKUP(CC60,ud_access_method[lookupValue],ud_access_method[lookupKey],"ERROR"),""), "")</f>
        <v/>
      </c>
      <c r="CF60" s="8"/>
      <c r="CG60" s="4" t="str">
        <f t="shared" ca="1" si="2"/>
        <v/>
      </c>
      <c r="CH60" s="4"/>
      <c r="CI60" s="3" t="str">
        <f t="shared" si="3"/>
        <v/>
      </c>
      <c r="CJ60" s="3" t="str">
        <f>IF($A60="","",IF((AND($A60="ADD",OR(CI60="",CI60="In Use"))),"5",(_xlfn.XLOOKUP(CI60,ud_asset_status[lookupValue],ud_asset_status[lookupKey],""))))</f>
        <v/>
      </c>
      <c r="CL60" s="3" t="str">
        <f>IF($A60="ADD",IF(NOT(ISBLANK(CK60)),_xlfn.XLOOKUP(CK60,ud_replacement_status[lookupValue],ud_replacement_status[lookupKey],"ERROR"),""), "")</f>
        <v/>
      </c>
      <c r="CM60" s="8"/>
      <c r="CO60" s="3" t="str">
        <f>IF($A60="ADD",IF(NOT(ISBLANK(CN60)),_xlfn.XLOOKUP(CN60,ar_replace_reason[lookupValue],ar_replace_reason[lookupKey],"ERROR"),""), "")</f>
        <v/>
      </c>
      <c r="CP60" s="3" t="str">
        <f t="shared" si="4"/>
        <v/>
      </c>
      <c r="CQ60" s="3" t="str">
        <f>IF($A60="","",IF((AND($A60="ADD",OR(CP60="",CP60="Queenstown-Lakes District Council"))),"70",(_xlfn.XLOOKUP(CP60,ud_organisation_owner[lookupValue],ud_organisation_owner[lookupKey],""))))</f>
        <v/>
      </c>
      <c r="CR60" s="3" t="str">
        <f t="shared" si="5"/>
        <v/>
      </c>
      <c r="CS60" s="3" t="str">
        <f>IF($A60="","",IF((AND($A60="ADD",OR(CR60="",CR60="Queenstown-Lakes District Council"))),"70",(_xlfn.XLOOKUP(CR60,ud_organisation_owner[lookupValue],ud_organisation_owner[lookupKey],""))))</f>
        <v/>
      </c>
      <c r="CT60" s="3" t="str">
        <f t="shared" si="6"/>
        <v/>
      </c>
      <c r="CU60" s="3" t="str">
        <f>IF($A60="","",IF((AND($A60="ADD",OR(CT60="",CT60="Local Authority"))),"17",(_xlfn.XLOOKUP(CT60,ud_sub_organisation[lookupValue],ud_sub_organisation[lookupKey],""))))</f>
        <v/>
      </c>
      <c r="CW60" s="3" t="str">
        <f>IF($A60="ADD",IF(NOT(ISBLANK(CV60)),_xlfn.XLOOKUP(CV60,ud_maintenance_organisation[lookupValue],ud_maintenance_organisation[lookupKey],"ERROR"),""), "")</f>
        <v/>
      </c>
      <c r="CX60" s="3" t="str">
        <f t="shared" si="7"/>
        <v/>
      </c>
      <c r="CY60" s="3" t="str">
        <f>IF($A60="","",IF((AND($A60="ADD",OR(CX60="",CX60="Vested Assets"))),"12",(_xlfn.XLOOKUP(CX60,ud_work_category[lookupValue],ud_work_category[lookupKey],""))))</f>
        <v/>
      </c>
      <c r="CZ60" s="7"/>
      <c r="DA60" s="2" t="str">
        <f t="shared" si="8"/>
        <v/>
      </c>
      <c r="DB60" s="2" t="str">
        <f t="shared" si="9"/>
        <v/>
      </c>
      <c r="DC60" s="3" t="str">
        <f t="shared" si="10"/>
        <v/>
      </c>
      <c r="DD60" s="3" t="str">
        <f>IF($A60="","",IF((AND($A60="ADD",OR(DC60="",DC60="Excellent"))),"1",(_xlfn.XLOOKUP(DC60,condition[lookupValue],condition[lookupKey],""))))</f>
        <v/>
      </c>
      <c r="DE60" s="8" t="str">
        <f t="shared" si="11"/>
        <v/>
      </c>
      <c r="DF60" s="9"/>
    </row>
    <row r="61" spans="2:110"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6"/>
      <c r="AS61" s="6"/>
      <c r="AT61" s="6"/>
      <c r="AU61" s="4"/>
      <c r="AV61" s="9"/>
      <c r="AX61" s="3" t="str">
        <f>IF($A61="ADD",IF(NOT(ISBLANK(AW61)),_xlfn.XLOOKUP(AW61,ud_culvert_grate[lookupValue],ud_culvert_grate[lookupKey],"ERROR"),""), "")</f>
        <v/>
      </c>
      <c r="AY61" s="4"/>
      <c r="BA61" s="3" t="str">
        <f>IF($A61="ADD",IF(NOT(ISBLANK(AZ61)),_xlfn.XLOOKUP(AZ61,ud_culvert_grate[lookupValue],ud_culvert_grate[lookupKey],"ERROR"),""), "")</f>
        <v/>
      </c>
      <c r="BD61" s="6"/>
      <c r="BF61" s="3" t="str">
        <f>IF($A61="ADD",IF(NOT(ISBLANK(BE61)),_xlfn.XLOOKUP(BE61,ud_yn_unknown[lookupValue],ud_yn_unknown[lookupKey],"ERROR"),""), "")</f>
        <v/>
      </c>
      <c r="BH61" s="3" t="str">
        <f>IF($A61="ADD",IF(NOT(ISBLANK(BG61)),_xlfn.XLOOKUP(BG61,ud_bed_substrate[lookupValue],ud_bed_substrate[lookupKey],"ERROR"),""), "")</f>
        <v/>
      </c>
      <c r="BJ61" s="3" t="str">
        <f>IF($A61="ADD",IF(NOT(ISBLANK(BI61)),_xlfn.XLOOKUP(BI61,ud_yn_unknown[lookupValue],ud_yn_unknown[lookupKey],"ERROR"),""), "")</f>
        <v/>
      </c>
      <c r="BL61" s="3" t="str">
        <f>IF($A61="ADD",IF(NOT(ISBLANK(BK61)),_xlfn.XLOOKUP(BK61,ud_yn_unknown[lookupValue],ud_yn_unknown[lookupKey],"ERROR"),""), "")</f>
        <v/>
      </c>
      <c r="BN61" s="3" t="str">
        <f>IF($A61="ADD",IF(NOT(ISBLANK(BM61)),_xlfn.XLOOKUP(BM61,ud_culvert_slope[lookupValue],ud_culvert_slope[lookupKey],"ERROR"),""), "")</f>
        <v/>
      </c>
      <c r="BP61" s="3" t="str">
        <f>IF($A61="ADD",IF(NOT(ISBLANK(BO61)),_xlfn.XLOOKUP(BO61,ud_culvert_alignment[lookupValue],ud_culvert_alignment[lookupKey],"ERROR"),""), "")</f>
        <v/>
      </c>
      <c r="BQ61" s="8"/>
      <c r="BS61" s="3" t="str">
        <f>IF($A61="ADD",IF(NOT(ISBLANK(BR61)),_xlfn.XLOOKUP(BR61,ud_carried_function[lookupValue],ud_carried_function[lookupKey],"ERROR"),""), "")</f>
        <v/>
      </c>
      <c r="BT61" s="4"/>
      <c r="BV61" s="3" t="str">
        <f>IF($A61="ADD",IF(NOT(ISBLANK(BU61)),_xlfn.XLOOKUP(BU61,ud_design_loading[lookupValue],ud_design_loading[lookupKey],"ERROR"),""), "")</f>
        <v/>
      </c>
      <c r="BW61" s="4"/>
      <c r="BX61" s="4"/>
      <c r="BY61" s="4"/>
      <c r="CA61" s="3" t="str">
        <f>IF($A61="ADD",IF(NOT(ISBLANK(BZ61)),_xlfn.XLOOKUP(BZ61,maint_type[lookupValue],maint_type[lookupKey],"ERROR"),""), "")</f>
        <v/>
      </c>
      <c r="CD61" s="3" t="str">
        <f>IF($A61="ADD",IF(NOT(ISBLANK(CC61)),_xlfn.XLOOKUP(CC61,ud_access_method[lookupValue],ud_access_method[lookupKey],"ERROR"),""), "")</f>
        <v/>
      </c>
      <c r="CF61" s="8"/>
      <c r="CG61" s="4" t="str">
        <f t="shared" ca="1" si="2"/>
        <v/>
      </c>
      <c r="CH61" s="4"/>
      <c r="CI61" s="3" t="str">
        <f t="shared" si="3"/>
        <v/>
      </c>
      <c r="CJ61" s="3" t="str">
        <f>IF($A61="","",IF((AND($A61="ADD",OR(CI61="",CI61="In Use"))),"5",(_xlfn.XLOOKUP(CI61,ud_asset_status[lookupValue],ud_asset_status[lookupKey],""))))</f>
        <v/>
      </c>
      <c r="CL61" s="3" t="str">
        <f>IF($A61="ADD",IF(NOT(ISBLANK(CK61)),_xlfn.XLOOKUP(CK61,ud_replacement_status[lookupValue],ud_replacement_status[lookupKey],"ERROR"),""), "")</f>
        <v/>
      </c>
      <c r="CM61" s="8"/>
      <c r="CO61" s="3" t="str">
        <f>IF($A61="ADD",IF(NOT(ISBLANK(CN61)),_xlfn.XLOOKUP(CN61,ar_replace_reason[lookupValue],ar_replace_reason[lookupKey],"ERROR"),""), "")</f>
        <v/>
      </c>
      <c r="CP61" s="3" t="str">
        <f t="shared" si="4"/>
        <v/>
      </c>
      <c r="CQ61" s="3" t="str">
        <f>IF($A61="","",IF((AND($A61="ADD",OR(CP61="",CP61="Queenstown-Lakes District Council"))),"70",(_xlfn.XLOOKUP(CP61,ud_organisation_owner[lookupValue],ud_organisation_owner[lookupKey],""))))</f>
        <v/>
      </c>
      <c r="CR61" s="3" t="str">
        <f t="shared" si="5"/>
        <v/>
      </c>
      <c r="CS61" s="3" t="str">
        <f>IF($A61="","",IF((AND($A61="ADD",OR(CR61="",CR61="Queenstown-Lakes District Council"))),"70",(_xlfn.XLOOKUP(CR61,ud_organisation_owner[lookupValue],ud_organisation_owner[lookupKey],""))))</f>
        <v/>
      </c>
      <c r="CT61" s="3" t="str">
        <f t="shared" si="6"/>
        <v/>
      </c>
      <c r="CU61" s="3" t="str">
        <f>IF($A61="","",IF((AND($A61="ADD",OR(CT61="",CT61="Local Authority"))),"17",(_xlfn.XLOOKUP(CT61,ud_sub_organisation[lookupValue],ud_sub_organisation[lookupKey],""))))</f>
        <v/>
      </c>
      <c r="CW61" s="3" t="str">
        <f>IF($A61="ADD",IF(NOT(ISBLANK(CV61)),_xlfn.XLOOKUP(CV61,ud_maintenance_organisation[lookupValue],ud_maintenance_organisation[lookupKey],"ERROR"),""), "")</f>
        <v/>
      </c>
      <c r="CX61" s="3" t="str">
        <f t="shared" si="7"/>
        <v/>
      </c>
      <c r="CY61" s="3" t="str">
        <f>IF($A61="","",IF((AND($A61="ADD",OR(CX61="",CX61="Vested Assets"))),"12",(_xlfn.XLOOKUP(CX61,ud_work_category[lookupValue],ud_work_category[lookupKey],""))))</f>
        <v/>
      </c>
      <c r="CZ61" s="7"/>
      <c r="DA61" s="2" t="str">
        <f t="shared" si="8"/>
        <v/>
      </c>
      <c r="DB61" s="2" t="str">
        <f t="shared" si="9"/>
        <v/>
      </c>
      <c r="DC61" s="3" t="str">
        <f t="shared" si="10"/>
        <v/>
      </c>
      <c r="DD61" s="3" t="str">
        <f>IF($A61="","",IF((AND($A61="ADD",OR(DC61="",DC61="Excellent"))),"1",(_xlfn.XLOOKUP(DC61,condition[lookupValue],condition[lookupKey],""))))</f>
        <v/>
      </c>
      <c r="DE61" s="8" t="str">
        <f t="shared" si="11"/>
        <v/>
      </c>
      <c r="DF61" s="9"/>
    </row>
    <row r="62" spans="2:110"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6"/>
      <c r="AS62" s="6"/>
      <c r="AT62" s="6"/>
      <c r="AU62" s="4"/>
      <c r="AV62" s="9"/>
      <c r="AX62" s="3" t="str">
        <f>IF($A62="ADD",IF(NOT(ISBLANK(AW62)),_xlfn.XLOOKUP(AW62,ud_culvert_grate[lookupValue],ud_culvert_grate[lookupKey],"ERROR"),""), "")</f>
        <v/>
      </c>
      <c r="AY62" s="4"/>
      <c r="BA62" s="3" t="str">
        <f>IF($A62="ADD",IF(NOT(ISBLANK(AZ62)),_xlfn.XLOOKUP(AZ62,ud_culvert_grate[lookupValue],ud_culvert_grate[lookupKey],"ERROR"),""), "")</f>
        <v/>
      </c>
      <c r="BD62" s="6"/>
      <c r="BF62" s="3" t="str">
        <f>IF($A62="ADD",IF(NOT(ISBLANK(BE62)),_xlfn.XLOOKUP(BE62,ud_yn_unknown[lookupValue],ud_yn_unknown[lookupKey],"ERROR"),""), "")</f>
        <v/>
      </c>
      <c r="BH62" s="3" t="str">
        <f>IF($A62="ADD",IF(NOT(ISBLANK(BG62)),_xlfn.XLOOKUP(BG62,ud_bed_substrate[lookupValue],ud_bed_substrate[lookupKey],"ERROR"),""), "")</f>
        <v/>
      </c>
      <c r="BJ62" s="3" t="str">
        <f>IF($A62="ADD",IF(NOT(ISBLANK(BI62)),_xlfn.XLOOKUP(BI62,ud_yn_unknown[lookupValue],ud_yn_unknown[lookupKey],"ERROR"),""), "")</f>
        <v/>
      </c>
      <c r="BL62" s="3" t="str">
        <f>IF($A62="ADD",IF(NOT(ISBLANK(BK62)),_xlfn.XLOOKUP(BK62,ud_yn_unknown[lookupValue],ud_yn_unknown[lookupKey],"ERROR"),""), "")</f>
        <v/>
      </c>
      <c r="BN62" s="3" t="str">
        <f>IF($A62="ADD",IF(NOT(ISBLANK(BM62)),_xlfn.XLOOKUP(BM62,ud_culvert_slope[lookupValue],ud_culvert_slope[lookupKey],"ERROR"),""), "")</f>
        <v/>
      </c>
      <c r="BP62" s="3" t="str">
        <f>IF($A62="ADD",IF(NOT(ISBLANK(BO62)),_xlfn.XLOOKUP(BO62,ud_culvert_alignment[lookupValue],ud_culvert_alignment[lookupKey],"ERROR"),""), "")</f>
        <v/>
      </c>
      <c r="BQ62" s="8"/>
      <c r="BS62" s="3" t="str">
        <f>IF($A62="ADD",IF(NOT(ISBLANK(BR62)),_xlfn.XLOOKUP(BR62,ud_carried_function[lookupValue],ud_carried_function[lookupKey],"ERROR"),""), "")</f>
        <v/>
      </c>
      <c r="BT62" s="4"/>
      <c r="BV62" s="3" t="str">
        <f>IF($A62="ADD",IF(NOT(ISBLANK(BU62)),_xlfn.XLOOKUP(BU62,ud_design_loading[lookupValue],ud_design_loading[lookupKey],"ERROR"),""), "")</f>
        <v/>
      </c>
      <c r="BW62" s="4"/>
      <c r="BX62" s="4"/>
      <c r="BY62" s="4"/>
      <c r="CA62" s="3" t="str">
        <f>IF($A62="ADD",IF(NOT(ISBLANK(BZ62)),_xlfn.XLOOKUP(BZ62,maint_type[lookupValue],maint_type[lookupKey],"ERROR"),""), "")</f>
        <v/>
      </c>
      <c r="CD62" s="3" t="str">
        <f>IF($A62="ADD",IF(NOT(ISBLANK(CC62)),_xlfn.XLOOKUP(CC62,ud_access_method[lookupValue],ud_access_method[lookupKey],"ERROR"),""), "")</f>
        <v/>
      </c>
      <c r="CF62" s="8"/>
      <c r="CG62" s="4" t="str">
        <f t="shared" ca="1" si="2"/>
        <v/>
      </c>
      <c r="CH62" s="4"/>
      <c r="CI62" s="3" t="str">
        <f t="shared" si="3"/>
        <v/>
      </c>
      <c r="CJ62" s="3" t="str">
        <f>IF($A62="","",IF((AND($A62="ADD",OR(CI62="",CI62="In Use"))),"5",(_xlfn.XLOOKUP(CI62,ud_asset_status[lookupValue],ud_asset_status[lookupKey],""))))</f>
        <v/>
      </c>
      <c r="CL62" s="3" t="str">
        <f>IF($A62="ADD",IF(NOT(ISBLANK(CK62)),_xlfn.XLOOKUP(CK62,ud_replacement_status[lookupValue],ud_replacement_status[lookupKey],"ERROR"),""), "")</f>
        <v/>
      </c>
      <c r="CM62" s="8"/>
      <c r="CO62" s="3" t="str">
        <f>IF($A62="ADD",IF(NOT(ISBLANK(CN62)),_xlfn.XLOOKUP(CN62,ar_replace_reason[lookupValue],ar_replace_reason[lookupKey],"ERROR"),""), "")</f>
        <v/>
      </c>
      <c r="CP62" s="3" t="str">
        <f t="shared" si="4"/>
        <v/>
      </c>
      <c r="CQ62" s="3" t="str">
        <f>IF($A62="","",IF((AND($A62="ADD",OR(CP62="",CP62="Queenstown-Lakes District Council"))),"70",(_xlfn.XLOOKUP(CP62,ud_organisation_owner[lookupValue],ud_organisation_owner[lookupKey],""))))</f>
        <v/>
      </c>
      <c r="CR62" s="3" t="str">
        <f t="shared" si="5"/>
        <v/>
      </c>
      <c r="CS62" s="3" t="str">
        <f>IF($A62="","",IF((AND($A62="ADD",OR(CR62="",CR62="Queenstown-Lakes District Council"))),"70",(_xlfn.XLOOKUP(CR62,ud_organisation_owner[lookupValue],ud_organisation_owner[lookupKey],""))))</f>
        <v/>
      </c>
      <c r="CT62" s="3" t="str">
        <f t="shared" si="6"/>
        <v/>
      </c>
      <c r="CU62" s="3" t="str">
        <f>IF($A62="","",IF((AND($A62="ADD",OR(CT62="",CT62="Local Authority"))),"17",(_xlfn.XLOOKUP(CT62,ud_sub_organisation[lookupValue],ud_sub_organisation[lookupKey],""))))</f>
        <v/>
      </c>
      <c r="CW62" s="3" t="str">
        <f>IF($A62="ADD",IF(NOT(ISBLANK(CV62)),_xlfn.XLOOKUP(CV62,ud_maintenance_organisation[lookupValue],ud_maintenance_organisation[lookupKey],"ERROR"),""), "")</f>
        <v/>
      </c>
      <c r="CX62" s="3" t="str">
        <f t="shared" si="7"/>
        <v/>
      </c>
      <c r="CY62" s="3" t="str">
        <f>IF($A62="","",IF((AND($A62="ADD",OR(CX62="",CX62="Vested Assets"))),"12",(_xlfn.XLOOKUP(CX62,ud_work_category[lookupValue],ud_work_category[lookupKey],""))))</f>
        <v/>
      </c>
      <c r="CZ62" s="7"/>
      <c r="DA62" s="2" t="str">
        <f t="shared" si="8"/>
        <v/>
      </c>
      <c r="DB62" s="2" t="str">
        <f t="shared" si="9"/>
        <v/>
      </c>
      <c r="DC62" s="3" t="str">
        <f t="shared" si="10"/>
        <v/>
      </c>
      <c r="DD62" s="3" t="str">
        <f>IF($A62="","",IF((AND($A62="ADD",OR(DC62="",DC62="Excellent"))),"1",(_xlfn.XLOOKUP(DC62,condition[lookupValue],condition[lookupKey],""))))</f>
        <v/>
      </c>
      <c r="DE62" s="8" t="str">
        <f t="shared" si="11"/>
        <v/>
      </c>
      <c r="DF62" s="9"/>
    </row>
    <row r="63" spans="2:110"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6"/>
      <c r="AS63" s="6"/>
      <c r="AT63" s="6"/>
      <c r="AU63" s="4"/>
      <c r="AV63" s="9"/>
      <c r="AX63" s="3" t="str">
        <f>IF($A63="ADD",IF(NOT(ISBLANK(AW63)),_xlfn.XLOOKUP(AW63,ud_culvert_grate[lookupValue],ud_culvert_grate[lookupKey],"ERROR"),""), "")</f>
        <v/>
      </c>
      <c r="AY63" s="4"/>
      <c r="BA63" s="3" t="str">
        <f>IF($A63="ADD",IF(NOT(ISBLANK(AZ63)),_xlfn.XLOOKUP(AZ63,ud_culvert_grate[lookupValue],ud_culvert_grate[lookupKey],"ERROR"),""), "")</f>
        <v/>
      </c>
      <c r="BD63" s="6"/>
      <c r="BF63" s="3" t="str">
        <f>IF($A63="ADD",IF(NOT(ISBLANK(BE63)),_xlfn.XLOOKUP(BE63,ud_yn_unknown[lookupValue],ud_yn_unknown[lookupKey],"ERROR"),""), "")</f>
        <v/>
      </c>
      <c r="BH63" s="3" t="str">
        <f>IF($A63="ADD",IF(NOT(ISBLANK(BG63)),_xlfn.XLOOKUP(BG63,ud_bed_substrate[lookupValue],ud_bed_substrate[lookupKey],"ERROR"),""), "")</f>
        <v/>
      </c>
      <c r="BJ63" s="3" t="str">
        <f>IF($A63="ADD",IF(NOT(ISBLANK(BI63)),_xlfn.XLOOKUP(BI63,ud_yn_unknown[lookupValue],ud_yn_unknown[lookupKey],"ERROR"),""), "")</f>
        <v/>
      </c>
      <c r="BL63" s="3" t="str">
        <f>IF($A63="ADD",IF(NOT(ISBLANK(BK63)),_xlfn.XLOOKUP(BK63,ud_yn_unknown[lookupValue],ud_yn_unknown[lookupKey],"ERROR"),""), "")</f>
        <v/>
      </c>
      <c r="BN63" s="3" t="str">
        <f>IF($A63="ADD",IF(NOT(ISBLANK(BM63)),_xlfn.XLOOKUP(BM63,ud_culvert_slope[lookupValue],ud_culvert_slope[lookupKey],"ERROR"),""), "")</f>
        <v/>
      </c>
      <c r="BP63" s="3" t="str">
        <f>IF($A63="ADD",IF(NOT(ISBLANK(BO63)),_xlfn.XLOOKUP(BO63,ud_culvert_alignment[lookupValue],ud_culvert_alignment[lookupKey],"ERROR"),""), "")</f>
        <v/>
      </c>
      <c r="BQ63" s="8"/>
      <c r="BS63" s="3" t="str">
        <f>IF($A63="ADD",IF(NOT(ISBLANK(BR63)),_xlfn.XLOOKUP(BR63,ud_carried_function[lookupValue],ud_carried_function[lookupKey],"ERROR"),""), "")</f>
        <v/>
      </c>
      <c r="BT63" s="4"/>
      <c r="BV63" s="3" t="str">
        <f>IF($A63="ADD",IF(NOT(ISBLANK(BU63)),_xlfn.XLOOKUP(BU63,ud_design_loading[lookupValue],ud_design_loading[lookupKey],"ERROR"),""), "")</f>
        <v/>
      </c>
      <c r="BW63" s="4"/>
      <c r="BX63" s="4"/>
      <c r="BY63" s="4"/>
      <c r="CA63" s="3" t="str">
        <f>IF($A63="ADD",IF(NOT(ISBLANK(BZ63)),_xlfn.XLOOKUP(BZ63,maint_type[lookupValue],maint_type[lookupKey],"ERROR"),""), "")</f>
        <v/>
      </c>
      <c r="CD63" s="3" t="str">
        <f>IF($A63="ADD",IF(NOT(ISBLANK(CC63)),_xlfn.XLOOKUP(CC63,ud_access_method[lookupValue],ud_access_method[lookupKey],"ERROR"),""), "")</f>
        <v/>
      </c>
      <c r="CF63" s="8"/>
      <c r="CG63" s="4" t="str">
        <f t="shared" ca="1" si="2"/>
        <v/>
      </c>
      <c r="CH63" s="4"/>
      <c r="CI63" s="3" t="str">
        <f t="shared" si="3"/>
        <v/>
      </c>
      <c r="CJ63" s="3" t="str">
        <f>IF($A63="","",IF((AND($A63="ADD",OR(CI63="",CI63="In Use"))),"5",(_xlfn.XLOOKUP(CI63,ud_asset_status[lookupValue],ud_asset_status[lookupKey],""))))</f>
        <v/>
      </c>
      <c r="CL63" s="3" t="str">
        <f>IF($A63="ADD",IF(NOT(ISBLANK(CK63)),_xlfn.XLOOKUP(CK63,ud_replacement_status[lookupValue],ud_replacement_status[lookupKey],"ERROR"),""), "")</f>
        <v/>
      </c>
      <c r="CM63" s="8"/>
      <c r="CO63" s="3" t="str">
        <f>IF($A63="ADD",IF(NOT(ISBLANK(CN63)),_xlfn.XLOOKUP(CN63,ar_replace_reason[lookupValue],ar_replace_reason[lookupKey],"ERROR"),""), "")</f>
        <v/>
      </c>
      <c r="CP63" s="3" t="str">
        <f t="shared" si="4"/>
        <v/>
      </c>
      <c r="CQ63" s="3" t="str">
        <f>IF($A63="","",IF((AND($A63="ADD",OR(CP63="",CP63="Queenstown-Lakes District Council"))),"70",(_xlfn.XLOOKUP(CP63,ud_organisation_owner[lookupValue],ud_organisation_owner[lookupKey],""))))</f>
        <v/>
      </c>
      <c r="CR63" s="3" t="str">
        <f t="shared" si="5"/>
        <v/>
      </c>
      <c r="CS63" s="3" t="str">
        <f>IF($A63="","",IF((AND($A63="ADD",OR(CR63="",CR63="Queenstown-Lakes District Council"))),"70",(_xlfn.XLOOKUP(CR63,ud_organisation_owner[lookupValue],ud_organisation_owner[lookupKey],""))))</f>
        <v/>
      </c>
      <c r="CT63" s="3" t="str">
        <f t="shared" si="6"/>
        <v/>
      </c>
      <c r="CU63" s="3" t="str">
        <f>IF($A63="","",IF((AND($A63="ADD",OR(CT63="",CT63="Local Authority"))),"17",(_xlfn.XLOOKUP(CT63,ud_sub_organisation[lookupValue],ud_sub_organisation[lookupKey],""))))</f>
        <v/>
      </c>
      <c r="CW63" s="3" t="str">
        <f>IF($A63="ADD",IF(NOT(ISBLANK(CV63)),_xlfn.XLOOKUP(CV63,ud_maintenance_organisation[lookupValue],ud_maintenance_organisation[lookupKey],"ERROR"),""), "")</f>
        <v/>
      </c>
      <c r="CX63" s="3" t="str">
        <f t="shared" si="7"/>
        <v/>
      </c>
      <c r="CY63" s="3" t="str">
        <f>IF($A63="","",IF((AND($A63="ADD",OR(CX63="",CX63="Vested Assets"))),"12",(_xlfn.XLOOKUP(CX63,ud_work_category[lookupValue],ud_work_category[lookupKey],""))))</f>
        <v/>
      </c>
      <c r="CZ63" s="7"/>
      <c r="DA63" s="2" t="str">
        <f t="shared" si="8"/>
        <v/>
      </c>
      <c r="DB63" s="2" t="str">
        <f t="shared" si="9"/>
        <v/>
      </c>
      <c r="DC63" s="3" t="str">
        <f t="shared" si="10"/>
        <v/>
      </c>
      <c r="DD63" s="3" t="str">
        <f>IF($A63="","",IF((AND($A63="ADD",OR(DC63="",DC63="Excellent"))),"1",(_xlfn.XLOOKUP(DC63,condition[lookupValue],condition[lookupKey],""))))</f>
        <v/>
      </c>
      <c r="DE63" s="8" t="str">
        <f t="shared" si="11"/>
        <v/>
      </c>
      <c r="DF63" s="9"/>
    </row>
    <row r="64" spans="2:110"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6"/>
      <c r="AS64" s="6"/>
      <c r="AT64" s="6"/>
      <c r="AU64" s="4"/>
      <c r="AV64" s="9"/>
      <c r="AX64" s="3" t="str">
        <f>IF($A64="ADD",IF(NOT(ISBLANK(AW64)),_xlfn.XLOOKUP(AW64,ud_culvert_grate[lookupValue],ud_culvert_grate[lookupKey],"ERROR"),""), "")</f>
        <v/>
      </c>
      <c r="AY64" s="4"/>
      <c r="BA64" s="3" t="str">
        <f>IF($A64="ADD",IF(NOT(ISBLANK(AZ64)),_xlfn.XLOOKUP(AZ64,ud_culvert_grate[lookupValue],ud_culvert_grate[lookupKey],"ERROR"),""), "")</f>
        <v/>
      </c>
      <c r="BD64" s="6"/>
      <c r="BF64" s="3" t="str">
        <f>IF($A64="ADD",IF(NOT(ISBLANK(BE64)),_xlfn.XLOOKUP(BE64,ud_yn_unknown[lookupValue],ud_yn_unknown[lookupKey],"ERROR"),""), "")</f>
        <v/>
      </c>
      <c r="BH64" s="3" t="str">
        <f>IF($A64="ADD",IF(NOT(ISBLANK(BG64)),_xlfn.XLOOKUP(BG64,ud_bed_substrate[lookupValue],ud_bed_substrate[lookupKey],"ERROR"),""), "")</f>
        <v/>
      </c>
      <c r="BJ64" s="3" t="str">
        <f>IF($A64="ADD",IF(NOT(ISBLANK(BI64)),_xlfn.XLOOKUP(BI64,ud_yn_unknown[lookupValue],ud_yn_unknown[lookupKey],"ERROR"),""), "")</f>
        <v/>
      </c>
      <c r="BL64" s="3" t="str">
        <f>IF($A64="ADD",IF(NOT(ISBLANK(BK64)),_xlfn.XLOOKUP(BK64,ud_yn_unknown[lookupValue],ud_yn_unknown[lookupKey],"ERROR"),""), "")</f>
        <v/>
      </c>
      <c r="BN64" s="3" t="str">
        <f>IF($A64="ADD",IF(NOT(ISBLANK(BM64)),_xlfn.XLOOKUP(BM64,ud_culvert_slope[lookupValue],ud_culvert_slope[lookupKey],"ERROR"),""), "")</f>
        <v/>
      </c>
      <c r="BP64" s="3" t="str">
        <f>IF($A64="ADD",IF(NOT(ISBLANK(BO64)),_xlfn.XLOOKUP(BO64,ud_culvert_alignment[lookupValue],ud_culvert_alignment[lookupKey],"ERROR"),""), "")</f>
        <v/>
      </c>
      <c r="BQ64" s="8"/>
      <c r="BS64" s="3" t="str">
        <f>IF($A64="ADD",IF(NOT(ISBLANK(BR64)),_xlfn.XLOOKUP(BR64,ud_carried_function[lookupValue],ud_carried_function[lookupKey],"ERROR"),""), "")</f>
        <v/>
      </c>
      <c r="BT64" s="4"/>
      <c r="BV64" s="3" t="str">
        <f>IF($A64="ADD",IF(NOT(ISBLANK(BU64)),_xlfn.XLOOKUP(BU64,ud_design_loading[lookupValue],ud_design_loading[lookupKey],"ERROR"),""), "")</f>
        <v/>
      </c>
      <c r="BW64" s="4"/>
      <c r="BX64" s="4"/>
      <c r="BY64" s="4"/>
      <c r="CA64" s="3" t="str">
        <f>IF($A64="ADD",IF(NOT(ISBLANK(BZ64)),_xlfn.XLOOKUP(BZ64,maint_type[lookupValue],maint_type[lookupKey],"ERROR"),""), "")</f>
        <v/>
      </c>
      <c r="CD64" s="3" t="str">
        <f>IF($A64="ADD",IF(NOT(ISBLANK(CC64)),_xlfn.XLOOKUP(CC64,ud_access_method[lookupValue],ud_access_method[lookupKey],"ERROR"),""), "")</f>
        <v/>
      </c>
      <c r="CF64" s="8"/>
      <c r="CG64" s="4" t="str">
        <f t="shared" ca="1" si="2"/>
        <v/>
      </c>
      <c r="CH64" s="4"/>
      <c r="CI64" s="3" t="str">
        <f t="shared" si="3"/>
        <v/>
      </c>
      <c r="CJ64" s="3" t="str">
        <f>IF($A64="","",IF((AND($A64="ADD",OR(CI64="",CI64="In Use"))),"5",(_xlfn.XLOOKUP(CI64,ud_asset_status[lookupValue],ud_asset_status[lookupKey],""))))</f>
        <v/>
      </c>
      <c r="CL64" s="3" t="str">
        <f>IF($A64="ADD",IF(NOT(ISBLANK(CK64)),_xlfn.XLOOKUP(CK64,ud_replacement_status[lookupValue],ud_replacement_status[lookupKey],"ERROR"),""), "")</f>
        <v/>
      </c>
      <c r="CM64" s="8"/>
      <c r="CO64" s="3" t="str">
        <f>IF($A64="ADD",IF(NOT(ISBLANK(CN64)),_xlfn.XLOOKUP(CN64,ar_replace_reason[lookupValue],ar_replace_reason[lookupKey],"ERROR"),""), "")</f>
        <v/>
      </c>
      <c r="CP64" s="3" t="str">
        <f t="shared" si="4"/>
        <v/>
      </c>
      <c r="CQ64" s="3" t="str">
        <f>IF($A64="","",IF((AND($A64="ADD",OR(CP64="",CP64="Queenstown-Lakes District Council"))),"70",(_xlfn.XLOOKUP(CP64,ud_organisation_owner[lookupValue],ud_organisation_owner[lookupKey],""))))</f>
        <v/>
      </c>
      <c r="CR64" s="3" t="str">
        <f t="shared" si="5"/>
        <v/>
      </c>
      <c r="CS64" s="3" t="str">
        <f>IF($A64="","",IF((AND($A64="ADD",OR(CR64="",CR64="Queenstown-Lakes District Council"))),"70",(_xlfn.XLOOKUP(CR64,ud_organisation_owner[lookupValue],ud_organisation_owner[lookupKey],""))))</f>
        <v/>
      </c>
      <c r="CT64" s="3" t="str">
        <f t="shared" si="6"/>
        <v/>
      </c>
      <c r="CU64" s="3" t="str">
        <f>IF($A64="","",IF((AND($A64="ADD",OR(CT64="",CT64="Local Authority"))),"17",(_xlfn.XLOOKUP(CT64,ud_sub_organisation[lookupValue],ud_sub_organisation[lookupKey],""))))</f>
        <v/>
      </c>
      <c r="CW64" s="3" t="str">
        <f>IF($A64="ADD",IF(NOT(ISBLANK(CV64)),_xlfn.XLOOKUP(CV64,ud_maintenance_organisation[lookupValue],ud_maintenance_organisation[lookupKey],"ERROR"),""), "")</f>
        <v/>
      </c>
      <c r="CX64" s="3" t="str">
        <f t="shared" si="7"/>
        <v/>
      </c>
      <c r="CY64" s="3" t="str">
        <f>IF($A64="","",IF((AND($A64="ADD",OR(CX64="",CX64="Vested Assets"))),"12",(_xlfn.XLOOKUP(CX64,ud_work_category[lookupValue],ud_work_category[lookupKey],""))))</f>
        <v/>
      </c>
      <c r="CZ64" s="7"/>
      <c r="DA64" s="2" t="str">
        <f t="shared" si="8"/>
        <v/>
      </c>
      <c r="DB64" s="2" t="str">
        <f t="shared" si="9"/>
        <v/>
      </c>
      <c r="DC64" s="3" t="str">
        <f t="shared" si="10"/>
        <v/>
      </c>
      <c r="DD64" s="3" t="str">
        <f>IF($A64="","",IF((AND($A64="ADD",OR(DC64="",DC64="Excellent"))),"1",(_xlfn.XLOOKUP(DC64,condition[lookupValue],condition[lookupKey],""))))</f>
        <v/>
      </c>
      <c r="DE64" s="8" t="str">
        <f t="shared" si="11"/>
        <v/>
      </c>
      <c r="DF64" s="9"/>
    </row>
    <row r="65" spans="2:110"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6"/>
      <c r="AS65" s="6"/>
      <c r="AT65" s="6"/>
      <c r="AU65" s="4"/>
      <c r="AV65" s="9"/>
      <c r="AX65" s="3" t="str">
        <f>IF($A65="ADD",IF(NOT(ISBLANK(AW65)),_xlfn.XLOOKUP(AW65,ud_culvert_grate[lookupValue],ud_culvert_grate[lookupKey],"ERROR"),""), "")</f>
        <v/>
      </c>
      <c r="AY65" s="4"/>
      <c r="BA65" s="3" t="str">
        <f>IF($A65="ADD",IF(NOT(ISBLANK(AZ65)),_xlfn.XLOOKUP(AZ65,ud_culvert_grate[lookupValue],ud_culvert_grate[lookupKey],"ERROR"),""), "")</f>
        <v/>
      </c>
      <c r="BD65" s="6"/>
      <c r="BF65" s="3" t="str">
        <f>IF($A65="ADD",IF(NOT(ISBLANK(BE65)),_xlfn.XLOOKUP(BE65,ud_yn_unknown[lookupValue],ud_yn_unknown[lookupKey],"ERROR"),""), "")</f>
        <v/>
      </c>
      <c r="BH65" s="3" t="str">
        <f>IF($A65="ADD",IF(NOT(ISBLANK(BG65)),_xlfn.XLOOKUP(BG65,ud_bed_substrate[lookupValue],ud_bed_substrate[lookupKey],"ERROR"),""), "")</f>
        <v/>
      </c>
      <c r="BJ65" s="3" t="str">
        <f>IF($A65="ADD",IF(NOT(ISBLANK(BI65)),_xlfn.XLOOKUP(BI65,ud_yn_unknown[lookupValue],ud_yn_unknown[lookupKey],"ERROR"),""), "")</f>
        <v/>
      </c>
      <c r="BL65" s="3" t="str">
        <f>IF($A65="ADD",IF(NOT(ISBLANK(BK65)),_xlfn.XLOOKUP(BK65,ud_yn_unknown[lookupValue],ud_yn_unknown[lookupKey],"ERROR"),""), "")</f>
        <v/>
      </c>
      <c r="BN65" s="3" t="str">
        <f>IF($A65="ADD",IF(NOT(ISBLANK(BM65)),_xlfn.XLOOKUP(BM65,ud_culvert_slope[lookupValue],ud_culvert_slope[lookupKey],"ERROR"),""), "")</f>
        <v/>
      </c>
      <c r="BP65" s="3" t="str">
        <f>IF($A65="ADD",IF(NOT(ISBLANK(BO65)),_xlfn.XLOOKUP(BO65,ud_culvert_alignment[lookupValue],ud_culvert_alignment[lookupKey],"ERROR"),""), "")</f>
        <v/>
      </c>
      <c r="BQ65" s="8"/>
      <c r="BS65" s="3" t="str">
        <f>IF($A65="ADD",IF(NOT(ISBLANK(BR65)),_xlfn.XLOOKUP(BR65,ud_carried_function[lookupValue],ud_carried_function[lookupKey],"ERROR"),""), "")</f>
        <v/>
      </c>
      <c r="BT65" s="4"/>
      <c r="BV65" s="3" t="str">
        <f>IF($A65="ADD",IF(NOT(ISBLANK(BU65)),_xlfn.XLOOKUP(BU65,ud_design_loading[lookupValue],ud_design_loading[lookupKey],"ERROR"),""), "")</f>
        <v/>
      </c>
      <c r="BW65" s="4"/>
      <c r="BX65" s="4"/>
      <c r="BY65" s="4"/>
      <c r="CA65" s="3" t="str">
        <f>IF($A65="ADD",IF(NOT(ISBLANK(BZ65)),_xlfn.XLOOKUP(BZ65,maint_type[lookupValue],maint_type[lookupKey],"ERROR"),""), "")</f>
        <v/>
      </c>
      <c r="CD65" s="3" t="str">
        <f>IF($A65="ADD",IF(NOT(ISBLANK(CC65)),_xlfn.XLOOKUP(CC65,ud_access_method[lookupValue],ud_access_method[lookupKey],"ERROR"),""), "")</f>
        <v/>
      </c>
      <c r="CF65" s="8"/>
      <c r="CG65" s="4" t="str">
        <f t="shared" ca="1" si="2"/>
        <v/>
      </c>
      <c r="CH65" s="4"/>
      <c r="CI65" s="3" t="str">
        <f t="shared" si="3"/>
        <v/>
      </c>
      <c r="CJ65" s="3" t="str">
        <f>IF($A65="","",IF((AND($A65="ADD",OR(CI65="",CI65="In Use"))),"5",(_xlfn.XLOOKUP(CI65,ud_asset_status[lookupValue],ud_asset_status[lookupKey],""))))</f>
        <v/>
      </c>
      <c r="CL65" s="3" t="str">
        <f>IF($A65="ADD",IF(NOT(ISBLANK(CK65)),_xlfn.XLOOKUP(CK65,ud_replacement_status[lookupValue],ud_replacement_status[lookupKey],"ERROR"),""), "")</f>
        <v/>
      </c>
      <c r="CM65" s="8"/>
      <c r="CO65" s="3" t="str">
        <f>IF($A65="ADD",IF(NOT(ISBLANK(CN65)),_xlfn.XLOOKUP(CN65,ar_replace_reason[lookupValue],ar_replace_reason[lookupKey],"ERROR"),""), "")</f>
        <v/>
      </c>
      <c r="CP65" s="3" t="str">
        <f t="shared" si="4"/>
        <v/>
      </c>
      <c r="CQ65" s="3" t="str">
        <f>IF($A65="","",IF((AND($A65="ADD",OR(CP65="",CP65="Queenstown-Lakes District Council"))),"70",(_xlfn.XLOOKUP(CP65,ud_organisation_owner[lookupValue],ud_organisation_owner[lookupKey],""))))</f>
        <v/>
      </c>
      <c r="CR65" s="3" t="str">
        <f t="shared" si="5"/>
        <v/>
      </c>
      <c r="CS65" s="3" t="str">
        <f>IF($A65="","",IF((AND($A65="ADD",OR(CR65="",CR65="Queenstown-Lakes District Council"))),"70",(_xlfn.XLOOKUP(CR65,ud_organisation_owner[lookupValue],ud_organisation_owner[lookupKey],""))))</f>
        <v/>
      </c>
      <c r="CT65" s="3" t="str">
        <f t="shared" si="6"/>
        <v/>
      </c>
      <c r="CU65" s="3" t="str">
        <f>IF($A65="","",IF((AND($A65="ADD",OR(CT65="",CT65="Local Authority"))),"17",(_xlfn.XLOOKUP(CT65,ud_sub_organisation[lookupValue],ud_sub_organisation[lookupKey],""))))</f>
        <v/>
      </c>
      <c r="CW65" s="3" t="str">
        <f>IF($A65="ADD",IF(NOT(ISBLANK(CV65)),_xlfn.XLOOKUP(CV65,ud_maintenance_organisation[lookupValue],ud_maintenance_organisation[lookupKey],"ERROR"),""), "")</f>
        <v/>
      </c>
      <c r="CX65" s="3" t="str">
        <f t="shared" si="7"/>
        <v/>
      </c>
      <c r="CY65" s="3" t="str">
        <f>IF($A65="","",IF((AND($A65="ADD",OR(CX65="",CX65="Vested Assets"))),"12",(_xlfn.XLOOKUP(CX65,ud_work_category[lookupValue],ud_work_category[lookupKey],""))))</f>
        <v/>
      </c>
      <c r="CZ65" s="7"/>
      <c r="DA65" s="2" t="str">
        <f t="shared" si="8"/>
        <v/>
      </c>
      <c r="DB65" s="2" t="str">
        <f t="shared" si="9"/>
        <v/>
      </c>
      <c r="DC65" s="3" t="str">
        <f t="shared" si="10"/>
        <v/>
      </c>
      <c r="DD65" s="3" t="str">
        <f>IF($A65="","",IF((AND($A65="ADD",OR(DC65="",DC65="Excellent"))),"1",(_xlfn.XLOOKUP(DC65,condition[lookupValue],condition[lookupKey],""))))</f>
        <v/>
      </c>
      <c r="DE65" s="8" t="str">
        <f t="shared" si="11"/>
        <v/>
      </c>
      <c r="DF65" s="9"/>
    </row>
    <row r="66" spans="2:110"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6"/>
      <c r="AS66" s="6"/>
      <c r="AT66" s="6"/>
      <c r="AU66" s="4"/>
      <c r="AV66" s="9"/>
      <c r="AX66" s="3" t="str">
        <f>IF($A66="ADD",IF(NOT(ISBLANK(AW66)),_xlfn.XLOOKUP(AW66,ud_culvert_grate[lookupValue],ud_culvert_grate[lookupKey],"ERROR"),""), "")</f>
        <v/>
      </c>
      <c r="AY66" s="4"/>
      <c r="BA66" s="3" t="str">
        <f>IF($A66="ADD",IF(NOT(ISBLANK(AZ66)),_xlfn.XLOOKUP(AZ66,ud_culvert_grate[lookupValue],ud_culvert_grate[lookupKey],"ERROR"),""), "")</f>
        <v/>
      </c>
      <c r="BD66" s="6"/>
      <c r="BF66" s="3" t="str">
        <f>IF($A66="ADD",IF(NOT(ISBLANK(BE66)),_xlfn.XLOOKUP(BE66,ud_yn_unknown[lookupValue],ud_yn_unknown[lookupKey],"ERROR"),""), "")</f>
        <v/>
      </c>
      <c r="BH66" s="3" t="str">
        <f>IF($A66="ADD",IF(NOT(ISBLANK(BG66)),_xlfn.XLOOKUP(BG66,ud_bed_substrate[lookupValue],ud_bed_substrate[lookupKey],"ERROR"),""), "")</f>
        <v/>
      </c>
      <c r="BJ66" s="3" t="str">
        <f>IF($A66="ADD",IF(NOT(ISBLANK(BI66)),_xlfn.XLOOKUP(BI66,ud_yn_unknown[lookupValue],ud_yn_unknown[lookupKey],"ERROR"),""), "")</f>
        <v/>
      </c>
      <c r="BL66" s="3" t="str">
        <f>IF($A66="ADD",IF(NOT(ISBLANK(BK66)),_xlfn.XLOOKUP(BK66,ud_yn_unknown[lookupValue],ud_yn_unknown[lookupKey],"ERROR"),""), "")</f>
        <v/>
      </c>
      <c r="BN66" s="3" t="str">
        <f>IF($A66="ADD",IF(NOT(ISBLANK(BM66)),_xlfn.XLOOKUP(BM66,ud_culvert_slope[lookupValue],ud_culvert_slope[lookupKey],"ERROR"),""), "")</f>
        <v/>
      </c>
      <c r="BP66" s="3" t="str">
        <f>IF($A66="ADD",IF(NOT(ISBLANK(BO66)),_xlfn.XLOOKUP(BO66,ud_culvert_alignment[lookupValue],ud_culvert_alignment[lookupKey],"ERROR"),""), "")</f>
        <v/>
      </c>
      <c r="BQ66" s="8"/>
      <c r="BS66" s="3" t="str">
        <f>IF($A66="ADD",IF(NOT(ISBLANK(BR66)),_xlfn.XLOOKUP(BR66,ud_carried_function[lookupValue],ud_carried_function[lookupKey],"ERROR"),""), "")</f>
        <v/>
      </c>
      <c r="BT66" s="4"/>
      <c r="BV66" s="3" t="str">
        <f>IF($A66="ADD",IF(NOT(ISBLANK(BU66)),_xlfn.XLOOKUP(BU66,ud_design_loading[lookupValue],ud_design_loading[lookupKey],"ERROR"),""), "")</f>
        <v/>
      </c>
      <c r="BW66" s="4"/>
      <c r="BX66" s="4"/>
      <c r="BY66" s="4"/>
      <c r="CA66" s="3" t="str">
        <f>IF($A66="ADD",IF(NOT(ISBLANK(BZ66)),_xlfn.XLOOKUP(BZ66,maint_type[lookupValue],maint_type[lookupKey],"ERROR"),""), "")</f>
        <v/>
      </c>
      <c r="CD66" s="3" t="str">
        <f>IF($A66="ADD",IF(NOT(ISBLANK(CC66)),_xlfn.XLOOKUP(CC66,ud_access_method[lookupValue],ud_access_method[lookupKey],"ERROR"),""), "")</f>
        <v/>
      </c>
      <c r="CF66" s="8"/>
      <c r="CG66" s="4" t="str">
        <f t="shared" ca="1" si="2"/>
        <v/>
      </c>
      <c r="CH66" s="4"/>
      <c r="CI66" s="3" t="str">
        <f t="shared" si="3"/>
        <v/>
      </c>
      <c r="CJ66" s="3" t="str">
        <f>IF($A66="","",IF((AND($A66="ADD",OR(CI66="",CI66="In Use"))),"5",(_xlfn.XLOOKUP(CI66,ud_asset_status[lookupValue],ud_asset_status[lookupKey],""))))</f>
        <v/>
      </c>
      <c r="CL66" s="3" t="str">
        <f>IF($A66="ADD",IF(NOT(ISBLANK(CK66)),_xlfn.XLOOKUP(CK66,ud_replacement_status[lookupValue],ud_replacement_status[lookupKey],"ERROR"),""), "")</f>
        <v/>
      </c>
      <c r="CM66" s="8"/>
      <c r="CO66" s="3" t="str">
        <f>IF($A66="ADD",IF(NOT(ISBLANK(CN66)),_xlfn.XLOOKUP(CN66,ar_replace_reason[lookupValue],ar_replace_reason[lookupKey],"ERROR"),""), "")</f>
        <v/>
      </c>
      <c r="CP66" s="3" t="str">
        <f t="shared" si="4"/>
        <v/>
      </c>
      <c r="CQ66" s="3" t="str">
        <f>IF($A66="","",IF((AND($A66="ADD",OR(CP66="",CP66="Queenstown-Lakes District Council"))),"70",(_xlfn.XLOOKUP(CP66,ud_organisation_owner[lookupValue],ud_organisation_owner[lookupKey],""))))</f>
        <v/>
      </c>
      <c r="CR66" s="3" t="str">
        <f t="shared" si="5"/>
        <v/>
      </c>
      <c r="CS66" s="3" t="str">
        <f>IF($A66="","",IF((AND($A66="ADD",OR(CR66="",CR66="Queenstown-Lakes District Council"))),"70",(_xlfn.XLOOKUP(CR66,ud_organisation_owner[lookupValue],ud_organisation_owner[lookupKey],""))))</f>
        <v/>
      </c>
      <c r="CT66" s="3" t="str">
        <f t="shared" si="6"/>
        <v/>
      </c>
      <c r="CU66" s="3" t="str">
        <f>IF($A66="","",IF((AND($A66="ADD",OR(CT66="",CT66="Local Authority"))),"17",(_xlfn.XLOOKUP(CT66,ud_sub_organisation[lookupValue],ud_sub_organisation[lookupKey],""))))</f>
        <v/>
      </c>
      <c r="CW66" s="3" t="str">
        <f>IF($A66="ADD",IF(NOT(ISBLANK(CV66)),_xlfn.XLOOKUP(CV66,ud_maintenance_organisation[lookupValue],ud_maintenance_organisation[lookupKey],"ERROR"),""), "")</f>
        <v/>
      </c>
      <c r="CX66" s="3" t="str">
        <f t="shared" si="7"/>
        <v/>
      </c>
      <c r="CY66" s="3" t="str">
        <f>IF($A66="","",IF((AND($A66="ADD",OR(CX66="",CX66="Vested Assets"))),"12",(_xlfn.XLOOKUP(CX66,ud_work_category[lookupValue],ud_work_category[lookupKey],""))))</f>
        <v/>
      </c>
      <c r="CZ66" s="7"/>
      <c r="DA66" s="2" t="str">
        <f t="shared" si="8"/>
        <v/>
      </c>
      <c r="DB66" s="2" t="str">
        <f t="shared" si="9"/>
        <v/>
      </c>
      <c r="DC66" s="3" t="str">
        <f t="shared" si="10"/>
        <v/>
      </c>
      <c r="DD66" s="3" t="str">
        <f>IF($A66="","",IF((AND($A66="ADD",OR(DC66="",DC66="Excellent"))),"1",(_xlfn.XLOOKUP(DC66,condition[lookupValue],condition[lookupKey],""))))</f>
        <v/>
      </c>
      <c r="DE66" s="8" t="str">
        <f t="shared" si="11"/>
        <v/>
      </c>
      <c r="DF66" s="9"/>
    </row>
    <row r="67" spans="2:110"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6"/>
      <c r="AS67" s="6"/>
      <c r="AT67" s="6"/>
      <c r="AU67" s="4"/>
      <c r="AV67" s="9"/>
      <c r="AX67" s="3" t="str">
        <f>IF($A67="ADD",IF(NOT(ISBLANK(AW67)),_xlfn.XLOOKUP(AW67,ud_culvert_grate[lookupValue],ud_culvert_grate[lookupKey],"ERROR"),""), "")</f>
        <v/>
      </c>
      <c r="AY67" s="4"/>
      <c r="BA67" s="3" t="str">
        <f>IF($A67="ADD",IF(NOT(ISBLANK(AZ67)),_xlfn.XLOOKUP(AZ67,ud_culvert_grate[lookupValue],ud_culvert_grate[lookupKey],"ERROR"),""), "")</f>
        <v/>
      </c>
      <c r="BD67" s="6"/>
      <c r="BF67" s="3" t="str">
        <f>IF($A67="ADD",IF(NOT(ISBLANK(BE67)),_xlfn.XLOOKUP(BE67,ud_yn_unknown[lookupValue],ud_yn_unknown[lookupKey],"ERROR"),""), "")</f>
        <v/>
      </c>
      <c r="BH67" s="3" t="str">
        <f>IF($A67="ADD",IF(NOT(ISBLANK(BG67)),_xlfn.XLOOKUP(BG67,ud_bed_substrate[lookupValue],ud_bed_substrate[lookupKey],"ERROR"),""), "")</f>
        <v/>
      </c>
      <c r="BJ67" s="3" t="str">
        <f>IF($A67="ADD",IF(NOT(ISBLANK(BI67)),_xlfn.XLOOKUP(BI67,ud_yn_unknown[lookupValue],ud_yn_unknown[lookupKey],"ERROR"),""), "")</f>
        <v/>
      </c>
      <c r="BL67" s="3" t="str">
        <f>IF($A67="ADD",IF(NOT(ISBLANK(BK67)),_xlfn.XLOOKUP(BK67,ud_yn_unknown[lookupValue],ud_yn_unknown[lookupKey],"ERROR"),""), "")</f>
        <v/>
      </c>
      <c r="BN67" s="3" t="str">
        <f>IF($A67="ADD",IF(NOT(ISBLANK(BM67)),_xlfn.XLOOKUP(BM67,ud_culvert_slope[lookupValue],ud_culvert_slope[lookupKey],"ERROR"),""), "")</f>
        <v/>
      </c>
      <c r="BP67" s="3" t="str">
        <f>IF($A67="ADD",IF(NOT(ISBLANK(BO67)),_xlfn.XLOOKUP(BO67,ud_culvert_alignment[lookupValue],ud_culvert_alignment[lookupKey],"ERROR"),""), "")</f>
        <v/>
      </c>
      <c r="BQ67" s="8"/>
      <c r="BS67" s="3" t="str">
        <f>IF($A67="ADD",IF(NOT(ISBLANK(BR67)),_xlfn.XLOOKUP(BR67,ud_carried_function[lookupValue],ud_carried_function[lookupKey],"ERROR"),""), "")</f>
        <v/>
      </c>
      <c r="BT67" s="4"/>
      <c r="BV67" s="3" t="str">
        <f>IF($A67="ADD",IF(NOT(ISBLANK(BU67)),_xlfn.XLOOKUP(BU67,ud_design_loading[lookupValue],ud_design_loading[lookupKey],"ERROR"),""), "")</f>
        <v/>
      </c>
      <c r="BW67" s="4"/>
      <c r="BX67" s="4"/>
      <c r="BY67" s="4"/>
      <c r="CA67" s="3" t="str">
        <f>IF($A67="ADD",IF(NOT(ISBLANK(BZ67)),_xlfn.XLOOKUP(BZ67,maint_type[lookupValue],maint_type[lookupKey],"ERROR"),""), "")</f>
        <v/>
      </c>
      <c r="CD67" s="3" t="str">
        <f>IF($A67="ADD",IF(NOT(ISBLANK(CC67)),_xlfn.XLOOKUP(CC67,ud_access_method[lookupValue],ud_access_method[lookupKey],"ERROR"),""), "")</f>
        <v/>
      </c>
      <c r="CF67" s="8"/>
      <c r="CG67" s="4" t="str">
        <f t="shared" ca="1" si="2"/>
        <v/>
      </c>
      <c r="CH67" s="4"/>
      <c r="CI67" s="3" t="str">
        <f t="shared" si="3"/>
        <v/>
      </c>
      <c r="CJ67" s="3" t="str">
        <f>IF($A67="","",IF((AND($A67="ADD",OR(CI67="",CI67="In Use"))),"5",(_xlfn.XLOOKUP(CI67,ud_asset_status[lookupValue],ud_asset_status[lookupKey],""))))</f>
        <v/>
      </c>
      <c r="CL67" s="3" t="str">
        <f>IF($A67="ADD",IF(NOT(ISBLANK(CK67)),_xlfn.XLOOKUP(CK67,ud_replacement_status[lookupValue],ud_replacement_status[lookupKey],"ERROR"),""), "")</f>
        <v/>
      </c>
      <c r="CM67" s="8"/>
      <c r="CO67" s="3" t="str">
        <f>IF($A67="ADD",IF(NOT(ISBLANK(CN67)),_xlfn.XLOOKUP(CN67,ar_replace_reason[lookupValue],ar_replace_reason[lookupKey],"ERROR"),""), "")</f>
        <v/>
      </c>
      <c r="CP67" s="3" t="str">
        <f t="shared" si="4"/>
        <v/>
      </c>
      <c r="CQ67" s="3" t="str">
        <f>IF($A67="","",IF((AND($A67="ADD",OR(CP67="",CP67="Queenstown-Lakes District Council"))),"70",(_xlfn.XLOOKUP(CP67,ud_organisation_owner[lookupValue],ud_organisation_owner[lookupKey],""))))</f>
        <v/>
      </c>
      <c r="CR67" s="3" t="str">
        <f t="shared" si="5"/>
        <v/>
      </c>
      <c r="CS67" s="3" t="str">
        <f>IF($A67="","",IF((AND($A67="ADD",OR(CR67="",CR67="Queenstown-Lakes District Council"))),"70",(_xlfn.XLOOKUP(CR67,ud_organisation_owner[lookupValue],ud_organisation_owner[lookupKey],""))))</f>
        <v/>
      </c>
      <c r="CT67" s="3" t="str">
        <f t="shared" si="6"/>
        <v/>
      </c>
      <c r="CU67" s="3" t="str">
        <f>IF($A67="","",IF((AND($A67="ADD",OR(CT67="",CT67="Local Authority"))),"17",(_xlfn.XLOOKUP(CT67,ud_sub_organisation[lookupValue],ud_sub_organisation[lookupKey],""))))</f>
        <v/>
      </c>
      <c r="CW67" s="3" t="str">
        <f>IF($A67="ADD",IF(NOT(ISBLANK(CV67)),_xlfn.XLOOKUP(CV67,ud_maintenance_organisation[lookupValue],ud_maintenance_organisation[lookupKey],"ERROR"),""), "")</f>
        <v/>
      </c>
      <c r="CX67" s="3" t="str">
        <f t="shared" si="7"/>
        <v/>
      </c>
      <c r="CY67" s="3" t="str">
        <f>IF($A67="","",IF((AND($A67="ADD",OR(CX67="",CX67="Vested Assets"))),"12",(_xlfn.XLOOKUP(CX67,ud_work_category[lookupValue],ud_work_category[lookupKey],""))))</f>
        <v/>
      </c>
      <c r="CZ67" s="7"/>
      <c r="DA67" s="2" t="str">
        <f t="shared" si="8"/>
        <v/>
      </c>
      <c r="DB67" s="2" t="str">
        <f t="shared" si="9"/>
        <v/>
      </c>
      <c r="DC67" s="3" t="str">
        <f t="shared" si="10"/>
        <v/>
      </c>
      <c r="DD67" s="3" t="str">
        <f>IF($A67="","",IF((AND($A67="ADD",OR(DC67="",DC67="Excellent"))),"1",(_xlfn.XLOOKUP(DC67,condition[lookupValue],condition[lookupKey],""))))</f>
        <v/>
      </c>
      <c r="DE67" s="8" t="str">
        <f t="shared" si="11"/>
        <v/>
      </c>
      <c r="DF67" s="9"/>
    </row>
    <row r="68" spans="2:110"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6"/>
      <c r="AS68" s="6"/>
      <c r="AT68" s="6"/>
      <c r="AU68" s="4"/>
      <c r="AV68" s="9"/>
      <c r="AX68" s="3" t="str">
        <f>IF($A68="ADD",IF(NOT(ISBLANK(AW68)),_xlfn.XLOOKUP(AW68,ud_culvert_grate[lookupValue],ud_culvert_grate[lookupKey],"ERROR"),""), "")</f>
        <v/>
      </c>
      <c r="AY68" s="4"/>
      <c r="BA68" s="3" t="str">
        <f>IF($A68="ADD",IF(NOT(ISBLANK(AZ68)),_xlfn.XLOOKUP(AZ68,ud_culvert_grate[lookupValue],ud_culvert_grate[lookupKey],"ERROR"),""), "")</f>
        <v/>
      </c>
      <c r="BD68" s="6"/>
      <c r="BF68" s="3" t="str">
        <f>IF($A68="ADD",IF(NOT(ISBLANK(BE68)),_xlfn.XLOOKUP(BE68,ud_yn_unknown[lookupValue],ud_yn_unknown[lookupKey],"ERROR"),""), "")</f>
        <v/>
      </c>
      <c r="BH68" s="3" t="str">
        <f>IF($A68="ADD",IF(NOT(ISBLANK(BG68)),_xlfn.XLOOKUP(BG68,ud_bed_substrate[lookupValue],ud_bed_substrate[lookupKey],"ERROR"),""), "")</f>
        <v/>
      </c>
      <c r="BJ68" s="3" t="str">
        <f>IF($A68="ADD",IF(NOT(ISBLANK(BI68)),_xlfn.XLOOKUP(BI68,ud_yn_unknown[lookupValue],ud_yn_unknown[lookupKey],"ERROR"),""), "")</f>
        <v/>
      </c>
      <c r="BL68" s="3" t="str">
        <f>IF($A68="ADD",IF(NOT(ISBLANK(BK68)),_xlfn.XLOOKUP(BK68,ud_yn_unknown[lookupValue],ud_yn_unknown[lookupKey],"ERROR"),""), "")</f>
        <v/>
      </c>
      <c r="BN68" s="3" t="str">
        <f>IF($A68="ADD",IF(NOT(ISBLANK(BM68)),_xlfn.XLOOKUP(BM68,ud_culvert_slope[lookupValue],ud_culvert_slope[lookupKey],"ERROR"),""), "")</f>
        <v/>
      </c>
      <c r="BP68" s="3" t="str">
        <f>IF($A68="ADD",IF(NOT(ISBLANK(BO68)),_xlfn.XLOOKUP(BO68,ud_culvert_alignment[lookupValue],ud_culvert_alignment[lookupKey],"ERROR"),""), "")</f>
        <v/>
      </c>
      <c r="BQ68" s="8"/>
      <c r="BS68" s="3" t="str">
        <f>IF($A68="ADD",IF(NOT(ISBLANK(BR68)),_xlfn.XLOOKUP(BR68,ud_carried_function[lookupValue],ud_carried_function[lookupKey],"ERROR"),""), "")</f>
        <v/>
      </c>
      <c r="BT68" s="4"/>
      <c r="BV68" s="3" t="str">
        <f>IF($A68="ADD",IF(NOT(ISBLANK(BU68)),_xlfn.XLOOKUP(BU68,ud_design_loading[lookupValue],ud_design_loading[lookupKey],"ERROR"),""), "")</f>
        <v/>
      </c>
      <c r="BW68" s="4"/>
      <c r="BX68" s="4"/>
      <c r="BY68" s="4"/>
      <c r="CA68" s="3" t="str">
        <f>IF($A68="ADD",IF(NOT(ISBLANK(BZ68)),_xlfn.XLOOKUP(BZ68,maint_type[lookupValue],maint_type[lookupKey],"ERROR"),""), "")</f>
        <v/>
      </c>
      <c r="CD68" s="3" t="str">
        <f>IF($A68="ADD",IF(NOT(ISBLANK(CC68)),_xlfn.XLOOKUP(CC68,ud_access_method[lookupValue],ud_access_method[lookupKey],"ERROR"),""), "")</f>
        <v/>
      </c>
      <c r="CF68" s="8"/>
      <c r="CG68" s="4" t="str">
        <f t="shared" ca="1" si="2"/>
        <v/>
      </c>
      <c r="CH68" s="4"/>
      <c r="CI68" s="3" t="str">
        <f t="shared" si="3"/>
        <v/>
      </c>
      <c r="CJ68" s="3" t="str">
        <f>IF($A68="","",IF((AND($A68="ADD",OR(CI68="",CI68="In Use"))),"5",(_xlfn.XLOOKUP(CI68,ud_asset_status[lookupValue],ud_asset_status[lookupKey],""))))</f>
        <v/>
      </c>
      <c r="CL68" s="3" t="str">
        <f>IF($A68="ADD",IF(NOT(ISBLANK(CK68)),_xlfn.XLOOKUP(CK68,ud_replacement_status[lookupValue],ud_replacement_status[lookupKey],"ERROR"),""), "")</f>
        <v/>
      </c>
      <c r="CM68" s="8"/>
      <c r="CO68" s="3" t="str">
        <f>IF($A68="ADD",IF(NOT(ISBLANK(CN68)),_xlfn.XLOOKUP(CN68,ar_replace_reason[lookupValue],ar_replace_reason[lookupKey],"ERROR"),""), "")</f>
        <v/>
      </c>
      <c r="CP68" s="3" t="str">
        <f t="shared" si="4"/>
        <v/>
      </c>
      <c r="CQ68" s="3" t="str">
        <f>IF($A68="","",IF((AND($A68="ADD",OR(CP68="",CP68="Queenstown-Lakes District Council"))),"70",(_xlfn.XLOOKUP(CP68,ud_organisation_owner[lookupValue],ud_organisation_owner[lookupKey],""))))</f>
        <v/>
      </c>
      <c r="CR68" s="3" t="str">
        <f t="shared" si="5"/>
        <v/>
      </c>
      <c r="CS68" s="3" t="str">
        <f>IF($A68="","",IF((AND($A68="ADD",OR(CR68="",CR68="Queenstown-Lakes District Council"))),"70",(_xlfn.XLOOKUP(CR68,ud_organisation_owner[lookupValue],ud_organisation_owner[lookupKey],""))))</f>
        <v/>
      </c>
      <c r="CT68" s="3" t="str">
        <f t="shared" si="6"/>
        <v/>
      </c>
      <c r="CU68" s="3" t="str">
        <f>IF($A68="","",IF((AND($A68="ADD",OR(CT68="",CT68="Local Authority"))),"17",(_xlfn.XLOOKUP(CT68,ud_sub_organisation[lookupValue],ud_sub_organisation[lookupKey],""))))</f>
        <v/>
      </c>
      <c r="CW68" s="3" t="str">
        <f>IF($A68="ADD",IF(NOT(ISBLANK(CV68)),_xlfn.XLOOKUP(CV68,ud_maintenance_organisation[lookupValue],ud_maintenance_organisation[lookupKey],"ERROR"),""), "")</f>
        <v/>
      </c>
      <c r="CX68" s="3" t="str">
        <f t="shared" si="7"/>
        <v/>
      </c>
      <c r="CY68" s="3" t="str">
        <f>IF($A68="","",IF((AND($A68="ADD",OR(CX68="",CX68="Vested Assets"))),"12",(_xlfn.XLOOKUP(CX68,ud_work_category[lookupValue],ud_work_category[lookupKey],""))))</f>
        <v/>
      </c>
      <c r="CZ68" s="7"/>
      <c r="DA68" s="2" t="str">
        <f t="shared" si="8"/>
        <v/>
      </c>
      <c r="DB68" s="2" t="str">
        <f t="shared" si="9"/>
        <v/>
      </c>
      <c r="DC68" s="3" t="str">
        <f t="shared" si="10"/>
        <v/>
      </c>
      <c r="DD68" s="3" t="str">
        <f>IF($A68="","",IF((AND($A68="ADD",OR(DC68="",DC68="Excellent"))),"1",(_xlfn.XLOOKUP(DC68,condition[lookupValue],condition[lookupKey],""))))</f>
        <v/>
      </c>
      <c r="DE68" s="8" t="str">
        <f t="shared" si="11"/>
        <v/>
      </c>
      <c r="DF68" s="9"/>
    </row>
    <row r="69" spans="2:110"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6"/>
      <c r="AS69" s="6"/>
      <c r="AT69" s="6"/>
      <c r="AU69" s="4"/>
      <c r="AV69" s="9"/>
      <c r="AX69" s="3" t="str">
        <f>IF($A69="ADD",IF(NOT(ISBLANK(AW69)),_xlfn.XLOOKUP(AW69,ud_culvert_grate[lookupValue],ud_culvert_grate[lookupKey],"ERROR"),""), "")</f>
        <v/>
      </c>
      <c r="AY69" s="4"/>
      <c r="BA69" s="3" t="str">
        <f>IF($A69="ADD",IF(NOT(ISBLANK(AZ69)),_xlfn.XLOOKUP(AZ69,ud_culvert_grate[lookupValue],ud_culvert_grate[lookupKey],"ERROR"),""), "")</f>
        <v/>
      </c>
      <c r="BD69" s="6"/>
      <c r="BF69" s="3" t="str">
        <f>IF($A69="ADD",IF(NOT(ISBLANK(BE69)),_xlfn.XLOOKUP(BE69,ud_yn_unknown[lookupValue],ud_yn_unknown[lookupKey],"ERROR"),""), "")</f>
        <v/>
      </c>
      <c r="BH69" s="3" t="str">
        <f>IF($A69="ADD",IF(NOT(ISBLANK(BG69)),_xlfn.XLOOKUP(BG69,ud_bed_substrate[lookupValue],ud_bed_substrate[lookupKey],"ERROR"),""), "")</f>
        <v/>
      </c>
      <c r="BJ69" s="3" t="str">
        <f>IF($A69="ADD",IF(NOT(ISBLANK(BI69)),_xlfn.XLOOKUP(BI69,ud_yn_unknown[lookupValue],ud_yn_unknown[lookupKey],"ERROR"),""), "")</f>
        <v/>
      </c>
      <c r="BL69" s="3" t="str">
        <f>IF($A69="ADD",IF(NOT(ISBLANK(BK69)),_xlfn.XLOOKUP(BK69,ud_yn_unknown[lookupValue],ud_yn_unknown[lookupKey],"ERROR"),""), "")</f>
        <v/>
      </c>
      <c r="BN69" s="3" t="str">
        <f>IF($A69="ADD",IF(NOT(ISBLANK(BM69)),_xlfn.XLOOKUP(BM69,ud_culvert_slope[lookupValue],ud_culvert_slope[lookupKey],"ERROR"),""), "")</f>
        <v/>
      </c>
      <c r="BP69" s="3" t="str">
        <f>IF($A69="ADD",IF(NOT(ISBLANK(BO69)),_xlfn.XLOOKUP(BO69,ud_culvert_alignment[lookupValue],ud_culvert_alignment[lookupKey],"ERROR"),""), "")</f>
        <v/>
      </c>
      <c r="BQ69" s="8"/>
      <c r="BS69" s="3" t="str">
        <f>IF($A69="ADD",IF(NOT(ISBLANK(BR69)),_xlfn.XLOOKUP(BR69,ud_carried_function[lookupValue],ud_carried_function[lookupKey],"ERROR"),""), "")</f>
        <v/>
      </c>
      <c r="BT69" s="4"/>
      <c r="BV69" s="3" t="str">
        <f>IF($A69="ADD",IF(NOT(ISBLANK(BU69)),_xlfn.XLOOKUP(BU69,ud_design_loading[lookupValue],ud_design_loading[lookupKey],"ERROR"),""), "")</f>
        <v/>
      </c>
      <c r="BW69" s="4"/>
      <c r="BX69" s="4"/>
      <c r="BY69" s="4"/>
      <c r="CA69" s="3" t="str">
        <f>IF($A69="ADD",IF(NOT(ISBLANK(BZ69)),_xlfn.XLOOKUP(BZ69,maint_type[lookupValue],maint_type[lookupKey],"ERROR"),""), "")</f>
        <v/>
      </c>
      <c r="CD69" s="3" t="str">
        <f>IF($A69="ADD",IF(NOT(ISBLANK(CC69)),_xlfn.XLOOKUP(CC69,ud_access_method[lookupValue],ud_access_method[lookupKey],"ERROR"),""), "")</f>
        <v/>
      </c>
      <c r="CF69" s="8"/>
      <c r="CG69" s="4" t="str">
        <f t="shared" ca="1" si="2"/>
        <v/>
      </c>
      <c r="CH69" s="4"/>
      <c r="CI69" s="3" t="str">
        <f t="shared" si="3"/>
        <v/>
      </c>
      <c r="CJ69" s="3" t="str">
        <f>IF($A69="","",IF((AND($A69="ADD",OR(CI69="",CI69="In Use"))),"5",(_xlfn.XLOOKUP(CI69,ud_asset_status[lookupValue],ud_asset_status[lookupKey],""))))</f>
        <v/>
      </c>
      <c r="CL69" s="3" t="str">
        <f>IF($A69="ADD",IF(NOT(ISBLANK(CK69)),_xlfn.XLOOKUP(CK69,ud_replacement_status[lookupValue],ud_replacement_status[lookupKey],"ERROR"),""), "")</f>
        <v/>
      </c>
      <c r="CM69" s="8"/>
      <c r="CO69" s="3" t="str">
        <f>IF($A69="ADD",IF(NOT(ISBLANK(CN69)),_xlfn.XLOOKUP(CN69,ar_replace_reason[lookupValue],ar_replace_reason[lookupKey],"ERROR"),""), "")</f>
        <v/>
      </c>
      <c r="CP69" s="3" t="str">
        <f t="shared" si="4"/>
        <v/>
      </c>
      <c r="CQ69" s="3" t="str">
        <f>IF($A69="","",IF((AND($A69="ADD",OR(CP69="",CP69="Queenstown-Lakes District Council"))),"70",(_xlfn.XLOOKUP(CP69,ud_organisation_owner[lookupValue],ud_organisation_owner[lookupKey],""))))</f>
        <v/>
      </c>
      <c r="CR69" s="3" t="str">
        <f t="shared" si="5"/>
        <v/>
      </c>
      <c r="CS69" s="3" t="str">
        <f>IF($A69="","",IF((AND($A69="ADD",OR(CR69="",CR69="Queenstown-Lakes District Council"))),"70",(_xlfn.XLOOKUP(CR69,ud_organisation_owner[lookupValue],ud_organisation_owner[lookupKey],""))))</f>
        <v/>
      </c>
      <c r="CT69" s="3" t="str">
        <f t="shared" si="6"/>
        <v/>
      </c>
      <c r="CU69" s="3" t="str">
        <f>IF($A69="","",IF((AND($A69="ADD",OR(CT69="",CT69="Local Authority"))),"17",(_xlfn.XLOOKUP(CT69,ud_sub_organisation[lookupValue],ud_sub_organisation[lookupKey],""))))</f>
        <v/>
      </c>
      <c r="CW69" s="3" t="str">
        <f>IF($A69="ADD",IF(NOT(ISBLANK(CV69)),_xlfn.XLOOKUP(CV69,ud_maintenance_organisation[lookupValue],ud_maintenance_organisation[lookupKey],"ERROR"),""), "")</f>
        <v/>
      </c>
      <c r="CX69" s="3" t="str">
        <f t="shared" si="7"/>
        <v/>
      </c>
      <c r="CY69" s="3" t="str">
        <f>IF($A69="","",IF((AND($A69="ADD",OR(CX69="",CX69="Vested Assets"))),"12",(_xlfn.XLOOKUP(CX69,ud_work_category[lookupValue],ud_work_category[lookupKey],""))))</f>
        <v/>
      </c>
      <c r="CZ69" s="7"/>
      <c r="DA69" s="2" t="str">
        <f t="shared" si="8"/>
        <v/>
      </c>
      <c r="DB69" s="2" t="str">
        <f t="shared" si="9"/>
        <v/>
      </c>
      <c r="DC69" s="3" t="str">
        <f t="shared" si="10"/>
        <v/>
      </c>
      <c r="DD69" s="3" t="str">
        <f>IF($A69="","",IF((AND($A69="ADD",OR(DC69="",DC69="Excellent"))),"1",(_xlfn.XLOOKUP(DC69,condition[lookupValue],condition[lookupKey],""))))</f>
        <v/>
      </c>
      <c r="DE69" s="8" t="str">
        <f t="shared" si="11"/>
        <v/>
      </c>
      <c r="DF69" s="9"/>
    </row>
    <row r="70" spans="2:110"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6"/>
      <c r="AS70" s="6"/>
      <c r="AT70" s="6"/>
      <c r="AU70" s="4"/>
      <c r="AV70" s="9"/>
      <c r="AX70" s="3" t="str">
        <f>IF($A70="ADD",IF(NOT(ISBLANK(AW70)),_xlfn.XLOOKUP(AW70,ud_culvert_grate[lookupValue],ud_culvert_grate[lookupKey],"ERROR"),""), "")</f>
        <v/>
      </c>
      <c r="AY70" s="4"/>
      <c r="BA70" s="3" t="str">
        <f>IF($A70="ADD",IF(NOT(ISBLANK(AZ70)),_xlfn.XLOOKUP(AZ70,ud_culvert_grate[lookupValue],ud_culvert_grate[lookupKey],"ERROR"),""), "")</f>
        <v/>
      </c>
      <c r="BD70" s="6"/>
      <c r="BF70" s="3" t="str">
        <f>IF($A70="ADD",IF(NOT(ISBLANK(BE70)),_xlfn.XLOOKUP(BE70,ud_yn_unknown[lookupValue],ud_yn_unknown[lookupKey],"ERROR"),""), "")</f>
        <v/>
      </c>
      <c r="BH70" s="3" t="str">
        <f>IF($A70="ADD",IF(NOT(ISBLANK(BG70)),_xlfn.XLOOKUP(BG70,ud_bed_substrate[lookupValue],ud_bed_substrate[lookupKey],"ERROR"),""), "")</f>
        <v/>
      </c>
      <c r="BJ70" s="3" t="str">
        <f>IF($A70="ADD",IF(NOT(ISBLANK(BI70)),_xlfn.XLOOKUP(BI70,ud_yn_unknown[lookupValue],ud_yn_unknown[lookupKey],"ERROR"),""), "")</f>
        <v/>
      </c>
      <c r="BL70" s="3" t="str">
        <f>IF($A70="ADD",IF(NOT(ISBLANK(BK70)),_xlfn.XLOOKUP(BK70,ud_yn_unknown[lookupValue],ud_yn_unknown[lookupKey],"ERROR"),""), "")</f>
        <v/>
      </c>
      <c r="BN70" s="3" t="str">
        <f>IF($A70="ADD",IF(NOT(ISBLANK(BM70)),_xlfn.XLOOKUP(BM70,ud_culvert_slope[lookupValue],ud_culvert_slope[lookupKey],"ERROR"),""), "")</f>
        <v/>
      </c>
      <c r="BP70" s="3" t="str">
        <f>IF($A70="ADD",IF(NOT(ISBLANK(BO70)),_xlfn.XLOOKUP(BO70,ud_culvert_alignment[lookupValue],ud_culvert_alignment[lookupKey],"ERROR"),""), "")</f>
        <v/>
      </c>
      <c r="BQ70" s="8"/>
      <c r="BS70" s="3" t="str">
        <f>IF($A70="ADD",IF(NOT(ISBLANK(BR70)),_xlfn.XLOOKUP(BR70,ud_carried_function[lookupValue],ud_carried_function[lookupKey],"ERROR"),""), "")</f>
        <v/>
      </c>
      <c r="BT70" s="4"/>
      <c r="BV70" s="3" t="str">
        <f>IF($A70="ADD",IF(NOT(ISBLANK(BU70)),_xlfn.XLOOKUP(BU70,ud_design_loading[lookupValue],ud_design_loading[lookupKey],"ERROR"),""), "")</f>
        <v/>
      </c>
      <c r="BW70" s="4"/>
      <c r="BX70" s="4"/>
      <c r="BY70" s="4"/>
      <c r="CA70" s="3" t="str">
        <f>IF($A70="ADD",IF(NOT(ISBLANK(BZ70)),_xlfn.XLOOKUP(BZ70,maint_type[lookupValue],maint_type[lookupKey],"ERROR"),""), "")</f>
        <v/>
      </c>
      <c r="CD70" s="3" t="str">
        <f>IF($A70="ADD",IF(NOT(ISBLANK(CC70)),_xlfn.XLOOKUP(CC70,ud_access_method[lookupValue],ud_access_method[lookupKey],"ERROR"),""), "")</f>
        <v/>
      </c>
      <c r="CF70" s="8"/>
      <c r="CG70" s="4" t="str">
        <f t="shared" ca="1" si="2"/>
        <v/>
      </c>
      <c r="CH70" s="4"/>
      <c r="CI70" s="3" t="str">
        <f t="shared" si="3"/>
        <v/>
      </c>
      <c r="CJ70" s="3" t="str">
        <f>IF($A70="","",IF((AND($A70="ADD",OR(CI70="",CI70="In Use"))),"5",(_xlfn.XLOOKUP(CI70,ud_asset_status[lookupValue],ud_asset_status[lookupKey],""))))</f>
        <v/>
      </c>
      <c r="CL70" s="3" t="str">
        <f>IF($A70="ADD",IF(NOT(ISBLANK(CK70)),_xlfn.XLOOKUP(CK70,ud_replacement_status[lookupValue],ud_replacement_status[lookupKey],"ERROR"),""), "")</f>
        <v/>
      </c>
      <c r="CM70" s="8"/>
      <c r="CO70" s="3" t="str">
        <f>IF($A70="ADD",IF(NOT(ISBLANK(CN70)),_xlfn.XLOOKUP(CN70,ar_replace_reason[lookupValue],ar_replace_reason[lookupKey],"ERROR"),""), "")</f>
        <v/>
      </c>
      <c r="CP70" s="3" t="str">
        <f t="shared" si="4"/>
        <v/>
      </c>
      <c r="CQ70" s="3" t="str">
        <f>IF($A70="","",IF((AND($A70="ADD",OR(CP70="",CP70="Queenstown-Lakes District Council"))),"70",(_xlfn.XLOOKUP(CP70,ud_organisation_owner[lookupValue],ud_organisation_owner[lookupKey],""))))</f>
        <v/>
      </c>
      <c r="CR70" s="3" t="str">
        <f t="shared" si="5"/>
        <v/>
      </c>
      <c r="CS70" s="3" t="str">
        <f>IF($A70="","",IF((AND($A70="ADD",OR(CR70="",CR70="Queenstown-Lakes District Council"))),"70",(_xlfn.XLOOKUP(CR70,ud_organisation_owner[lookupValue],ud_organisation_owner[lookupKey],""))))</f>
        <v/>
      </c>
      <c r="CT70" s="3" t="str">
        <f t="shared" si="6"/>
        <v/>
      </c>
      <c r="CU70" s="3" t="str">
        <f>IF($A70="","",IF((AND($A70="ADD",OR(CT70="",CT70="Local Authority"))),"17",(_xlfn.XLOOKUP(CT70,ud_sub_organisation[lookupValue],ud_sub_organisation[lookupKey],""))))</f>
        <v/>
      </c>
      <c r="CW70" s="3" t="str">
        <f>IF($A70="ADD",IF(NOT(ISBLANK(CV70)),_xlfn.XLOOKUP(CV70,ud_maintenance_organisation[lookupValue],ud_maintenance_organisation[lookupKey],"ERROR"),""), "")</f>
        <v/>
      </c>
      <c r="CX70" s="3" t="str">
        <f t="shared" si="7"/>
        <v/>
      </c>
      <c r="CY70" s="3" t="str">
        <f>IF($A70="","",IF((AND($A70="ADD",OR(CX70="",CX70="Vested Assets"))),"12",(_xlfn.XLOOKUP(CX70,ud_work_category[lookupValue],ud_work_category[lookupKey],""))))</f>
        <v/>
      </c>
      <c r="CZ70" s="7"/>
      <c r="DA70" s="2" t="str">
        <f t="shared" si="8"/>
        <v/>
      </c>
      <c r="DB70" s="2" t="str">
        <f t="shared" si="9"/>
        <v/>
      </c>
      <c r="DC70" s="3" t="str">
        <f t="shared" si="10"/>
        <v/>
      </c>
      <c r="DD70" s="3" t="str">
        <f>IF($A70="","",IF((AND($A70="ADD",OR(DC70="",DC70="Excellent"))),"1",(_xlfn.XLOOKUP(DC70,condition[lookupValue],condition[lookupKey],""))))</f>
        <v/>
      </c>
      <c r="DE70" s="8" t="str">
        <f t="shared" si="11"/>
        <v/>
      </c>
      <c r="DF70" s="9"/>
    </row>
    <row r="71" spans="2:110"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6"/>
      <c r="AS71" s="6"/>
      <c r="AT71" s="6"/>
      <c r="AU71" s="4"/>
      <c r="AV71" s="9"/>
      <c r="AX71" s="3" t="str">
        <f>IF($A71="ADD",IF(NOT(ISBLANK(AW71)),_xlfn.XLOOKUP(AW71,ud_culvert_grate[lookupValue],ud_culvert_grate[lookupKey],"ERROR"),""), "")</f>
        <v/>
      </c>
      <c r="AY71" s="4"/>
      <c r="BA71" s="3" t="str">
        <f>IF($A71="ADD",IF(NOT(ISBLANK(AZ71)),_xlfn.XLOOKUP(AZ71,ud_culvert_grate[lookupValue],ud_culvert_grate[lookupKey],"ERROR"),""), "")</f>
        <v/>
      </c>
      <c r="BD71" s="6"/>
      <c r="BF71" s="3" t="str">
        <f>IF($A71="ADD",IF(NOT(ISBLANK(BE71)),_xlfn.XLOOKUP(BE71,ud_yn_unknown[lookupValue],ud_yn_unknown[lookupKey],"ERROR"),""), "")</f>
        <v/>
      </c>
      <c r="BH71" s="3" t="str">
        <f>IF($A71="ADD",IF(NOT(ISBLANK(BG71)),_xlfn.XLOOKUP(BG71,ud_bed_substrate[lookupValue],ud_bed_substrate[lookupKey],"ERROR"),""), "")</f>
        <v/>
      </c>
      <c r="BJ71" s="3" t="str">
        <f>IF($A71="ADD",IF(NOT(ISBLANK(BI71)),_xlfn.XLOOKUP(BI71,ud_yn_unknown[lookupValue],ud_yn_unknown[lookupKey],"ERROR"),""), "")</f>
        <v/>
      </c>
      <c r="BL71" s="3" t="str">
        <f>IF($A71="ADD",IF(NOT(ISBLANK(BK71)),_xlfn.XLOOKUP(BK71,ud_yn_unknown[lookupValue],ud_yn_unknown[lookupKey],"ERROR"),""), "")</f>
        <v/>
      </c>
      <c r="BN71" s="3" t="str">
        <f>IF($A71="ADD",IF(NOT(ISBLANK(BM71)),_xlfn.XLOOKUP(BM71,ud_culvert_slope[lookupValue],ud_culvert_slope[lookupKey],"ERROR"),""), "")</f>
        <v/>
      </c>
      <c r="BP71" s="3" t="str">
        <f>IF($A71="ADD",IF(NOT(ISBLANK(BO71)),_xlfn.XLOOKUP(BO71,ud_culvert_alignment[lookupValue],ud_culvert_alignment[lookupKey],"ERROR"),""), "")</f>
        <v/>
      </c>
      <c r="BQ71" s="8"/>
      <c r="BS71" s="3" t="str">
        <f>IF($A71="ADD",IF(NOT(ISBLANK(BR71)),_xlfn.XLOOKUP(BR71,ud_carried_function[lookupValue],ud_carried_function[lookupKey],"ERROR"),""), "")</f>
        <v/>
      </c>
      <c r="BT71" s="4"/>
      <c r="BV71" s="3" t="str">
        <f>IF($A71="ADD",IF(NOT(ISBLANK(BU71)),_xlfn.XLOOKUP(BU71,ud_design_loading[lookupValue],ud_design_loading[lookupKey],"ERROR"),""), "")</f>
        <v/>
      </c>
      <c r="BW71" s="4"/>
      <c r="BX71" s="4"/>
      <c r="BY71" s="4"/>
      <c r="CA71" s="3" t="str">
        <f>IF($A71="ADD",IF(NOT(ISBLANK(BZ71)),_xlfn.XLOOKUP(BZ71,maint_type[lookupValue],maint_type[lookupKey],"ERROR"),""), "")</f>
        <v/>
      </c>
      <c r="CD71" s="3" t="str">
        <f>IF($A71="ADD",IF(NOT(ISBLANK(CC71)),_xlfn.XLOOKUP(CC71,ud_access_method[lookupValue],ud_access_method[lookupKey],"ERROR"),""), "")</f>
        <v/>
      </c>
      <c r="CF71" s="8"/>
      <c r="CG71" s="4" t="str">
        <f t="shared" ca="1" si="2"/>
        <v/>
      </c>
      <c r="CH71" s="4"/>
      <c r="CI71" s="3" t="str">
        <f t="shared" si="3"/>
        <v/>
      </c>
      <c r="CJ71" s="3" t="str">
        <f>IF($A71="","",IF((AND($A71="ADD",OR(CI71="",CI71="In Use"))),"5",(_xlfn.XLOOKUP(CI71,ud_asset_status[lookupValue],ud_asset_status[lookupKey],""))))</f>
        <v/>
      </c>
      <c r="CL71" s="3" t="str">
        <f>IF($A71="ADD",IF(NOT(ISBLANK(CK71)),_xlfn.XLOOKUP(CK71,ud_replacement_status[lookupValue],ud_replacement_status[lookupKey],"ERROR"),""), "")</f>
        <v/>
      </c>
      <c r="CM71" s="8"/>
      <c r="CO71" s="3" t="str">
        <f>IF($A71="ADD",IF(NOT(ISBLANK(CN71)),_xlfn.XLOOKUP(CN71,ar_replace_reason[lookupValue],ar_replace_reason[lookupKey],"ERROR"),""), "")</f>
        <v/>
      </c>
      <c r="CP71" s="3" t="str">
        <f t="shared" si="4"/>
        <v/>
      </c>
      <c r="CQ71" s="3" t="str">
        <f>IF($A71="","",IF((AND($A71="ADD",OR(CP71="",CP71="Queenstown-Lakes District Council"))),"70",(_xlfn.XLOOKUP(CP71,ud_organisation_owner[lookupValue],ud_organisation_owner[lookupKey],""))))</f>
        <v/>
      </c>
      <c r="CR71" s="3" t="str">
        <f t="shared" si="5"/>
        <v/>
      </c>
      <c r="CS71" s="3" t="str">
        <f>IF($A71="","",IF((AND($A71="ADD",OR(CR71="",CR71="Queenstown-Lakes District Council"))),"70",(_xlfn.XLOOKUP(CR71,ud_organisation_owner[lookupValue],ud_organisation_owner[lookupKey],""))))</f>
        <v/>
      </c>
      <c r="CT71" s="3" t="str">
        <f t="shared" si="6"/>
        <v/>
      </c>
      <c r="CU71" s="3" t="str">
        <f>IF($A71="","",IF((AND($A71="ADD",OR(CT71="",CT71="Local Authority"))),"17",(_xlfn.XLOOKUP(CT71,ud_sub_organisation[lookupValue],ud_sub_organisation[lookupKey],""))))</f>
        <v/>
      </c>
      <c r="CW71" s="3" t="str">
        <f>IF($A71="ADD",IF(NOT(ISBLANK(CV71)),_xlfn.XLOOKUP(CV71,ud_maintenance_organisation[lookupValue],ud_maintenance_organisation[lookupKey],"ERROR"),""), "")</f>
        <v/>
      </c>
      <c r="CX71" s="3" t="str">
        <f t="shared" si="7"/>
        <v/>
      </c>
      <c r="CY71" s="3" t="str">
        <f>IF($A71="","",IF((AND($A71="ADD",OR(CX71="",CX71="Vested Assets"))),"12",(_xlfn.XLOOKUP(CX71,ud_work_category[lookupValue],ud_work_category[lookupKey],""))))</f>
        <v/>
      </c>
      <c r="CZ71" s="7"/>
      <c r="DA71" s="2" t="str">
        <f t="shared" si="8"/>
        <v/>
      </c>
      <c r="DB71" s="2" t="str">
        <f t="shared" si="9"/>
        <v/>
      </c>
      <c r="DC71" s="3" t="str">
        <f t="shared" si="10"/>
        <v/>
      </c>
      <c r="DD71" s="3" t="str">
        <f>IF($A71="","",IF((AND($A71="ADD",OR(DC71="",DC71="Excellent"))),"1",(_xlfn.XLOOKUP(DC71,condition[lookupValue],condition[lookupKey],""))))</f>
        <v/>
      </c>
      <c r="DE71" s="8" t="str">
        <f t="shared" si="11"/>
        <v/>
      </c>
      <c r="DF71" s="9"/>
    </row>
    <row r="72" spans="2:110"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6"/>
      <c r="AS72" s="6"/>
      <c r="AT72" s="6"/>
      <c r="AU72" s="4"/>
      <c r="AV72" s="9"/>
      <c r="AX72" s="3" t="str">
        <f>IF($A72="ADD",IF(NOT(ISBLANK(AW72)),_xlfn.XLOOKUP(AW72,ud_culvert_grate[lookupValue],ud_culvert_grate[lookupKey],"ERROR"),""), "")</f>
        <v/>
      </c>
      <c r="AY72" s="4"/>
      <c r="BA72" s="3" t="str">
        <f>IF($A72="ADD",IF(NOT(ISBLANK(AZ72)),_xlfn.XLOOKUP(AZ72,ud_culvert_grate[lookupValue],ud_culvert_grate[lookupKey],"ERROR"),""), "")</f>
        <v/>
      </c>
      <c r="BD72" s="6"/>
      <c r="BF72" s="3" t="str">
        <f>IF($A72="ADD",IF(NOT(ISBLANK(BE72)),_xlfn.XLOOKUP(BE72,ud_yn_unknown[lookupValue],ud_yn_unknown[lookupKey],"ERROR"),""), "")</f>
        <v/>
      </c>
      <c r="BH72" s="3" t="str">
        <f>IF($A72="ADD",IF(NOT(ISBLANK(BG72)),_xlfn.XLOOKUP(BG72,ud_bed_substrate[lookupValue],ud_bed_substrate[lookupKey],"ERROR"),""), "")</f>
        <v/>
      </c>
      <c r="BJ72" s="3" t="str">
        <f>IF($A72="ADD",IF(NOT(ISBLANK(BI72)),_xlfn.XLOOKUP(BI72,ud_yn_unknown[lookupValue],ud_yn_unknown[lookupKey],"ERROR"),""), "")</f>
        <v/>
      </c>
      <c r="BL72" s="3" t="str">
        <f>IF($A72="ADD",IF(NOT(ISBLANK(BK72)),_xlfn.XLOOKUP(BK72,ud_yn_unknown[lookupValue],ud_yn_unknown[lookupKey],"ERROR"),""), "")</f>
        <v/>
      </c>
      <c r="BN72" s="3" t="str">
        <f>IF($A72="ADD",IF(NOT(ISBLANK(BM72)),_xlfn.XLOOKUP(BM72,ud_culvert_slope[lookupValue],ud_culvert_slope[lookupKey],"ERROR"),""), "")</f>
        <v/>
      </c>
      <c r="BP72" s="3" t="str">
        <f>IF($A72="ADD",IF(NOT(ISBLANK(BO72)),_xlfn.XLOOKUP(BO72,ud_culvert_alignment[lookupValue],ud_culvert_alignment[lookupKey],"ERROR"),""), "")</f>
        <v/>
      </c>
      <c r="BQ72" s="8"/>
      <c r="BS72" s="3" t="str">
        <f>IF($A72="ADD",IF(NOT(ISBLANK(BR72)),_xlfn.XLOOKUP(BR72,ud_carried_function[lookupValue],ud_carried_function[lookupKey],"ERROR"),""), "")</f>
        <v/>
      </c>
      <c r="BT72" s="4"/>
      <c r="BV72" s="3" t="str">
        <f>IF($A72="ADD",IF(NOT(ISBLANK(BU72)),_xlfn.XLOOKUP(BU72,ud_design_loading[lookupValue],ud_design_loading[lookupKey],"ERROR"),""), "")</f>
        <v/>
      </c>
      <c r="BW72" s="4"/>
      <c r="BX72" s="4"/>
      <c r="BY72" s="4"/>
      <c r="CA72" s="3" t="str">
        <f>IF($A72="ADD",IF(NOT(ISBLANK(BZ72)),_xlfn.XLOOKUP(BZ72,maint_type[lookupValue],maint_type[lookupKey],"ERROR"),""), "")</f>
        <v/>
      </c>
      <c r="CD72" s="3" t="str">
        <f>IF($A72="ADD",IF(NOT(ISBLANK(CC72)),_xlfn.XLOOKUP(CC72,ud_access_method[lookupValue],ud_access_method[lookupKey],"ERROR"),""), "")</f>
        <v/>
      </c>
      <c r="CF72" s="8"/>
      <c r="CG72" s="4" t="str">
        <f t="shared" ca="1" si="2"/>
        <v/>
      </c>
      <c r="CH72" s="4"/>
      <c r="CI72" s="3" t="str">
        <f t="shared" si="3"/>
        <v/>
      </c>
      <c r="CJ72" s="3" t="str">
        <f>IF($A72="","",IF((AND($A72="ADD",OR(CI72="",CI72="In Use"))),"5",(_xlfn.XLOOKUP(CI72,ud_asset_status[lookupValue],ud_asset_status[lookupKey],""))))</f>
        <v/>
      </c>
      <c r="CL72" s="3" t="str">
        <f>IF($A72="ADD",IF(NOT(ISBLANK(CK72)),_xlfn.XLOOKUP(CK72,ud_replacement_status[lookupValue],ud_replacement_status[lookupKey],"ERROR"),""), "")</f>
        <v/>
      </c>
      <c r="CM72" s="8"/>
      <c r="CO72" s="3" t="str">
        <f>IF($A72="ADD",IF(NOT(ISBLANK(CN72)),_xlfn.XLOOKUP(CN72,ar_replace_reason[lookupValue],ar_replace_reason[lookupKey],"ERROR"),""), "")</f>
        <v/>
      </c>
      <c r="CP72" s="3" t="str">
        <f t="shared" si="4"/>
        <v/>
      </c>
      <c r="CQ72" s="3" t="str">
        <f>IF($A72="","",IF((AND($A72="ADD",OR(CP72="",CP72="Queenstown-Lakes District Council"))),"70",(_xlfn.XLOOKUP(CP72,ud_organisation_owner[lookupValue],ud_organisation_owner[lookupKey],""))))</f>
        <v/>
      </c>
      <c r="CR72" s="3" t="str">
        <f t="shared" si="5"/>
        <v/>
      </c>
      <c r="CS72" s="3" t="str">
        <f>IF($A72="","",IF((AND($A72="ADD",OR(CR72="",CR72="Queenstown-Lakes District Council"))),"70",(_xlfn.XLOOKUP(CR72,ud_organisation_owner[lookupValue],ud_organisation_owner[lookupKey],""))))</f>
        <v/>
      </c>
      <c r="CT72" s="3" t="str">
        <f t="shared" si="6"/>
        <v/>
      </c>
      <c r="CU72" s="3" t="str">
        <f>IF($A72="","",IF((AND($A72="ADD",OR(CT72="",CT72="Local Authority"))),"17",(_xlfn.XLOOKUP(CT72,ud_sub_organisation[lookupValue],ud_sub_organisation[lookupKey],""))))</f>
        <v/>
      </c>
      <c r="CW72" s="3" t="str">
        <f>IF($A72="ADD",IF(NOT(ISBLANK(CV72)),_xlfn.XLOOKUP(CV72,ud_maintenance_organisation[lookupValue],ud_maintenance_organisation[lookupKey],"ERROR"),""), "")</f>
        <v/>
      </c>
      <c r="CX72" s="3" t="str">
        <f t="shared" si="7"/>
        <v/>
      </c>
      <c r="CY72" s="3" t="str">
        <f>IF($A72="","",IF((AND($A72="ADD",OR(CX72="",CX72="Vested Assets"))),"12",(_xlfn.XLOOKUP(CX72,ud_work_category[lookupValue],ud_work_category[lookupKey],""))))</f>
        <v/>
      </c>
      <c r="CZ72" s="7"/>
      <c r="DA72" s="2" t="str">
        <f t="shared" si="8"/>
        <v/>
      </c>
      <c r="DB72" s="2" t="str">
        <f t="shared" si="9"/>
        <v/>
      </c>
      <c r="DC72" s="3" t="str">
        <f t="shared" si="10"/>
        <v/>
      </c>
      <c r="DD72" s="3" t="str">
        <f>IF($A72="","",IF((AND($A72="ADD",OR(DC72="",DC72="Excellent"))),"1",(_xlfn.XLOOKUP(DC72,condition[lookupValue],condition[lookupKey],""))))</f>
        <v/>
      </c>
      <c r="DE72" s="8" t="str">
        <f t="shared" si="11"/>
        <v/>
      </c>
      <c r="DF72" s="9"/>
    </row>
    <row r="73" spans="2:110"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6"/>
      <c r="AS73" s="6"/>
      <c r="AT73" s="6"/>
      <c r="AU73" s="4"/>
      <c r="AV73" s="9"/>
      <c r="AX73" s="3" t="str">
        <f>IF($A73="ADD",IF(NOT(ISBLANK(AW73)),_xlfn.XLOOKUP(AW73,ud_culvert_grate[lookupValue],ud_culvert_grate[lookupKey],"ERROR"),""), "")</f>
        <v/>
      </c>
      <c r="AY73" s="4"/>
      <c r="BA73" s="3" t="str">
        <f>IF($A73="ADD",IF(NOT(ISBLANK(AZ73)),_xlfn.XLOOKUP(AZ73,ud_culvert_grate[lookupValue],ud_culvert_grate[lookupKey],"ERROR"),""), "")</f>
        <v/>
      </c>
      <c r="BD73" s="6"/>
      <c r="BF73" s="3" t="str">
        <f>IF($A73="ADD",IF(NOT(ISBLANK(BE73)),_xlfn.XLOOKUP(BE73,ud_yn_unknown[lookupValue],ud_yn_unknown[lookupKey],"ERROR"),""), "")</f>
        <v/>
      </c>
      <c r="BH73" s="3" t="str">
        <f>IF($A73="ADD",IF(NOT(ISBLANK(BG73)),_xlfn.XLOOKUP(BG73,ud_bed_substrate[lookupValue],ud_bed_substrate[lookupKey],"ERROR"),""), "")</f>
        <v/>
      </c>
      <c r="BJ73" s="3" t="str">
        <f>IF($A73="ADD",IF(NOT(ISBLANK(BI73)),_xlfn.XLOOKUP(BI73,ud_yn_unknown[lookupValue],ud_yn_unknown[lookupKey],"ERROR"),""), "")</f>
        <v/>
      </c>
      <c r="BL73" s="3" t="str">
        <f>IF($A73="ADD",IF(NOT(ISBLANK(BK73)),_xlfn.XLOOKUP(BK73,ud_yn_unknown[lookupValue],ud_yn_unknown[lookupKey],"ERROR"),""), "")</f>
        <v/>
      </c>
      <c r="BN73" s="3" t="str">
        <f>IF($A73="ADD",IF(NOT(ISBLANK(BM73)),_xlfn.XLOOKUP(BM73,ud_culvert_slope[lookupValue],ud_culvert_slope[lookupKey],"ERROR"),""), "")</f>
        <v/>
      </c>
      <c r="BP73" s="3" t="str">
        <f>IF($A73="ADD",IF(NOT(ISBLANK(BO73)),_xlfn.XLOOKUP(BO73,ud_culvert_alignment[lookupValue],ud_culvert_alignment[lookupKey],"ERROR"),""), "")</f>
        <v/>
      </c>
      <c r="BQ73" s="8"/>
      <c r="BS73" s="3" t="str">
        <f>IF($A73="ADD",IF(NOT(ISBLANK(BR73)),_xlfn.XLOOKUP(BR73,ud_carried_function[lookupValue],ud_carried_function[lookupKey],"ERROR"),""), "")</f>
        <v/>
      </c>
      <c r="BT73" s="4"/>
      <c r="BV73" s="3" t="str">
        <f>IF($A73="ADD",IF(NOT(ISBLANK(BU73)),_xlfn.XLOOKUP(BU73,ud_design_loading[lookupValue],ud_design_loading[lookupKey],"ERROR"),""), "")</f>
        <v/>
      </c>
      <c r="BW73" s="4"/>
      <c r="BX73" s="4"/>
      <c r="BY73" s="4"/>
      <c r="CA73" s="3" t="str">
        <f>IF($A73="ADD",IF(NOT(ISBLANK(BZ73)),_xlfn.XLOOKUP(BZ73,maint_type[lookupValue],maint_type[lookupKey],"ERROR"),""), "")</f>
        <v/>
      </c>
      <c r="CD73" s="3" t="str">
        <f>IF($A73="ADD",IF(NOT(ISBLANK(CC73)),_xlfn.XLOOKUP(CC73,ud_access_method[lookupValue],ud_access_method[lookupKey],"ERROR"),""), "")</f>
        <v/>
      </c>
      <c r="CF73" s="8"/>
      <c r="CG73" s="4" t="str">
        <f t="shared" ca="1" si="2"/>
        <v/>
      </c>
      <c r="CH73" s="4"/>
      <c r="CI73" s="3" t="str">
        <f t="shared" si="3"/>
        <v/>
      </c>
      <c r="CJ73" s="3" t="str">
        <f>IF($A73="","",IF((AND($A73="ADD",OR(CI73="",CI73="In Use"))),"5",(_xlfn.XLOOKUP(CI73,ud_asset_status[lookupValue],ud_asset_status[lookupKey],""))))</f>
        <v/>
      </c>
      <c r="CL73" s="3" t="str">
        <f>IF($A73="ADD",IF(NOT(ISBLANK(CK73)),_xlfn.XLOOKUP(CK73,ud_replacement_status[lookupValue],ud_replacement_status[lookupKey],"ERROR"),""), "")</f>
        <v/>
      </c>
      <c r="CM73" s="8"/>
      <c r="CO73" s="3" t="str">
        <f>IF($A73="ADD",IF(NOT(ISBLANK(CN73)),_xlfn.XLOOKUP(CN73,ar_replace_reason[lookupValue],ar_replace_reason[lookupKey],"ERROR"),""), "")</f>
        <v/>
      </c>
      <c r="CP73" s="3" t="str">
        <f t="shared" si="4"/>
        <v/>
      </c>
      <c r="CQ73" s="3" t="str">
        <f>IF($A73="","",IF((AND($A73="ADD",OR(CP73="",CP73="Queenstown-Lakes District Council"))),"70",(_xlfn.XLOOKUP(CP73,ud_organisation_owner[lookupValue],ud_organisation_owner[lookupKey],""))))</f>
        <v/>
      </c>
      <c r="CR73" s="3" t="str">
        <f t="shared" si="5"/>
        <v/>
      </c>
      <c r="CS73" s="3" t="str">
        <f>IF($A73="","",IF((AND($A73="ADD",OR(CR73="",CR73="Queenstown-Lakes District Council"))),"70",(_xlfn.XLOOKUP(CR73,ud_organisation_owner[lookupValue],ud_organisation_owner[lookupKey],""))))</f>
        <v/>
      </c>
      <c r="CT73" s="3" t="str">
        <f t="shared" si="6"/>
        <v/>
      </c>
      <c r="CU73" s="3" t="str">
        <f>IF($A73="","",IF((AND($A73="ADD",OR(CT73="",CT73="Local Authority"))),"17",(_xlfn.XLOOKUP(CT73,ud_sub_organisation[lookupValue],ud_sub_organisation[lookupKey],""))))</f>
        <v/>
      </c>
      <c r="CW73" s="3" t="str">
        <f>IF($A73="ADD",IF(NOT(ISBLANK(CV73)),_xlfn.XLOOKUP(CV73,ud_maintenance_organisation[lookupValue],ud_maintenance_organisation[lookupKey],"ERROR"),""), "")</f>
        <v/>
      </c>
      <c r="CX73" s="3" t="str">
        <f t="shared" si="7"/>
        <v/>
      </c>
      <c r="CY73" s="3" t="str">
        <f>IF($A73="","",IF((AND($A73="ADD",OR(CX73="",CX73="Vested Assets"))),"12",(_xlfn.XLOOKUP(CX73,ud_work_category[lookupValue],ud_work_category[lookupKey],""))))</f>
        <v/>
      </c>
      <c r="CZ73" s="7"/>
      <c r="DA73" s="2" t="str">
        <f t="shared" si="8"/>
        <v/>
      </c>
      <c r="DB73" s="2" t="str">
        <f t="shared" si="9"/>
        <v/>
      </c>
      <c r="DC73" s="3" t="str">
        <f t="shared" si="10"/>
        <v/>
      </c>
      <c r="DD73" s="3" t="str">
        <f>IF($A73="","",IF((AND($A73="ADD",OR(DC73="",DC73="Excellent"))),"1",(_xlfn.XLOOKUP(DC73,condition[lookupValue],condition[lookupKey],""))))</f>
        <v/>
      </c>
      <c r="DE73" s="8" t="str">
        <f t="shared" si="11"/>
        <v/>
      </c>
      <c r="DF73" s="9"/>
    </row>
    <row r="74" spans="2:110"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6"/>
      <c r="AS74" s="6"/>
      <c r="AT74" s="6"/>
      <c r="AU74" s="4"/>
      <c r="AV74" s="9"/>
      <c r="AX74" s="3" t="str">
        <f>IF($A74="ADD",IF(NOT(ISBLANK(AW74)),_xlfn.XLOOKUP(AW74,ud_culvert_grate[lookupValue],ud_culvert_grate[lookupKey],"ERROR"),""), "")</f>
        <v/>
      </c>
      <c r="AY74" s="4"/>
      <c r="BA74" s="3" t="str">
        <f>IF($A74="ADD",IF(NOT(ISBLANK(AZ74)),_xlfn.XLOOKUP(AZ74,ud_culvert_grate[lookupValue],ud_culvert_grate[lookupKey],"ERROR"),""), "")</f>
        <v/>
      </c>
      <c r="BD74" s="6"/>
      <c r="BF74" s="3" t="str">
        <f>IF($A74="ADD",IF(NOT(ISBLANK(BE74)),_xlfn.XLOOKUP(BE74,ud_yn_unknown[lookupValue],ud_yn_unknown[lookupKey],"ERROR"),""), "")</f>
        <v/>
      </c>
      <c r="BH74" s="3" t="str">
        <f>IF($A74="ADD",IF(NOT(ISBLANK(BG74)),_xlfn.XLOOKUP(BG74,ud_bed_substrate[lookupValue],ud_bed_substrate[lookupKey],"ERROR"),""), "")</f>
        <v/>
      </c>
      <c r="BJ74" s="3" t="str">
        <f>IF($A74="ADD",IF(NOT(ISBLANK(BI74)),_xlfn.XLOOKUP(BI74,ud_yn_unknown[lookupValue],ud_yn_unknown[lookupKey],"ERROR"),""), "")</f>
        <v/>
      </c>
      <c r="BL74" s="3" t="str">
        <f>IF($A74="ADD",IF(NOT(ISBLANK(BK74)),_xlfn.XLOOKUP(BK74,ud_yn_unknown[lookupValue],ud_yn_unknown[lookupKey],"ERROR"),""), "")</f>
        <v/>
      </c>
      <c r="BN74" s="3" t="str">
        <f>IF($A74="ADD",IF(NOT(ISBLANK(BM74)),_xlfn.XLOOKUP(BM74,ud_culvert_slope[lookupValue],ud_culvert_slope[lookupKey],"ERROR"),""), "")</f>
        <v/>
      </c>
      <c r="BP74" s="3" t="str">
        <f>IF($A74="ADD",IF(NOT(ISBLANK(BO74)),_xlfn.XLOOKUP(BO74,ud_culvert_alignment[lookupValue],ud_culvert_alignment[lookupKey],"ERROR"),""), "")</f>
        <v/>
      </c>
      <c r="BQ74" s="8"/>
      <c r="BS74" s="3" t="str">
        <f>IF($A74="ADD",IF(NOT(ISBLANK(BR74)),_xlfn.XLOOKUP(BR74,ud_carried_function[lookupValue],ud_carried_function[lookupKey],"ERROR"),""), "")</f>
        <v/>
      </c>
      <c r="BT74" s="4"/>
      <c r="BV74" s="3" t="str">
        <f>IF($A74="ADD",IF(NOT(ISBLANK(BU74)),_xlfn.XLOOKUP(BU74,ud_design_loading[lookupValue],ud_design_loading[lookupKey],"ERROR"),""), "")</f>
        <v/>
      </c>
      <c r="BW74" s="4"/>
      <c r="BX74" s="4"/>
      <c r="BY74" s="4"/>
      <c r="CA74" s="3" t="str">
        <f>IF($A74="ADD",IF(NOT(ISBLANK(BZ74)),_xlfn.XLOOKUP(BZ74,maint_type[lookupValue],maint_type[lookupKey],"ERROR"),""), "")</f>
        <v/>
      </c>
      <c r="CD74" s="3" t="str">
        <f>IF($A74="ADD",IF(NOT(ISBLANK(CC74)),_xlfn.XLOOKUP(CC74,ud_access_method[lookupValue],ud_access_method[lookupKey],"ERROR"),""), "")</f>
        <v/>
      </c>
      <c r="CF74" s="8"/>
      <c r="CG74" s="4" t="str">
        <f t="shared" ca="1" si="2"/>
        <v/>
      </c>
      <c r="CH74" s="4"/>
      <c r="CI74" s="3" t="str">
        <f t="shared" si="3"/>
        <v/>
      </c>
      <c r="CJ74" s="3" t="str">
        <f>IF($A74="","",IF((AND($A74="ADD",OR(CI74="",CI74="In Use"))),"5",(_xlfn.XLOOKUP(CI74,ud_asset_status[lookupValue],ud_asset_status[lookupKey],""))))</f>
        <v/>
      </c>
      <c r="CL74" s="3" t="str">
        <f>IF($A74="ADD",IF(NOT(ISBLANK(CK74)),_xlfn.XLOOKUP(CK74,ud_replacement_status[lookupValue],ud_replacement_status[lookupKey],"ERROR"),""), "")</f>
        <v/>
      </c>
      <c r="CM74" s="8"/>
      <c r="CO74" s="3" t="str">
        <f>IF($A74="ADD",IF(NOT(ISBLANK(CN74)),_xlfn.XLOOKUP(CN74,ar_replace_reason[lookupValue],ar_replace_reason[lookupKey],"ERROR"),""), "")</f>
        <v/>
      </c>
      <c r="CP74" s="3" t="str">
        <f t="shared" si="4"/>
        <v/>
      </c>
      <c r="CQ74" s="3" t="str">
        <f>IF($A74="","",IF((AND($A74="ADD",OR(CP74="",CP74="Queenstown-Lakes District Council"))),"70",(_xlfn.XLOOKUP(CP74,ud_organisation_owner[lookupValue],ud_organisation_owner[lookupKey],""))))</f>
        <v/>
      </c>
      <c r="CR74" s="3" t="str">
        <f t="shared" si="5"/>
        <v/>
      </c>
      <c r="CS74" s="3" t="str">
        <f>IF($A74="","",IF((AND($A74="ADD",OR(CR74="",CR74="Queenstown-Lakes District Council"))),"70",(_xlfn.XLOOKUP(CR74,ud_organisation_owner[lookupValue],ud_organisation_owner[lookupKey],""))))</f>
        <v/>
      </c>
      <c r="CT74" s="3" t="str">
        <f t="shared" si="6"/>
        <v/>
      </c>
      <c r="CU74" s="3" t="str">
        <f>IF($A74="","",IF((AND($A74="ADD",OR(CT74="",CT74="Local Authority"))),"17",(_xlfn.XLOOKUP(CT74,ud_sub_organisation[lookupValue],ud_sub_organisation[lookupKey],""))))</f>
        <v/>
      </c>
      <c r="CW74" s="3" t="str">
        <f>IF($A74="ADD",IF(NOT(ISBLANK(CV74)),_xlfn.XLOOKUP(CV74,ud_maintenance_organisation[lookupValue],ud_maintenance_organisation[lookupKey],"ERROR"),""), "")</f>
        <v/>
      </c>
      <c r="CX74" s="3" t="str">
        <f t="shared" si="7"/>
        <v/>
      </c>
      <c r="CY74" s="3" t="str">
        <f>IF($A74="","",IF((AND($A74="ADD",OR(CX74="",CX74="Vested Assets"))),"12",(_xlfn.XLOOKUP(CX74,ud_work_category[lookupValue],ud_work_category[lookupKey],""))))</f>
        <v/>
      </c>
      <c r="CZ74" s="7"/>
      <c r="DA74" s="2" t="str">
        <f t="shared" si="8"/>
        <v/>
      </c>
      <c r="DB74" s="2" t="str">
        <f t="shared" si="9"/>
        <v/>
      </c>
      <c r="DC74" s="3" t="str">
        <f t="shared" si="10"/>
        <v/>
      </c>
      <c r="DD74" s="3" t="str">
        <f>IF($A74="","",IF((AND($A74="ADD",OR(DC74="",DC74="Excellent"))),"1",(_xlfn.XLOOKUP(DC74,condition[lookupValue],condition[lookupKey],""))))</f>
        <v/>
      </c>
      <c r="DE74" s="8" t="str">
        <f t="shared" si="11"/>
        <v/>
      </c>
      <c r="DF74" s="9"/>
    </row>
    <row r="75" spans="2:110"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6"/>
      <c r="AS75" s="6"/>
      <c r="AT75" s="6"/>
      <c r="AU75" s="4"/>
      <c r="AV75" s="9"/>
      <c r="AX75" s="3" t="str">
        <f>IF($A75="ADD",IF(NOT(ISBLANK(AW75)),_xlfn.XLOOKUP(AW75,ud_culvert_grate[lookupValue],ud_culvert_grate[lookupKey],"ERROR"),""), "")</f>
        <v/>
      </c>
      <c r="AY75" s="4"/>
      <c r="BA75" s="3" t="str">
        <f>IF($A75="ADD",IF(NOT(ISBLANK(AZ75)),_xlfn.XLOOKUP(AZ75,ud_culvert_grate[lookupValue],ud_culvert_grate[lookupKey],"ERROR"),""), "")</f>
        <v/>
      </c>
      <c r="BD75" s="6"/>
      <c r="BF75" s="3" t="str">
        <f>IF($A75="ADD",IF(NOT(ISBLANK(BE75)),_xlfn.XLOOKUP(BE75,ud_yn_unknown[lookupValue],ud_yn_unknown[lookupKey],"ERROR"),""), "")</f>
        <v/>
      </c>
      <c r="BH75" s="3" t="str">
        <f>IF($A75="ADD",IF(NOT(ISBLANK(BG75)),_xlfn.XLOOKUP(BG75,ud_bed_substrate[lookupValue],ud_bed_substrate[lookupKey],"ERROR"),""), "")</f>
        <v/>
      </c>
      <c r="BJ75" s="3" t="str">
        <f>IF($A75="ADD",IF(NOT(ISBLANK(BI75)),_xlfn.XLOOKUP(BI75,ud_yn_unknown[lookupValue],ud_yn_unknown[lookupKey],"ERROR"),""), "")</f>
        <v/>
      </c>
      <c r="BL75" s="3" t="str">
        <f>IF($A75="ADD",IF(NOT(ISBLANK(BK75)),_xlfn.XLOOKUP(BK75,ud_yn_unknown[lookupValue],ud_yn_unknown[lookupKey],"ERROR"),""), "")</f>
        <v/>
      </c>
      <c r="BN75" s="3" t="str">
        <f>IF($A75="ADD",IF(NOT(ISBLANK(BM75)),_xlfn.XLOOKUP(BM75,ud_culvert_slope[lookupValue],ud_culvert_slope[lookupKey],"ERROR"),""), "")</f>
        <v/>
      </c>
      <c r="BP75" s="3" t="str">
        <f>IF($A75="ADD",IF(NOT(ISBLANK(BO75)),_xlfn.XLOOKUP(BO75,ud_culvert_alignment[lookupValue],ud_culvert_alignment[lookupKey],"ERROR"),""), "")</f>
        <v/>
      </c>
      <c r="BQ75" s="8"/>
      <c r="BS75" s="3" t="str">
        <f>IF($A75="ADD",IF(NOT(ISBLANK(BR75)),_xlfn.XLOOKUP(BR75,ud_carried_function[lookupValue],ud_carried_function[lookupKey],"ERROR"),""), "")</f>
        <v/>
      </c>
      <c r="BT75" s="4"/>
      <c r="BV75" s="3" t="str">
        <f>IF($A75="ADD",IF(NOT(ISBLANK(BU75)),_xlfn.XLOOKUP(BU75,ud_design_loading[lookupValue],ud_design_loading[lookupKey],"ERROR"),""), "")</f>
        <v/>
      </c>
      <c r="BW75" s="4"/>
      <c r="BX75" s="4"/>
      <c r="BY75" s="4"/>
      <c r="CA75" s="3" t="str">
        <f>IF($A75="ADD",IF(NOT(ISBLANK(BZ75)),_xlfn.XLOOKUP(BZ75,maint_type[lookupValue],maint_type[lookupKey],"ERROR"),""), "")</f>
        <v/>
      </c>
      <c r="CD75" s="3" t="str">
        <f>IF($A75="ADD",IF(NOT(ISBLANK(CC75)),_xlfn.XLOOKUP(CC75,ud_access_method[lookupValue],ud_access_method[lookupKey],"ERROR"),""), "")</f>
        <v/>
      </c>
      <c r="CF75" s="8"/>
      <c r="CG75" s="4" t="str">
        <f t="shared" ref="CG75:CG138" ca="1" si="14">IF(CF75&lt;&gt;"", DATEDIF(CF75, TODAY(),"Y"),"")</f>
        <v/>
      </c>
      <c r="CH75" s="4"/>
      <c r="CI75" s="3" t="str">
        <f t="shared" ref="CI75:CI138" si="15">IF($A75="ADD","In Use","")</f>
        <v/>
      </c>
      <c r="CJ75" s="3" t="str">
        <f>IF($A75="","",IF((AND($A75="ADD",OR(CI75="",CI75="In Use"))),"5",(_xlfn.XLOOKUP(CI75,ud_asset_status[lookupValue],ud_asset_status[lookupKey],""))))</f>
        <v/>
      </c>
      <c r="CL75" s="3" t="str">
        <f>IF($A75="ADD",IF(NOT(ISBLANK(CK75)),_xlfn.XLOOKUP(CK75,ud_replacement_status[lookupValue],ud_replacement_status[lookupKey],"ERROR"),""), "")</f>
        <v/>
      </c>
      <c r="CM75" s="8"/>
      <c r="CO75" s="3" t="str">
        <f>IF($A75="ADD",IF(NOT(ISBLANK(CN75)),_xlfn.XLOOKUP(CN75,ar_replace_reason[lookupValue],ar_replace_reason[lookupKey],"ERROR"),""), "")</f>
        <v/>
      </c>
      <c r="CP75" s="3" t="str">
        <f t="shared" ref="CP75:CP138" si="16">IF($A75="ADD","Queenstown-Lakes District Council","")</f>
        <v/>
      </c>
      <c r="CQ75" s="3" t="str">
        <f>IF($A75="","",IF((AND($A75="ADD",OR(CP75="",CP75="Queenstown-Lakes District Council"))),"70",(_xlfn.XLOOKUP(CP75,ud_organisation_owner[lookupValue],ud_organisation_owner[lookupKey],""))))</f>
        <v/>
      </c>
      <c r="CR75" s="3" t="str">
        <f t="shared" ref="CR75:CR138" si="17">IF($A75="ADD","Queenstown-Lakes District Council","")</f>
        <v/>
      </c>
      <c r="CS75" s="3" t="str">
        <f>IF($A75="","",IF((AND($A75="ADD",OR(CR75="",CR75="Queenstown-Lakes District Council"))),"70",(_xlfn.XLOOKUP(CR75,ud_organisation_owner[lookupValue],ud_organisation_owner[lookupKey],""))))</f>
        <v/>
      </c>
      <c r="CT75" s="3" t="str">
        <f t="shared" ref="CT75:CT138" si="18">IF($A75="ADD","Local Authority","")</f>
        <v/>
      </c>
      <c r="CU75" s="3" t="str">
        <f>IF($A75="","",IF((AND($A75="ADD",OR(CT75="",CT75="Local Authority"))),"17",(_xlfn.XLOOKUP(CT75,ud_sub_organisation[lookupValue],ud_sub_organisation[lookupKey],""))))</f>
        <v/>
      </c>
      <c r="CW75" s="3" t="str">
        <f>IF($A75="ADD",IF(NOT(ISBLANK(CV75)),_xlfn.XLOOKUP(CV75,ud_maintenance_organisation[lookupValue],ud_maintenance_organisation[lookupKey],"ERROR"),""), "")</f>
        <v/>
      </c>
      <c r="CX75" s="3" t="str">
        <f t="shared" ref="CX75:CX138" si="19">IF($A75="ADD","Vested Assets","")</f>
        <v/>
      </c>
      <c r="CY75" s="3" t="str">
        <f>IF($A75="","",IF((AND($A75="ADD",OR(CX75="",CX75="Vested Assets"))),"12",(_xlfn.XLOOKUP(CX75,ud_work_category[lookupValue],ud_work_category[lookupKey],""))))</f>
        <v/>
      </c>
      <c r="CZ75" s="7"/>
      <c r="DA75" s="2" t="str">
        <f t="shared" ref="DA75:DA138" si="20">IF($A75="ADD","TRUE","")</f>
        <v/>
      </c>
      <c r="DB75" s="2" t="str">
        <f t="shared" ref="DB75:DB138" si="21">IF($A75="ADD","FALSE","")</f>
        <v/>
      </c>
      <c r="DC75" s="3" t="str">
        <f t="shared" ref="DC75:DC138" si="22">IF($A75="ADD","Excellent","")</f>
        <v/>
      </c>
      <c r="DD75" s="3" t="str">
        <f>IF($A75="","",IF((AND($A75="ADD",OR(DC75="",DC75="Excellent"))),"1",(_xlfn.XLOOKUP(DC75,condition[lookupValue],condition[lookupKey],""))))</f>
        <v/>
      </c>
      <c r="DE75" s="8" t="str">
        <f t="shared" ref="DE75:DE138" si="23">IF(CF75&lt;&gt;"",CF75,"")</f>
        <v/>
      </c>
      <c r="DF75" s="9"/>
    </row>
    <row r="76" spans="2:110"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6"/>
      <c r="AS76" s="6"/>
      <c r="AT76" s="6"/>
      <c r="AU76" s="4"/>
      <c r="AV76" s="9"/>
      <c r="AX76" s="3" t="str">
        <f>IF($A76="ADD",IF(NOT(ISBLANK(AW76)),_xlfn.XLOOKUP(AW76,ud_culvert_grate[lookupValue],ud_culvert_grate[lookupKey],"ERROR"),""), "")</f>
        <v/>
      </c>
      <c r="AY76" s="4"/>
      <c r="BA76" s="3" t="str">
        <f>IF($A76="ADD",IF(NOT(ISBLANK(AZ76)),_xlfn.XLOOKUP(AZ76,ud_culvert_grate[lookupValue],ud_culvert_grate[lookupKey],"ERROR"),""), "")</f>
        <v/>
      </c>
      <c r="BD76" s="6"/>
      <c r="BF76" s="3" t="str">
        <f>IF($A76="ADD",IF(NOT(ISBLANK(BE76)),_xlfn.XLOOKUP(BE76,ud_yn_unknown[lookupValue],ud_yn_unknown[lookupKey],"ERROR"),""), "")</f>
        <v/>
      </c>
      <c r="BH76" s="3" t="str">
        <f>IF($A76="ADD",IF(NOT(ISBLANK(BG76)),_xlfn.XLOOKUP(BG76,ud_bed_substrate[lookupValue],ud_bed_substrate[lookupKey],"ERROR"),""), "")</f>
        <v/>
      </c>
      <c r="BJ76" s="3" t="str">
        <f>IF($A76="ADD",IF(NOT(ISBLANK(BI76)),_xlfn.XLOOKUP(BI76,ud_yn_unknown[lookupValue],ud_yn_unknown[lookupKey],"ERROR"),""), "")</f>
        <v/>
      </c>
      <c r="BL76" s="3" t="str">
        <f>IF($A76="ADD",IF(NOT(ISBLANK(BK76)),_xlfn.XLOOKUP(BK76,ud_yn_unknown[lookupValue],ud_yn_unknown[lookupKey],"ERROR"),""), "")</f>
        <v/>
      </c>
      <c r="BN76" s="3" t="str">
        <f>IF($A76="ADD",IF(NOT(ISBLANK(BM76)),_xlfn.XLOOKUP(BM76,ud_culvert_slope[lookupValue],ud_culvert_slope[lookupKey],"ERROR"),""), "")</f>
        <v/>
      </c>
      <c r="BP76" s="3" t="str">
        <f>IF($A76="ADD",IF(NOT(ISBLANK(BO76)),_xlfn.XLOOKUP(BO76,ud_culvert_alignment[lookupValue],ud_culvert_alignment[lookupKey],"ERROR"),""), "")</f>
        <v/>
      </c>
      <c r="BQ76" s="8"/>
      <c r="BS76" s="3" t="str">
        <f>IF($A76="ADD",IF(NOT(ISBLANK(BR76)),_xlfn.XLOOKUP(BR76,ud_carried_function[lookupValue],ud_carried_function[lookupKey],"ERROR"),""), "")</f>
        <v/>
      </c>
      <c r="BT76" s="4"/>
      <c r="BV76" s="3" t="str">
        <f>IF($A76="ADD",IF(NOT(ISBLANK(BU76)),_xlfn.XLOOKUP(BU76,ud_design_loading[lookupValue],ud_design_loading[lookupKey],"ERROR"),""), "")</f>
        <v/>
      </c>
      <c r="BW76" s="4"/>
      <c r="BX76" s="4"/>
      <c r="BY76" s="4"/>
      <c r="CA76" s="3" t="str">
        <f>IF($A76="ADD",IF(NOT(ISBLANK(BZ76)),_xlfn.XLOOKUP(BZ76,maint_type[lookupValue],maint_type[lookupKey],"ERROR"),""), "")</f>
        <v/>
      </c>
      <c r="CD76" s="3" t="str">
        <f>IF($A76="ADD",IF(NOT(ISBLANK(CC76)),_xlfn.XLOOKUP(CC76,ud_access_method[lookupValue],ud_access_method[lookupKey],"ERROR"),""), "")</f>
        <v/>
      </c>
      <c r="CF76" s="8"/>
      <c r="CG76" s="4" t="str">
        <f t="shared" ca="1" si="14"/>
        <v/>
      </c>
      <c r="CH76" s="4"/>
      <c r="CI76" s="3" t="str">
        <f t="shared" si="15"/>
        <v/>
      </c>
      <c r="CJ76" s="3" t="str">
        <f>IF($A76="","",IF((AND($A76="ADD",OR(CI76="",CI76="In Use"))),"5",(_xlfn.XLOOKUP(CI76,ud_asset_status[lookupValue],ud_asset_status[lookupKey],""))))</f>
        <v/>
      </c>
      <c r="CL76" s="3" t="str">
        <f>IF($A76="ADD",IF(NOT(ISBLANK(CK76)),_xlfn.XLOOKUP(CK76,ud_replacement_status[lookupValue],ud_replacement_status[lookupKey],"ERROR"),""), "")</f>
        <v/>
      </c>
      <c r="CM76" s="8"/>
      <c r="CO76" s="3" t="str">
        <f>IF($A76="ADD",IF(NOT(ISBLANK(CN76)),_xlfn.XLOOKUP(CN76,ar_replace_reason[lookupValue],ar_replace_reason[lookupKey],"ERROR"),""), "")</f>
        <v/>
      </c>
      <c r="CP76" s="3" t="str">
        <f t="shared" si="16"/>
        <v/>
      </c>
      <c r="CQ76" s="3" t="str">
        <f>IF($A76="","",IF((AND($A76="ADD",OR(CP76="",CP76="Queenstown-Lakes District Council"))),"70",(_xlfn.XLOOKUP(CP76,ud_organisation_owner[lookupValue],ud_organisation_owner[lookupKey],""))))</f>
        <v/>
      </c>
      <c r="CR76" s="3" t="str">
        <f t="shared" si="17"/>
        <v/>
      </c>
      <c r="CS76" s="3" t="str">
        <f>IF($A76="","",IF((AND($A76="ADD",OR(CR76="",CR76="Queenstown-Lakes District Council"))),"70",(_xlfn.XLOOKUP(CR76,ud_organisation_owner[lookupValue],ud_organisation_owner[lookupKey],""))))</f>
        <v/>
      </c>
      <c r="CT76" s="3" t="str">
        <f t="shared" si="18"/>
        <v/>
      </c>
      <c r="CU76" s="3" t="str">
        <f>IF($A76="","",IF((AND($A76="ADD",OR(CT76="",CT76="Local Authority"))),"17",(_xlfn.XLOOKUP(CT76,ud_sub_organisation[lookupValue],ud_sub_organisation[lookupKey],""))))</f>
        <v/>
      </c>
      <c r="CW76" s="3" t="str">
        <f>IF($A76="ADD",IF(NOT(ISBLANK(CV76)),_xlfn.XLOOKUP(CV76,ud_maintenance_organisation[lookupValue],ud_maintenance_organisation[lookupKey],"ERROR"),""), "")</f>
        <v/>
      </c>
      <c r="CX76" s="3" t="str">
        <f t="shared" si="19"/>
        <v/>
      </c>
      <c r="CY76" s="3" t="str">
        <f>IF($A76="","",IF((AND($A76="ADD",OR(CX76="",CX76="Vested Assets"))),"12",(_xlfn.XLOOKUP(CX76,ud_work_category[lookupValue],ud_work_category[lookupKey],""))))</f>
        <v/>
      </c>
      <c r="CZ76" s="7"/>
      <c r="DA76" s="2" t="str">
        <f t="shared" si="20"/>
        <v/>
      </c>
      <c r="DB76" s="2" t="str">
        <f t="shared" si="21"/>
        <v/>
      </c>
      <c r="DC76" s="3" t="str">
        <f t="shared" si="22"/>
        <v/>
      </c>
      <c r="DD76" s="3" t="str">
        <f>IF($A76="","",IF((AND($A76="ADD",OR(DC76="",DC76="Excellent"))),"1",(_xlfn.XLOOKUP(DC76,condition[lookupValue],condition[lookupKey],""))))</f>
        <v/>
      </c>
      <c r="DE76" s="8" t="str">
        <f t="shared" si="23"/>
        <v/>
      </c>
      <c r="DF76" s="9"/>
    </row>
    <row r="77" spans="2:110"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6"/>
      <c r="AS77" s="6"/>
      <c r="AT77" s="6"/>
      <c r="AU77" s="4"/>
      <c r="AV77" s="9"/>
      <c r="AX77" s="3" t="str">
        <f>IF($A77="ADD",IF(NOT(ISBLANK(AW77)),_xlfn.XLOOKUP(AW77,ud_culvert_grate[lookupValue],ud_culvert_grate[lookupKey],"ERROR"),""), "")</f>
        <v/>
      </c>
      <c r="AY77" s="4"/>
      <c r="BA77" s="3" t="str">
        <f>IF($A77="ADD",IF(NOT(ISBLANK(AZ77)),_xlfn.XLOOKUP(AZ77,ud_culvert_grate[lookupValue],ud_culvert_grate[lookupKey],"ERROR"),""), "")</f>
        <v/>
      </c>
      <c r="BD77" s="6"/>
      <c r="BF77" s="3" t="str">
        <f>IF($A77="ADD",IF(NOT(ISBLANK(BE77)),_xlfn.XLOOKUP(BE77,ud_yn_unknown[lookupValue],ud_yn_unknown[lookupKey],"ERROR"),""), "")</f>
        <v/>
      </c>
      <c r="BH77" s="3" t="str">
        <f>IF($A77="ADD",IF(NOT(ISBLANK(BG77)),_xlfn.XLOOKUP(BG77,ud_bed_substrate[lookupValue],ud_bed_substrate[lookupKey],"ERROR"),""), "")</f>
        <v/>
      </c>
      <c r="BJ77" s="3" t="str">
        <f>IF($A77="ADD",IF(NOT(ISBLANK(BI77)),_xlfn.XLOOKUP(BI77,ud_yn_unknown[lookupValue],ud_yn_unknown[lookupKey],"ERROR"),""), "")</f>
        <v/>
      </c>
      <c r="BL77" s="3" t="str">
        <f>IF($A77="ADD",IF(NOT(ISBLANK(BK77)),_xlfn.XLOOKUP(BK77,ud_yn_unknown[lookupValue],ud_yn_unknown[lookupKey],"ERROR"),""), "")</f>
        <v/>
      </c>
      <c r="BN77" s="3" t="str">
        <f>IF($A77="ADD",IF(NOT(ISBLANK(BM77)),_xlfn.XLOOKUP(BM77,ud_culvert_slope[lookupValue],ud_culvert_slope[lookupKey],"ERROR"),""), "")</f>
        <v/>
      </c>
      <c r="BP77" s="3" t="str">
        <f>IF($A77="ADD",IF(NOT(ISBLANK(BO77)),_xlfn.XLOOKUP(BO77,ud_culvert_alignment[lookupValue],ud_culvert_alignment[lookupKey],"ERROR"),""), "")</f>
        <v/>
      </c>
      <c r="BQ77" s="8"/>
      <c r="BS77" s="3" t="str">
        <f>IF($A77="ADD",IF(NOT(ISBLANK(BR77)),_xlfn.XLOOKUP(BR77,ud_carried_function[lookupValue],ud_carried_function[lookupKey],"ERROR"),""), "")</f>
        <v/>
      </c>
      <c r="BT77" s="4"/>
      <c r="BV77" s="3" t="str">
        <f>IF($A77="ADD",IF(NOT(ISBLANK(BU77)),_xlfn.XLOOKUP(BU77,ud_design_loading[lookupValue],ud_design_loading[lookupKey],"ERROR"),""), "")</f>
        <v/>
      </c>
      <c r="BW77" s="4"/>
      <c r="BX77" s="4"/>
      <c r="BY77" s="4"/>
      <c r="CA77" s="3" t="str">
        <f>IF($A77="ADD",IF(NOT(ISBLANK(BZ77)),_xlfn.XLOOKUP(BZ77,maint_type[lookupValue],maint_type[lookupKey],"ERROR"),""), "")</f>
        <v/>
      </c>
      <c r="CD77" s="3" t="str">
        <f>IF($A77="ADD",IF(NOT(ISBLANK(CC77)),_xlfn.XLOOKUP(CC77,ud_access_method[lookupValue],ud_access_method[lookupKey],"ERROR"),""), "")</f>
        <v/>
      </c>
      <c r="CF77" s="8"/>
      <c r="CG77" s="4" t="str">
        <f t="shared" ca="1" si="14"/>
        <v/>
      </c>
      <c r="CH77" s="4"/>
      <c r="CI77" s="3" t="str">
        <f t="shared" si="15"/>
        <v/>
      </c>
      <c r="CJ77" s="3" t="str">
        <f>IF($A77="","",IF((AND($A77="ADD",OR(CI77="",CI77="In Use"))),"5",(_xlfn.XLOOKUP(CI77,ud_asset_status[lookupValue],ud_asset_status[lookupKey],""))))</f>
        <v/>
      </c>
      <c r="CL77" s="3" t="str">
        <f>IF($A77="ADD",IF(NOT(ISBLANK(CK77)),_xlfn.XLOOKUP(CK77,ud_replacement_status[lookupValue],ud_replacement_status[lookupKey],"ERROR"),""), "")</f>
        <v/>
      </c>
      <c r="CM77" s="8"/>
      <c r="CO77" s="3" t="str">
        <f>IF($A77="ADD",IF(NOT(ISBLANK(CN77)),_xlfn.XLOOKUP(CN77,ar_replace_reason[lookupValue],ar_replace_reason[lookupKey],"ERROR"),""), "")</f>
        <v/>
      </c>
      <c r="CP77" s="3" t="str">
        <f t="shared" si="16"/>
        <v/>
      </c>
      <c r="CQ77" s="3" t="str">
        <f>IF($A77="","",IF((AND($A77="ADD",OR(CP77="",CP77="Queenstown-Lakes District Council"))),"70",(_xlfn.XLOOKUP(CP77,ud_organisation_owner[lookupValue],ud_organisation_owner[lookupKey],""))))</f>
        <v/>
      </c>
      <c r="CR77" s="3" t="str">
        <f t="shared" si="17"/>
        <v/>
      </c>
      <c r="CS77" s="3" t="str">
        <f>IF($A77="","",IF((AND($A77="ADD",OR(CR77="",CR77="Queenstown-Lakes District Council"))),"70",(_xlfn.XLOOKUP(CR77,ud_organisation_owner[lookupValue],ud_organisation_owner[lookupKey],""))))</f>
        <v/>
      </c>
      <c r="CT77" s="3" t="str">
        <f t="shared" si="18"/>
        <v/>
      </c>
      <c r="CU77" s="3" t="str">
        <f>IF($A77="","",IF((AND($A77="ADD",OR(CT77="",CT77="Local Authority"))),"17",(_xlfn.XLOOKUP(CT77,ud_sub_organisation[lookupValue],ud_sub_organisation[lookupKey],""))))</f>
        <v/>
      </c>
      <c r="CW77" s="3" t="str">
        <f>IF($A77="ADD",IF(NOT(ISBLANK(CV77)),_xlfn.XLOOKUP(CV77,ud_maintenance_organisation[lookupValue],ud_maintenance_organisation[lookupKey],"ERROR"),""), "")</f>
        <v/>
      </c>
      <c r="CX77" s="3" t="str">
        <f t="shared" si="19"/>
        <v/>
      </c>
      <c r="CY77" s="3" t="str">
        <f>IF($A77="","",IF((AND($A77="ADD",OR(CX77="",CX77="Vested Assets"))),"12",(_xlfn.XLOOKUP(CX77,ud_work_category[lookupValue],ud_work_category[lookupKey],""))))</f>
        <v/>
      </c>
      <c r="CZ77" s="7"/>
      <c r="DA77" s="2" t="str">
        <f t="shared" si="20"/>
        <v/>
      </c>
      <c r="DB77" s="2" t="str">
        <f t="shared" si="21"/>
        <v/>
      </c>
      <c r="DC77" s="3" t="str">
        <f t="shared" si="22"/>
        <v/>
      </c>
      <c r="DD77" s="3" t="str">
        <f>IF($A77="","",IF((AND($A77="ADD",OR(DC77="",DC77="Excellent"))),"1",(_xlfn.XLOOKUP(DC77,condition[lookupValue],condition[lookupKey],""))))</f>
        <v/>
      </c>
      <c r="DE77" s="8" t="str">
        <f t="shared" si="23"/>
        <v/>
      </c>
      <c r="DF77" s="9"/>
    </row>
    <row r="78" spans="2:110"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6"/>
      <c r="AS78" s="6"/>
      <c r="AT78" s="6"/>
      <c r="AU78" s="4"/>
      <c r="AV78" s="9"/>
      <c r="AX78" s="3" t="str">
        <f>IF($A78="ADD",IF(NOT(ISBLANK(AW78)),_xlfn.XLOOKUP(AW78,ud_culvert_grate[lookupValue],ud_culvert_grate[lookupKey],"ERROR"),""), "")</f>
        <v/>
      </c>
      <c r="AY78" s="4"/>
      <c r="BA78" s="3" t="str">
        <f>IF($A78="ADD",IF(NOT(ISBLANK(AZ78)),_xlfn.XLOOKUP(AZ78,ud_culvert_grate[lookupValue],ud_culvert_grate[lookupKey],"ERROR"),""), "")</f>
        <v/>
      </c>
      <c r="BD78" s="6"/>
      <c r="BF78" s="3" t="str">
        <f>IF($A78="ADD",IF(NOT(ISBLANK(BE78)),_xlfn.XLOOKUP(BE78,ud_yn_unknown[lookupValue],ud_yn_unknown[lookupKey],"ERROR"),""), "")</f>
        <v/>
      </c>
      <c r="BH78" s="3" t="str">
        <f>IF($A78="ADD",IF(NOT(ISBLANK(BG78)),_xlfn.XLOOKUP(BG78,ud_bed_substrate[lookupValue],ud_bed_substrate[lookupKey],"ERROR"),""), "")</f>
        <v/>
      </c>
      <c r="BJ78" s="3" t="str">
        <f>IF($A78="ADD",IF(NOT(ISBLANK(BI78)),_xlfn.XLOOKUP(BI78,ud_yn_unknown[lookupValue],ud_yn_unknown[lookupKey],"ERROR"),""), "")</f>
        <v/>
      </c>
      <c r="BL78" s="3" t="str">
        <f>IF($A78="ADD",IF(NOT(ISBLANK(BK78)),_xlfn.XLOOKUP(BK78,ud_yn_unknown[lookupValue],ud_yn_unknown[lookupKey],"ERROR"),""), "")</f>
        <v/>
      </c>
      <c r="BN78" s="3" t="str">
        <f>IF($A78="ADD",IF(NOT(ISBLANK(BM78)),_xlfn.XLOOKUP(BM78,ud_culvert_slope[lookupValue],ud_culvert_slope[lookupKey],"ERROR"),""), "")</f>
        <v/>
      </c>
      <c r="BP78" s="3" t="str">
        <f>IF($A78="ADD",IF(NOT(ISBLANK(BO78)),_xlfn.XLOOKUP(BO78,ud_culvert_alignment[lookupValue],ud_culvert_alignment[lookupKey],"ERROR"),""), "")</f>
        <v/>
      </c>
      <c r="BQ78" s="8"/>
      <c r="BS78" s="3" t="str">
        <f>IF($A78="ADD",IF(NOT(ISBLANK(BR78)),_xlfn.XLOOKUP(BR78,ud_carried_function[lookupValue],ud_carried_function[lookupKey],"ERROR"),""), "")</f>
        <v/>
      </c>
      <c r="BT78" s="4"/>
      <c r="BV78" s="3" t="str">
        <f>IF($A78="ADD",IF(NOT(ISBLANK(BU78)),_xlfn.XLOOKUP(BU78,ud_design_loading[lookupValue],ud_design_loading[lookupKey],"ERROR"),""), "")</f>
        <v/>
      </c>
      <c r="BW78" s="4"/>
      <c r="BX78" s="4"/>
      <c r="BY78" s="4"/>
      <c r="CA78" s="3" t="str">
        <f>IF($A78="ADD",IF(NOT(ISBLANK(BZ78)),_xlfn.XLOOKUP(BZ78,maint_type[lookupValue],maint_type[lookupKey],"ERROR"),""), "")</f>
        <v/>
      </c>
      <c r="CD78" s="3" t="str">
        <f>IF($A78="ADD",IF(NOT(ISBLANK(CC78)),_xlfn.XLOOKUP(CC78,ud_access_method[lookupValue],ud_access_method[lookupKey],"ERROR"),""), "")</f>
        <v/>
      </c>
      <c r="CF78" s="8"/>
      <c r="CG78" s="4" t="str">
        <f t="shared" ca="1" si="14"/>
        <v/>
      </c>
      <c r="CH78" s="4"/>
      <c r="CI78" s="3" t="str">
        <f t="shared" si="15"/>
        <v/>
      </c>
      <c r="CJ78" s="3" t="str">
        <f>IF($A78="","",IF((AND($A78="ADD",OR(CI78="",CI78="In Use"))),"5",(_xlfn.XLOOKUP(CI78,ud_asset_status[lookupValue],ud_asset_status[lookupKey],""))))</f>
        <v/>
      </c>
      <c r="CL78" s="3" t="str">
        <f>IF($A78="ADD",IF(NOT(ISBLANK(CK78)),_xlfn.XLOOKUP(CK78,ud_replacement_status[lookupValue],ud_replacement_status[lookupKey],"ERROR"),""), "")</f>
        <v/>
      </c>
      <c r="CM78" s="8"/>
      <c r="CO78" s="3" t="str">
        <f>IF($A78="ADD",IF(NOT(ISBLANK(CN78)),_xlfn.XLOOKUP(CN78,ar_replace_reason[lookupValue],ar_replace_reason[lookupKey],"ERROR"),""), "")</f>
        <v/>
      </c>
      <c r="CP78" s="3" t="str">
        <f t="shared" si="16"/>
        <v/>
      </c>
      <c r="CQ78" s="3" t="str">
        <f>IF($A78="","",IF((AND($A78="ADD",OR(CP78="",CP78="Queenstown-Lakes District Council"))),"70",(_xlfn.XLOOKUP(CP78,ud_organisation_owner[lookupValue],ud_organisation_owner[lookupKey],""))))</f>
        <v/>
      </c>
      <c r="CR78" s="3" t="str">
        <f t="shared" si="17"/>
        <v/>
      </c>
      <c r="CS78" s="3" t="str">
        <f>IF($A78="","",IF((AND($A78="ADD",OR(CR78="",CR78="Queenstown-Lakes District Council"))),"70",(_xlfn.XLOOKUP(CR78,ud_organisation_owner[lookupValue],ud_organisation_owner[lookupKey],""))))</f>
        <v/>
      </c>
      <c r="CT78" s="3" t="str">
        <f t="shared" si="18"/>
        <v/>
      </c>
      <c r="CU78" s="3" t="str">
        <f>IF($A78="","",IF((AND($A78="ADD",OR(CT78="",CT78="Local Authority"))),"17",(_xlfn.XLOOKUP(CT78,ud_sub_organisation[lookupValue],ud_sub_organisation[lookupKey],""))))</f>
        <v/>
      </c>
      <c r="CW78" s="3" t="str">
        <f>IF($A78="ADD",IF(NOT(ISBLANK(CV78)),_xlfn.XLOOKUP(CV78,ud_maintenance_organisation[lookupValue],ud_maintenance_organisation[lookupKey],"ERROR"),""), "")</f>
        <v/>
      </c>
      <c r="CX78" s="3" t="str">
        <f t="shared" si="19"/>
        <v/>
      </c>
      <c r="CY78" s="3" t="str">
        <f>IF($A78="","",IF((AND($A78="ADD",OR(CX78="",CX78="Vested Assets"))),"12",(_xlfn.XLOOKUP(CX78,ud_work_category[lookupValue],ud_work_category[lookupKey],""))))</f>
        <v/>
      </c>
      <c r="CZ78" s="7"/>
      <c r="DA78" s="2" t="str">
        <f t="shared" si="20"/>
        <v/>
      </c>
      <c r="DB78" s="2" t="str">
        <f t="shared" si="21"/>
        <v/>
      </c>
      <c r="DC78" s="3" t="str">
        <f t="shared" si="22"/>
        <v/>
      </c>
      <c r="DD78" s="3" t="str">
        <f>IF($A78="","",IF((AND($A78="ADD",OR(DC78="",DC78="Excellent"))),"1",(_xlfn.XLOOKUP(DC78,condition[lookupValue],condition[lookupKey],""))))</f>
        <v/>
      </c>
      <c r="DE78" s="8" t="str">
        <f t="shared" si="23"/>
        <v/>
      </c>
      <c r="DF78" s="9"/>
    </row>
    <row r="79" spans="2:110"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6"/>
      <c r="AS79" s="6"/>
      <c r="AT79" s="6"/>
      <c r="AU79" s="4"/>
      <c r="AV79" s="9"/>
      <c r="AX79" s="3" t="str">
        <f>IF($A79="ADD",IF(NOT(ISBLANK(AW79)),_xlfn.XLOOKUP(AW79,ud_culvert_grate[lookupValue],ud_culvert_grate[lookupKey],"ERROR"),""), "")</f>
        <v/>
      </c>
      <c r="AY79" s="4"/>
      <c r="BA79" s="3" t="str">
        <f>IF($A79="ADD",IF(NOT(ISBLANK(AZ79)),_xlfn.XLOOKUP(AZ79,ud_culvert_grate[lookupValue],ud_culvert_grate[lookupKey],"ERROR"),""), "")</f>
        <v/>
      </c>
      <c r="BD79" s="6"/>
      <c r="BF79" s="3" t="str">
        <f>IF($A79="ADD",IF(NOT(ISBLANK(BE79)),_xlfn.XLOOKUP(BE79,ud_yn_unknown[lookupValue],ud_yn_unknown[lookupKey],"ERROR"),""), "")</f>
        <v/>
      </c>
      <c r="BH79" s="3" t="str">
        <f>IF($A79="ADD",IF(NOT(ISBLANK(BG79)),_xlfn.XLOOKUP(BG79,ud_bed_substrate[lookupValue],ud_bed_substrate[lookupKey],"ERROR"),""), "")</f>
        <v/>
      </c>
      <c r="BJ79" s="3" t="str">
        <f>IF($A79="ADD",IF(NOT(ISBLANK(BI79)),_xlfn.XLOOKUP(BI79,ud_yn_unknown[lookupValue],ud_yn_unknown[lookupKey],"ERROR"),""), "")</f>
        <v/>
      </c>
      <c r="BL79" s="3" t="str">
        <f>IF($A79="ADD",IF(NOT(ISBLANK(BK79)),_xlfn.XLOOKUP(BK79,ud_yn_unknown[lookupValue],ud_yn_unknown[lookupKey],"ERROR"),""), "")</f>
        <v/>
      </c>
      <c r="BN79" s="3" t="str">
        <f>IF($A79="ADD",IF(NOT(ISBLANK(BM79)),_xlfn.XLOOKUP(BM79,ud_culvert_slope[lookupValue],ud_culvert_slope[lookupKey],"ERROR"),""), "")</f>
        <v/>
      </c>
      <c r="BP79" s="3" t="str">
        <f>IF($A79="ADD",IF(NOT(ISBLANK(BO79)),_xlfn.XLOOKUP(BO79,ud_culvert_alignment[lookupValue],ud_culvert_alignment[lookupKey],"ERROR"),""), "")</f>
        <v/>
      </c>
      <c r="BQ79" s="8"/>
      <c r="BS79" s="3" t="str">
        <f>IF($A79="ADD",IF(NOT(ISBLANK(BR79)),_xlfn.XLOOKUP(BR79,ud_carried_function[lookupValue],ud_carried_function[lookupKey],"ERROR"),""), "")</f>
        <v/>
      </c>
      <c r="BT79" s="4"/>
      <c r="BV79" s="3" t="str">
        <f>IF($A79="ADD",IF(NOT(ISBLANK(BU79)),_xlfn.XLOOKUP(BU79,ud_design_loading[lookupValue],ud_design_loading[lookupKey],"ERROR"),""), "")</f>
        <v/>
      </c>
      <c r="BW79" s="4"/>
      <c r="BX79" s="4"/>
      <c r="BY79" s="4"/>
      <c r="CA79" s="3" t="str">
        <f>IF($A79="ADD",IF(NOT(ISBLANK(BZ79)),_xlfn.XLOOKUP(BZ79,maint_type[lookupValue],maint_type[lookupKey],"ERROR"),""), "")</f>
        <v/>
      </c>
      <c r="CD79" s="3" t="str">
        <f>IF($A79="ADD",IF(NOT(ISBLANK(CC79)),_xlfn.XLOOKUP(CC79,ud_access_method[lookupValue],ud_access_method[lookupKey],"ERROR"),""), "")</f>
        <v/>
      </c>
      <c r="CF79" s="8"/>
      <c r="CG79" s="4" t="str">
        <f t="shared" ca="1" si="14"/>
        <v/>
      </c>
      <c r="CH79" s="4"/>
      <c r="CI79" s="3" t="str">
        <f t="shared" si="15"/>
        <v/>
      </c>
      <c r="CJ79" s="3" t="str">
        <f>IF($A79="","",IF((AND($A79="ADD",OR(CI79="",CI79="In Use"))),"5",(_xlfn.XLOOKUP(CI79,ud_asset_status[lookupValue],ud_asset_status[lookupKey],""))))</f>
        <v/>
      </c>
      <c r="CL79" s="3" t="str">
        <f>IF($A79="ADD",IF(NOT(ISBLANK(CK79)),_xlfn.XLOOKUP(CK79,ud_replacement_status[lookupValue],ud_replacement_status[lookupKey],"ERROR"),""), "")</f>
        <v/>
      </c>
      <c r="CM79" s="8"/>
      <c r="CO79" s="3" t="str">
        <f>IF($A79="ADD",IF(NOT(ISBLANK(CN79)),_xlfn.XLOOKUP(CN79,ar_replace_reason[lookupValue],ar_replace_reason[lookupKey],"ERROR"),""), "")</f>
        <v/>
      </c>
      <c r="CP79" s="3" t="str">
        <f t="shared" si="16"/>
        <v/>
      </c>
      <c r="CQ79" s="3" t="str">
        <f>IF($A79="","",IF((AND($A79="ADD",OR(CP79="",CP79="Queenstown-Lakes District Council"))),"70",(_xlfn.XLOOKUP(CP79,ud_organisation_owner[lookupValue],ud_organisation_owner[lookupKey],""))))</f>
        <v/>
      </c>
      <c r="CR79" s="3" t="str">
        <f t="shared" si="17"/>
        <v/>
      </c>
      <c r="CS79" s="3" t="str">
        <f>IF($A79="","",IF((AND($A79="ADD",OR(CR79="",CR79="Queenstown-Lakes District Council"))),"70",(_xlfn.XLOOKUP(CR79,ud_organisation_owner[lookupValue],ud_organisation_owner[lookupKey],""))))</f>
        <v/>
      </c>
      <c r="CT79" s="3" t="str">
        <f t="shared" si="18"/>
        <v/>
      </c>
      <c r="CU79" s="3" t="str">
        <f>IF($A79="","",IF((AND($A79="ADD",OR(CT79="",CT79="Local Authority"))),"17",(_xlfn.XLOOKUP(CT79,ud_sub_organisation[lookupValue],ud_sub_organisation[lookupKey],""))))</f>
        <v/>
      </c>
      <c r="CW79" s="3" t="str">
        <f>IF($A79="ADD",IF(NOT(ISBLANK(CV79)),_xlfn.XLOOKUP(CV79,ud_maintenance_organisation[lookupValue],ud_maintenance_organisation[lookupKey],"ERROR"),""), "")</f>
        <v/>
      </c>
      <c r="CX79" s="3" t="str">
        <f t="shared" si="19"/>
        <v/>
      </c>
      <c r="CY79" s="3" t="str">
        <f>IF($A79="","",IF((AND($A79="ADD",OR(CX79="",CX79="Vested Assets"))),"12",(_xlfn.XLOOKUP(CX79,ud_work_category[lookupValue],ud_work_category[lookupKey],""))))</f>
        <v/>
      </c>
      <c r="CZ79" s="7"/>
      <c r="DA79" s="2" t="str">
        <f t="shared" si="20"/>
        <v/>
      </c>
      <c r="DB79" s="2" t="str">
        <f t="shared" si="21"/>
        <v/>
      </c>
      <c r="DC79" s="3" t="str">
        <f t="shared" si="22"/>
        <v/>
      </c>
      <c r="DD79" s="3" t="str">
        <f>IF($A79="","",IF((AND($A79="ADD",OR(DC79="",DC79="Excellent"))),"1",(_xlfn.XLOOKUP(DC79,condition[lookupValue],condition[lookupKey],""))))</f>
        <v/>
      </c>
      <c r="DE79" s="8" t="str">
        <f t="shared" si="23"/>
        <v/>
      </c>
      <c r="DF79" s="9"/>
    </row>
    <row r="80" spans="2:110"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6"/>
      <c r="AS80" s="6"/>
      <c r="AT80" s="6"/>
      <c r="AU80" s="4"/>
      <c r="AV80" s="9"/>
      <c r="AX80" s="3" t="str">
        <f>IF($A80="ADD",IF(NOT(ISBLANK(AW80)),_xlfn.XLOOKUP(AW80,ud_culvert_grate[lookupValue],ud_culvert_grate[lookupKey],"ERROR"),""), "")</f>
        <v/>
      </c>
      <c r="AY80" s="4"/>
      <c r="BA80" s="3" t="str">
        <f>IF($A80="ADD",IF(NOT(ISBLANK(AZ80)),_xlfn.XLOOKUP(AZ80,ud_culvert_grate[lookupValue],ud_culvert_grate[lookupKey],"ERROR"),""), "")</f>
        <v/>
      </c>
      <c r="BD80" s="6"/>
      <c r="BF80" s="3" t="str">
        <f>IF($A80="ADD",IF(NOT(ISBLANK(BE80)),_xlfn.XLOOKUP(BE80,ud_yn_unknown[lookupValue],ud_yn_unknown[lookupKey],"ERROR"),""), "")</f>
        <v/>
      </c>
      <c r="BH80" s="3" t="str">
        <f>IF($A80="ADD",IF(NOT(ISBLANK(BG80)),_xlfn.XLOOKUP(BG80,ud_bed_substrate[lookupValue],ud_bed_substrate[lookupKey],"ERROR"),""), "")</f>
        <v/>
      </c>
      <c r="BJ80" s="3" t="str">
        <f>IF($A80="ADD",IF(NOT(ISBLANK(BI80)),_xlfn.XLOOKUP(BI80,ud_yn_unknown[lookupValue],ud_yn_unknown[lookupKey],"ERROR"),""), "")</f>
        <v/>
      </c>
      <c r="BL80" s="3" t="str">
        <f>IF($A80="ADD",IF(NOT(ISBLANK(BK80)),_xlfn.XLOOKUP(BK80,ud_yn_unknown[lookupValue],ud_yn_unknown[lookupKey],"ERROR"),""), "")</f>
        <v/>
      </c>
      <c r="BN80" s="3" t="str">
        <f>IF($A80="ADD",IF(NOT(ISBLANK(BM80)),_xlfn.XLOOKUP(BM80,ud_culvert_slope[lookupValue],ud_culvert_slope[lookupKey],"ERROR"),""), "")</f>
        <v/>
      </c>
      <c r="BP80" s="3" t="str">
        <f>IF($A80="ADD",IF(NOT(ISBLANK(BO80)),_xlfn.XLOOKUP(BO80,ud_culvert_alignment[lookupValue],ud_culvert_alignment[lookupKey],"ERROR"),""), "")</f>
        <v/>
      </c>
      <c r="BQ80" s="8"/>
      <c r="BS80" s="3" t="str">
        <f>IF($A80="ADD",IF(NOT(ISBLANK(BR80)),_xlfn.XLOOKUP(BR80,ud_carried_function[lookupValue],ud_carried_function[lookupKey],"ERROR"),""), "")</f>
        <v/>
      </c>
      <c r="BT80" s="4"/>
      <c r="BV80" s="3" t="str">
        <f>IF($A80="ADD",IF(NOT(ISBLANK(BU80)),_xlfn.XLOOKUP(BU80,ud_design_loading[lookupValue],ud_design_loading[lookupKey],"ERROR"),""), "")</f>
        <v/>
      </c>
      <c r="BW80" s="4"/>
      <c r="BX80" s="4"/>
      <c r="BY80" s="4"/>
      <c r="CA80" s="3" t="str">
        <f>IF($A80="ADD",IF(NOT(ISBLANK(BZ80)),_xlfn.XLOOKUP(BZ80,maint_type[lookupValue],maint_type[lookupKey],"ERROR"),""), "")</f>
        <v/>
      </c>
      <c r="CD80" s="3" t="str">
        <f>IF($A80="ADD",IF(NOT(ISBLANK(CC80)),_xlfn.XLOOKUP(CC80,ud_access_method[lookupValue],ud_access_method[lookupKey],"ERROR"),""), "")</f>
        <v/>
      </c>
      <c r="CF80" s="8"/>
      <c r="CG80" s="4" t="str">
        <f t="shared" ca="1" si="14"/>
        <v/>
      </c>
      <c r="CH80" s="4"/>
      <c r="CI80" s="3" t="str">
        <f t="shared" si="15"/>
        <v/>
      </c>
      <c r="CJ80" s="3" t="str">
        <f>IF($A80="","",IF((AND($A80="ADD",OR(CI80="",CI80="In Use"))),"5",(_xlfn.XLOOKUP(CI80,ud_asset_status[lookupValue],ud_asset_status[lookupKey],""))))</f>
        <v/>
      </c>
      <c r="CL80" s="3" t="str">
        <f>IF($A80="ADD",IF(NOT(ISBLANK(CK80)),_xlfn.XLOOKUP(CK80,ud_replacement_status[lookupValue],ud_replacement_status[lookupKey],"ERROR"),""), "")</f>
        <v/>
      </c>
      <c r="CM80" s="8"/>
      <c r="CO80" s="3" t="str">
        <f>IF($A80="ADD",IF(NOT(ISBLANK(CN80)),_xlfn.XLOOKUP(CN80,ar_replace_reason[lookupValue],ar_replace_reason[lookupKey],"ERROR"),""), "")</f>
        <v/>
      </c>
      <c r="CP80" s="3" t="str">
        <f t="shared" si="16"/>
        <v/>
      </c>
      <c r="CQ80" s="3" t="str">
        <f>IF($A80="","",IF((AND($A80="ADD",OR(CP80="",CP80="Queenstown-Lakes District Council"))),"70",(_xlfn.XLOOKUP(CP80,ud_organisation_owner[lookupValue],ud_organisation_owner[lookupKey],""))))</f>
        <v/>
      </c>
      <c r="CR80" s="3" t="str">
        <f t="shared" si="17"/>
        <v/>
      </c>
      <c r="CS80" s="3" t="str">
        <f>IF($A80="","",IF((AND($A80="ADD",OR(CR80="",CR80="Queenstown-Lakes District Council"))),"70",(_xlfn.XLOOKUP(CR80,ud_organisation_owner[lookupValue],ud_organisation_owner[lookupKey],""))))</f>
        <v/>
      </c>
      <c r="CT80" s="3" t="str">
        <f t="shared" si="18"/>
        <v/>
      </c>
      <c r="CU80" s="3" t="str">
        <f>IF($A80="","",IF((AND($A80="ADD",OR(CT80="",CT80="Local Authority"))),"17",(_xlfn.XLOOKUP(CT80,ud_sub_organisation[lookupValue],ud_sub_organisation[lookupKey],""))))</f>
        <v/>
      </c>
      <c r="CW80" s="3" t="str">
        <f>IF($A80="ADD",IF(NOT(ISBLANK(CV80)),_xlfn.XLOOKUP(CV80,ud_maintenance_organisation[lookupValue],ud_maintenance_organisation[lookupKey],"ERROR"),""), "")</f>
        <v/>
      </c>
      <c r="CX80" s="3" t="str">
        <f t="shared" si="19"/>
        <v/>
      </c>
      <c r="CY80" s="3" t="str">
        <f>IF($A80="","",IF((AND($A80="ADD",OR(CX80="",CX80="Vested Assets"))),"12",(_xlfn.XLOOKUP(CX80,ud_work_category[lookupValue],ud_work_category[lookupKey],""))))</f>
        <v/>
      </c>
      <c r="CZ80" s="7"/>
      <c r="DA80" s="2" t="str">
        <f t="shared" si="20"/>
        <v/>
      </c>
      <c r="DB80" s="2" t="str">
        <f t="shared" si="21"/>
        <v/>
      </c>
      <c r="DC80" s="3" t="str">
        <f t="shared" si="22"/>
        <v/>
      </c>
      <c r="DD80" s="3" t="str">
        <f>IF($A80="","",IF((AND($A80="ADD",OR(DC80="",DC80="Excellent"))),"1",(_xlfn.XLOOKUP(DC80,condition[lookupValue],condition[lookupKey],""))))</f>
        <v/>
      </c>
      <c r="DE80" s="8" t="str">
        <f t="shared" si="23"/>
        <v/>
      </c>
      <c r="DF80" s="9"/>
    </row>
    <row r="81" spans="2:110"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6"/>
      <c r="AS81" s="6"/>
      <c r="AT81" s="6"/>
      <c r="AU81" s="4"/>
      <c r="AV81" s="9"/>
      <c r="AX81" s="3" t="str">
        <f>IF($A81="ADD",IF(NOT(ISBLANK(AW81)),_xlfn.XLOOKUP(AW81,ud_culvert_grate[lookupValue],ud_culvert_grate[lookupKey],"ERROR"),""), "")</f>
        <v/>
      </c>
      <c r="AY81" s="4"/>
      <c r="BA81" s="3" t="str">
        <f>IF($A81="ADD",IF(NOT(ISBLANK(AZ81)),_xlfn.XLOOKUP(AZ81,ud_culvert_grate[lookupValue],ud_culvert_grate[lookupKey],"ERROR"),""), "")</f>
        <v/>
      </c>
      <c r="BD81" s="6"/>
      <c r="BF81" s="3" t="str">
        <f>IF($A81="ADD",IF(NOT(ISBLANK(BE81)),_xlfn.XLOOKUP(BE81,ud_yn_unknown[lookupValue],ud_yn_unknown[lookupKey],"ERROR"),""), "")</f>
        <v/>
      </c>
      <c r="BH81" s="3" t="str">
        <f>IF($A81="ADD",IF(NOT(ISBLANK(BG81)),_xlfn.XLOOKUP(BG81,ud_bed_substrate[lookupValue],ud_bed_substrate[lookupKey],"ERROR"),""), "")</f>
        <v/>
      </c>
      <c r="BJ81" s="3" t="str">
        <f>IF($A81="ADD",IF(NOT(ISBLANK(BI81)),_xlfn.XLOOKUP(BI81,ud_yn_unknown[lookupValue],ud_yn_unknown[lookupKey],"ERROR"),""), "")</f>
        <v/>
      </c>
      <c r="BL81" s="3" t="str">
        <f>IF($A81="ADD",IF(NOT(ISBLANK(BK81)),_xlfn.XLOOKUP(BK81,ud_yn_unknown[lookupValue],ud_yn_unknown[lookupKey],"ERROR"),""), "")</f>
        <v/>
      </c>
      <c r="BN81" s="3" t="str">
        <f>IF($A81="ADD",IF(NOT(ISBLANK(BM81)),_xlfn.XLOOKUP(BM81,ud_culvert_slope[lookupValue],ud_culvert_slope[lookupKey],"ERROR"),""), "")</f>
        <v/>
      </c>
      <c r="BP81" s="3" t="str">
        <f>IF($A81="ADD",IF(NOT(ISBLANK(BO81)),_xlfn.XLOOKUP(BO81,ud_culvert_alignment[lookupValue],ud_culvert_alignment[lookupKey],"ERROR"),""), "")</f>
        <v/>
      </c>
      <c r="BQ81" s="8"/>
      <c r="BS81" s="3" t="str">
        <f>IF($A81="ADD",IF(NOT(ISBLANK(BR81)),_xlfn.XLOOKUP(BR81,ud_carried_function[lookupValue],ud_carried_function[lookupKey],"ERROR"),""), "")</f>
        <v/>
      </c>
      <c r="BT81" s="4"/>
      <c r="BV81" s="3" t="str">
        <f>IF($A81="ADD",IF(NOT(ISBLANK(BU81)),_xlfn.XLOOKUP(BU81,ud_design_loading[lookupValue],ud_design_loading[lookupKey],"ERROR"),""), "")</f>
        <v/>
      </c>
      <c r="BW81" s="4"/>
      <c r="BX81" s="4"/>
      <c r="BY81" s="4"/>
      <c r="CA81" s="3" t="str">
        <f>IF($A81="ADD",IF(NOT(ISBLANK(BZ81)),_xlfn.XLOOKUP(BZ81,maint_type[lookupValue],maint_type[lookupKey],"ERROR"),""), "")</f>
        <v/>
      </c>
      <c r="CD81" s="3" t="str">
        <f>IF($A81="ADD",IF(NOT(ISBLANK(CC81)),_xlfn.XLOOKUP(CC81,ud_access_method[lookupValue],ud_access_method[lookupKey],"ERROR"),""), "")</f>
        <v/>
      </c>
      <c r="CF81" s="8"/>
      <c r="CG81" s="4" t="str">
        <f t="shared" ca="1" si="14"/>
        <v/>
      </c>
      <c r="CH81" s="4"/>
      <c r="CI81" s="3" t="str">
        <f t="shared" si="15"/>
        <v/>
      </c>
      <c r="CJ81" s="3" t="str">
        <f>IF($A81="","",IF((AND($A81="ADD",OR(CI81="",CI81="In Use"))),"5",(_xlfn.XLOOKUP(CI81,ud_asset_status[lookupValue],ud_asset_status[lookupKey],""))))</f>
        <v/>
      </c>
      <c r="CL81" s="3" t="str">
        <f>IF($A81="ADD",IF(NOT(ISBLANK(CK81)),_xlfn.XLOOKUP(CK81,ud_replacement_status[lookupValue],ud_replacement_status[lookupKey],"ERROR"),""), "")</f>
        <v/>
      </c>
      <c r="CM81" s="8"/>
      <c r="CO81" s="3" t="str">
        <f>IF($A81="ADD",IF(NOT(ISBLANK(CN81)),_xlfn.XLOOKUP(CN81,ar_replace_reason[lookupValue],ar_replace_reason[lookupKey],"ERROR"),""), "")</f>
        <v/>
      </c>
      <c r="CP81" s="3" t="str">
        <f t="shared" si="16"/>
        <v/>
      </c>
      <c r="CQ81" s="3" t="str">
        <f>IF($A81="","",IF((AND($A81="ADD",OR(CP81="",CP81="Queenstown-Lakes District Council"))),"70",(_xlfn.XLOOKUP(CP81,ud_organisation_owner[lookupValue],ud_organisation_owner[lookupKey],""))))</f>
        <v/>
      </c>
      <c r="CR81" s="3" t="str">
        <f t="shared" si="17"/>
        <v/>
      </c>
      <c r="CS81" s="3" t="str">
        <f>IF($A81="","",IF((AND($A81="ADD",OR(CR81="",CR81="Queenstown-Lakes District Council"))),"70",(_xlfn.XLOOKUP(CR81,ud_organisation_owner[lookupValue],ud_organisation_owner[lookupKey],""))))</f>
        <v/>
      </c>
      <c r="CT81" s="3" t="str">
        <f t="shared" si="18"/>
        <v/>
      </c>
      <c r="CU81" s="3" t="str">
        <f>IF($A81="","",IF((AND($A81="ADD",OR(CT81="",CT81="Local Authority"))),"17",(_xlfn.XLOOKUP(CT81,ud_sub_organisation[lookupValue],ud_sub_organisation[lookupKey],""))))</f>
        <v/>
      </c>
      <c r="CW81" s="3" t="str">
        <f>IF($A81="ADD",IF(NOT(ISBLANK(CV81)),_xlfn.XLOOKUP(CV81,ud_maintenance_organisation[lookupValue],ud_maintenance_organisation[lookupKey],"ERROR"),""), "")</f>
        <v/>
      </c>
      <c r="CX81" s="3" t="str">
        <f t="shared" si="19"/>
        <v/>
      </c>
      <c r="CY81" s="3" t="str">
        <f>IF($A81="","",IF((AND($A81="ADD",OR(CX81="",CX81="Vested Assets"))),"12",(_xlfn.XLOOKUP(CX81,ud_work_category[lookupValue],ud_work_category[lookupKey],""))))</f>
        <v/>
      </c>
      <c r="CZ81" s="7"/>
      <c r="DA81" s="2" t="str">
        <f t="shared" si="20"/>
        <v/>
      </c>
      <c r="DB81" s="2" t="str">
        <f t="shared" si="21"/>
        <v/>
      </c>
      <c r="DC81" s="3" t="str">
        <f t="shared" si="22"/>
        <v/>
      </c>
      <c r="DD81" s="3" t="str">
        <f>IF($A81="","",IF((AND($A81="ADD",OR(DC81="",DC81="Excellent"))),"1",(_xlfn.XLOOKUP(DC81,condition[lookupValue],condition[lookupKey],""))))</f>
        <v/>
      </c>
      <c r="DE81" s="8" t="str">
        <f t="shared" si="23"/>
        <v/>
      </c>
      <c r="DF81" s="9"/>
    </row>
    <row r="82" spans="2:110"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6"/>
      <c r="AS82" s="6"/>
      <c r="AT82" s="6"/>
      <c r="AU82" s="4"/>
      <c r="AV82" s="9"/>
      <c r="AX82" s="3" t="str">
        <f>IF($A82="ADD",IF(NOT(ISBLANK(AW82)),_xlfn.XLOOKUP(AW82,ud_culvert_grate[lookupValue],ud_culvert_grate[lookupKey],"ERROR"),""), "")</f>
        <v/>
      </c>
      <c r="AY82" s="4"/>
      <c r="BA82" s="3" t="str">
        <f>IF($A82="ADD",IF(NOT(ISBLANK(AZ82)),_xlfn.XLOOKUP(AZ82,ud_culvert_grate[lookupValue],ud_culvert_grate[lookupKey],"ERROR"),""), "")</f>
        <v/>
      </c>
      <c r="BD82" s="6"/>
      <c r="BF82" s="3" t="str">
        <f>IF($A82="ADD",IF(NOT(ISBLANK(BE82)),_xlfn.XLOOKUP(BE82,ud_yn_unknown[lookupValue],ud_yn_unknown[lookupKey],"ERROR"),""), "")</f>
        <v/>
      </c>
      <c r="BH82" s="3" t="str">
        <f>IF($A82="ADD",IF(NOT(ISBLANK(BG82)),_xlfn.XLOOKUP(BG82,ud_bed_substrate[lookupValue],ud_bed_substrate[lookupKey],"ERROR"),""), "")</f>
        <v/>
      </c>
      <c r="BJ82" s="3" t="str">
        <f>IF($A82="ADD",IF(NOT(ISBLANK(BI82)),_xlfn.XLOOKUP(BI82,ud_yn_unknown[lookupValue],ud_yn_unknown[lookupKey],"ERROR"),""), "")</f>
        <v/>
      </c>
      <c r="BL82" s="3" t="str">
        <f>IF($A82="ADD",IF(NOT(ISBLANK(BK82)),_xlfn.XLOOKUP(BK82,ud_yn_unknown[lookupValue],ud_yn_unknown[lookupKey],"ERROR"),""), "")</f>
        <v/>
      </c>
      <c r="BN82" s="3" t="str">
        <f>IF($A82="ADD",IF(NOT(ISBLANK(BM82)),_xlfn.XLOOKUP(BM82,ud_culvert_slope[lookupValue],ud_culvert_slope[lookupKey],"ERROR"),""), "")</f>
        <v/>
      </c>
      <c r="BP82" s="3" t="str">
        <f>IF($A82="ADD",IF(NOT(ISBLANK(BO82)),_xlfn.XLOOKUP(BO82,ud_culvert_alignment[lookupValue],ud_culvert_alignment[lookupKey],"ERROR"),""), "")</f>
        <v/>
      </c>
      <c r="BQ82" s="8"/>
      <c r="BS82" s="3" t="str">
        <f>IF($A82="ADD",IF(NOT(ISBLANK(BR82)),_xlfn.XLOOKUP(BR82,ud_carried_function[lookupValue],ud_carried_function[lookupKey],"ERROR"),""), "")</f>
        <v/>
      </c>
      <c r="BT82" s="4"/>
      <c r="BV82" s="3" t="str">
        <f>IF($A82="ADD",IF(NOT(ISBLANK(BU82)),_xlfn.XLOOKUP(BU82,ud_design_loading[lookupValue],ud_design_loading[lookupKey],"ERROR"),""), "")</f>
        <v/>
      </c>
      <c r="BW82" s="4"/>
      <c r="BX82" s="4"/>
      <c r="BY82" s="4"/>
      <c r="CA82" s="3" t="str">
        <f>IF($A82="ADD",IF(NOT(ISBLANK(BZ82)),_xlfn.XLOOKUP(BZ82,maint_type[lookupValue],maint_type[lookupKey],"ERROR"),""), "")</f>
        <v/>
      </c>
      <c r="CD82" s="3" t="str">
        <f>IF($A82="ADD",IF(NOT(ISBLANK(CC82)),_xlfn.XLOOKUP(CC82,ud_access_method[lookupValue],ud_access_method[lookupKey],"ERROR"),""), "")</f>
        <v/>
      </c>
      <c r="CF82" s="8"/>
      <c r="CG82" s="4" t="str">
        <f t="shared" ca="1" si="14"/>
        <v/>
      </c>
      <c r="CH82" s="4"/>
      <c r="CI82" s="3" t="str">
        <f t="shared" si="15"/>
        <v/>
      </c>
      <c r="CJ82" s="3" t="str">
        <f>IF($A82="","",IF((AND($A82="ADD",OR(CI82="",CI82="In Use"))),"5",(_xlfn.XLOOKUP(CI82,ud_asset_status[lookupValue],ud_asset_status[lookupKey],""))))</f>
        <v/>
      </c>
      <c r="CL82" s="3" t="str">
        <f>IF($A82="ADD",IF(NOT(ISBLANK(CK82)),_xlfn.XLOOKUP(CK82,ud_replacement_status[lookupValue],ud_replacement_status[lookupKey],"ERROR"),""), "")</f>
        <v/>
      </c>
      <c r="CM82" s="8"/>
      <c r="CO82" s="3" t="str">
        <f>IF($A82="ADD",IF(NOT(ISBLANK(CN82)),_xlfn.XLOOKUP(CN82,ar_replace_reason[lookupValue],ar_replace_reason[lookupKey],"ERROR"),""), "")</f>
        <v/>
      </c>
      <c r="CP82" s="3" t="str">
        <f t="shared" si="16"/>
        <v/>
      </c>
      <c r="CQ82" s="3" t="str">
        <f>IF($A82="","",IF((AND($A82="ADD",OR(CP82="",CP82="Queenstown-Lakes District Council"))),"70",(_xlfn.XLOOKUP(CP82,ud_organisation_owner[lookupValue],ud_organisation_owner[lookupKey],""))))</f>
        <v/>
      </c>
      <c r="CR82" s="3" t="str">
        <f t="shared" si="17"/>
        <v/>
      </c>
      <c r="CS82" s="3" t="str">
        <f>IF($A82="","",IF((AND($A82="ADD",OR(CR82="",CR82="Queenstown-Lakes District Council"))),"70",(_xlfn.XLOOKUP(CR82,ud_organisation_owner[lookupValue],ud_organisation_owner[lookupKey],""))))</f>
        <v/>
      </c>
      <c r="CT82" s="3" t="str">
        <f t="shared" si="18"/>
        <v/>
      </c>
      <c r="CU82" s="3" t="str">
        <f>IF($A82="","",IF((AND($A82="ADD",OR(CT82="",CT82="Local Authority"))),"17",(_xlfn.XLOOKUP(CT82,ud_sub_organisation[lookupValue],ud_sub_organisation[lookupKey],""))))</f>
        <v/>
      </c>
      <c r="CW82" s="3" t="str">
        <f>IF($A82="ADD",IF(NOT(ISBLANK(CV82)),_xlfn.XLOOKUP(CV82,ud_maintenance_organisation[lookupValue],ud_maintenance_organisation[lookupKey],"ERROR"),""), "")</f>
        <v/>
      </c>
      <c r="CX82" s="3" t="str">
        <f t="shared" si="19"/>
        <v/>
      </c>
      <c r="CY82" s="3" t="str">
        <f>IF($A82="","",IF((AND($A82="ADD",OR(CX82="",CX82="Vested Assets"))),"12",(_xlfn.XLOOKUP(CX82,ud_work_category[lookupValue],ud_work_category[lookupKey],""))))</f>
        <v/>
      </c>
      <c r="CZ82" s="7"/>
      <c r="DA82" s="2" t="str">
        <f t="shared" si="20"/>
        <v/>
      </c>
      <c r="DB82" s="2" t="str">
        <f t="shared" si="21"/>
        <v/>
      </c>
      <c r="DC82" s="3" t="str">
        <f t="shared" si="22"/>
        <v/>
      </c>
      <c r="DD82" s="3" t="str">
        <f>IF($A82="","",IF((AND($A82="ADD",OR(DC82="",DC82="Excellent"))),"1",(_xlfn.XLOOKUP(DC82,condition[lookupValue],condition[lookupKey],""))))</f>
        <v/>
      </c>
      <c r="DE82" s="8" t="str">
        <f t="shared" si="23"/>
        <v/>
      </c>
      <c r="DF82" s="9"/>
    </row>
    <row r="83" spans="2:110"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6"/>
      <c r="AS83" s="6"/>
      <c r="AT83" s="6"/>
      <c r="AU83" s="4"/>
      <c r="AV83" s="9"/>
      <c r="AX83" s="3" t="str">
        <f>IF($A83="ADD",IF(NOT(ISBLANK(AW83)),_xlfn.XLOOKUP(AW83,ud_culvert_grate[lookupValue],ud_culvert_grate[lookupKey],"ERROR"),""), "")</f>
        <v/>
      </c>
      <c r="AY83" s="4"/>
      <c r="BA83" s="3" t="str">
        <f>IF($A83="ADD",IF(NOT(ISBLANK(AZ83)),_xlfn.XLOOKUP(AZ83,ud_culvert_grate[lookupValue],ud_culvert_grate[lookupKey],"ERROR"),""), "")</f>
        <v/>
      </c>
      <c r="BD83" s="6"/>
      <c r="BF83" s="3" t="str">
        <f>IF($A83="ADD",IF(NOT(ISBLANK(BE83)),_xlfn.XLOOKUP(BE83,ud_yn_unknown[lookupValue],ud_yn_unknown[lookupKey],"ERROR"),""), "")</f>
        <v/>
      </c>
      <c r="BH83" s="3" t="str">
        <f>IF($A83="ADD",IF(NOT(ISBLANK(BG83)),_xlfn.XLOOKUP(BG83,ud_bed_substrate[lookupValue],ud_bed_substrate[lookupKey],"ERROR"),""), "")</f>
        <v/>
      </c>
      <c r="BJ83" s="3" t="str">
        <f>IF($A83="ADD",IF(NOT(ISBLANK(BI83)),_xlfn.XLOOKUP(BI83,ud_yn_unknown[lookupValue],ud_yn_unknown[lookupKey],"ERROR"),""), "")</f>
        <v/>
      </c>
      <c r="BL83" s="3" t="str">
        <f>IF($A83="ADD",IF(NOT(ISBLANK(BK83)),_xlfn.XLOOKUP(BK83,ud_yn_unknown[lookupValue],ud_yn_unknown[lookupKey],"ERROR"),""), "")</f>
        <v/>
      </c>
      <c r="BN83" s="3" t="str">
        <f>IF($A83="ADD",IF(NOT(ISBLANK(BM83)),_xlfn.XLOOKUP(BM83,ud_culvert_slope[lookupValue],ud_culvert_slope[lookupKey],"ERROR"),""), "")</f>
        <v/>
      </c>
      <c r="BP83" s="3" t="str">
        <f>IF($A83="ADD",IF(NOT(ISBLANK(BO83)),_xlfn.XLOOKUP(BO83,ud_culvert_alignment[lookupValue],ud_culvert_alignment[lookupKey],"ERROR"),""), "")</f>
        <v/>
      </c>
      <c r="BQ83" s="8"/>
      <c r="BS83" s="3" t="str">
        <f>IF($A83="ADD",IF(NOT(ISBLANK(BR83)),_xlfn.XLOOKUP(BR83,ud_carried_function[lookupValue],ud_carried_function[lookupKey],"ERROR"),""), "")</f>
        <v/>
      </c>
      <c r="BT83" s="4"/>
      <c r="BV83" s="3" t="str">
        <f>IF($A83="ADD",IF(NOT(ISBLANK(BU83)),_xlfn.XLOOKUP(BU83,ud_design_loading[lookupValue],ud_design_loading[lookupKey],"ERROR"),""), "")</f>
        <v/>
      </c>
      <c r="BW83" s="4"/>
      <c r="BX83" s="4"/>
      <c r="BY83" s="4"/>
      <c r="CA83" s="3" t="str">
        <f>IF($A83="ADD",IF(NOT(ISBLANK(BZ83)),_xlfn.XLOOKUP(BZ83,maint_type[lookupValue],maint_type[lookupKey],"ERROR"),""), "")</f>
        <v/>
      </c>
      <c r="CD83" s="3" t="str">
        <f>IF($A83="ADD",IF(NOT(ISBLANK(CC83)),_xlfn.XLOOKUP(CC83,ud_access_method[lookupValue],ud_access_method[lookupKey],"ERROR"),""), "")</f>
        <v/>
      </c>
      <c r="CF83" s="8"/>
      <c r="CG83" s="4" t="str">
        <f t="shared" ca="1" si="14"/>
        <v/>
      </c>
      <c r="CH83" s="4"/>
      <c r="CI83" s="3" t="str">
        <f t="shared" si="15"/>
        <v/>
      </c>
      <c r="CJ83" s="3" t="str">
        <f>IF($A83="","",IF((AND($A83="ADD",OR(CI83="",CI83="In Use"))),"5",(_xlfn.XLOOKUP(CI83,ud_asset_status[lookupValue],ud_asset_status[lookupKey],""))))</f>
        <v/>
      </c>
      <c r="CL83" s="3" t="str">
        <f>IF($A83="ADD",IF(NOT(ISBLANK(CK83)),_xlfn.XLOOKUP(CK83,ud_replacement_status[lookupValue],ud_replacement_status[lookupKey],"ERROR"),""), "")</f>
        <v/>
      </c>
      <c r="CM83" s="8"/>
      <c r="CO83" s="3" t="str">
        <f>IF($A83="ADD",IF(NOT(ISBLANK(CN83)),_xlfn.XLOOKUP(CN83,ar_replace_reason[lookupValue],ar_replace_reason[lookupKey],"ERROR"),""), "")</f>
        <v/>
      </c>
      <c r="CP83" s="3" t="str">
        <f t="shared" si="16"/>
        <v/>
      </c>
      <c r="CQ83" s="3" t="str">
        <f>IF($A83="","",IF((AND($A83="ADD",OR(CP83="",CP83="Queenstown-Lakes District Council"))),"70",(_xlfn.XLOOKUP(CP83,ud_organisation_owner[lookupValue],ud_organisation_owner[lookupKey],""))))</f>
        <v/>
      </c>
      <c r="CR83" s="3" t="str">
        <f t="shared" si="17"/>
        <v/>
      </c>
      <c r="CS83" s="3" t="str">
        <f>IF($A83="","",IF((AND($A83="ADD",OR(CR83="",CR83="Queenstown-Lakes District Council"))),"70",(_xlfn.XLOOKUP(CR83,ud_organisation_owner[lookupValue],ud_organisation_owner[lookupKey],""))))</f>
        <v/>
      </c>
      <c r="CT83" s="3" t="str">
        <f t="shared" si="18"/>
        <v/>
      </c>
      <c r="CU83" s="3" t="str">
        <f>IF($A83="","",IF((AND($A83="ADD",OR(CT83="",CT83="Local Authority"))),"17",(_xlfn.XLOOKUP(CT83,ud_sub_organisation[lookupValue],ud_sub_organisation[lookupKey],""))))</f>
        <v/>
      </c>
      <c r="CW83" s="3" t="str">
        <f>IF($A83="ADD",IF(NOT(ISBLANK(CV83)),_xlfn.XLOOKUP(CV83,ud_maintenance_organisation[lookupValue],ud_maintenance_organisation[lookupKey],"ERROR"),""), "")</f>
        <v/>
      </c>
      <c r="CX83" s="3" t="str">
        <f t="shared" si="19"/>
        <v/>
      </c>
      <c r="CY83" s="3" t="str">
        <f>IF($A83="","",IF((AND($A83="ADD",OR(CX83="",CX83="Vested Assets"))),"12",(_xlfn.XLOOKUP(CX83,ud_work_category[lookupValue],ud_work_category[lookupKey],""))))</f>
        <v/>
      </c>
      <c r="CZ83" s="7"/>
      <c r="DA83" s="2" t="str">
        <f t="shared" si="20"/>
        <v/>
      </c>
      <c r="DB83" s="2" t="str">
        <f t="shared" si="21"/>
        <v/>
      </c>
      <c r="DC83" s="3" t="str">
        <f t="shared" si="22"/>
        <v/>
      </c>
      <c r="DD83" s="3" t="str">
        <f>IF($A83="","",IF((AND($A83="ADD",OR(DC83="",DC83="Excellent"))),"1",(_xlfn.XLOOKUP(DC83,condition[lookupValue],condition[lookupKey],""))))</f>
        <v/>
      </c>
      <c r="DE83" s="8" t="str">
        <f t="shared" si="23"/>
        <v/>
      </c>
      <c r="DF83" s="9"/>
    </row>
    <row r="84" spans="2:110"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6"/>
      <c r="AS84" s="6"/>
      <c r="AT84" s="6"/>
      <c r="AU84" s="4"/>
      <c r="AV84" s="9"/>
      <c r="AX84" s="3" t="str">
        <f>IF($A84="ADD",IF(NOT(ISBLANK(AW84)),_xlfn.XLOOKUP(AW84,ud_culvert_grate[lookupValue],ud_culvert_grate[lookupKey],"ERROR"),""), "")</f>
        <v/>
      </c>
      <c r="AY84" s="4"/>
      <c r="BA84" s="3" t="str">
        <f>IF($A84="ADD",IF(NOT(ISBLANK(AZ84)),_xlfn.XLOOKUP(AZ84,ud_culvert_grate[lookupValue],ud_culvert_grate[lookupKey],"ERROR"),""), "")</f>
        <v/>
      </c>
      <c r="BD84" s="6"/>
      <c r="BF84" s="3" t="str">
        <f>IF($A84="ADD",IF(NOT(ISBLANK(BE84)),_xlfn.XLOOKUP(BE84,ud_yn_unknown[lookupValue],ud_yn_unknown[lookupKey],"ERROR"),""), "")</f>
        <v/>
      </c>
      <c r="BH84" s="3" t="str">
        <f>IF($A84="ADD",IF(NOT(ISBLANK(BG84)),_xlfn.XLOOKUP(BG84,ud_bed_substrate[lookupValue],ud_bed_substrate[lookupKey],"ERROR"),""), "")</f>
        <v/>
      </c>
      <c r="BJ84" s="3" t="str">
        <f>IF($A84="ADD",IF(NOT(ISBLANK(BI84)),_xlfn.XLOOKUP(BI84,ud_yn_unknown[lookupValue],ud_yn_unknown[lookupKey],"ERROR"),""), "")</f>
        <v/>
      </c>
      <c r="BL84" s="3" t="str">
        <f>IF($A84="ADD",IF(NOT(ISBLANK(BK84)),_xlfn.XLOOKUP(BK84,ud_yn_unknown[lookupValue],ud_yn_unknown[lookupKey],"ERROR"),""), "")</f>
        <v/>
      </c>
      <c r="BN84" s="3" t="str">
        <f>IF($A84="ADD",IF(NOT(ISBLANK(BM84)),_xlfn.XLOOKUP(BM84,ud_culvert_slope[lookupValue],ud_culvert_slope[lookupKey],"ERROR"),""), "")</f>
        <v/>
      </c>
      <c r="BP84" s="3" t="str">
        <f>IF($A84="ADD",IF(NOT(ISBLANK(BO84)),_xlfn.XLOOKUP(BO84,ud_culvert_alignment[lookupValue],ud_culvert_alignment[lookupKey],"ERROR"),""), "")</f>
        <v/>
      </c>
      <c r="BQ84" s="8"/>
      <c r="BS84" s="3" t="str">
        <f>IF($A84="ADD",IF(NOT(ISBLANK(BR84)),_xlfn.XLOOKUP(BR84,ud_carried_function[lookupValue],ud_carried_function[lookupKey],"ERROR"),""), "")</f>
        <v/>
      </c>
      <c r="BT84" s="4"/>
      <c r="BV84" s="3" t="str">
        <f>IF($A84="ADD",IF(NOT(ISBLANK(BU84)),_xlfn.XLOOKUP(BU84,ud_design_loading[lookupValue],ud_design_loading[lookupKey],"ERROR"),""), "")</f>
        <v/>
      </c>
      <c r="BW84" s="4"/>
      <c r="BX84" s="4"/>
      <c r="BY84" s="4"/>
      <c r="CA84" s="3" t="str">
        <f>IF($A84="ADD",IF(NOT(ISBLANK(BZ84)),_xlfn.XLOOKUP(BZ84,maint_type[lookupValue],maint_type[lookupKey],"ERROR"),""), "")</f>
        <v/>
      </c>
      <c r="CD84" s="3" t="str">
        <f>IF($A84="ADD",IF(NOT(ISBLANK(CC84)),_xlfn.XLOOKUP(CC84,ud_access_method[lookupValue],ud_access_method[lookupKey],"ERROR"),""), "")</f>
        <v/>
      </c>
      <c r="CF84" s="8"/>
      <c r="CG84" s="4" t="str">
        <f t="shared" ca="1" si="14"/>
        <v/>
      </c>
      <c r="CH84" s="4"/>
      <c r="CI84" s="3" t="str">
        <f t="shared" si="15"/>
        <v/>
      </c>
      <c r="CJ84" s="3" t="str">
        <f>IF($A84="","",IF((AND($A84="ADD",OR(CI84="",CI84="In Use"))),"5",(_xlfn.XLOOKUP(CI84,ud_asset_status[lookupValue],ud_asset_status[lookupKey],""))))</f>
        <v/>
      </c>
      <c r="CL84" s="3" t="str">
        <f>IF($A84="ADD",IF(NOT(ISBLANK(CK84)),_xlfn.XLOOKUP(CK84,ud_replacement_status[lookupValue],ud_replacement_status[lookupKey],"ERROR"),""), "")</f>
        <v/>
      </c>
      <c r="CM84" s="8"/>
      <c r="CO84" s="3" t="str">
        <f>IF($A84="ADD",IF(NOT(ISBLANK(CN84)),_xlfn.XLOOKUP(CN84,ar_replace_reason[lookupValue],ar_replace_reason[lookupKey],"ERROR"),""), "")</f>
        <v/>
      </c>
      <c r="CP84" s="3" t="str">
        <f t="shared" si="16"/>
        <v/>
      </c>
      <c r="CQ84" s="3" t="str">
        <f>IF($A84="","",IF((AND($A84="ADD",OR(CP84="",CP84="Queenstown-Lakes District Council"))),"70",(_xlfn.XLOOKUP(CP84,ud_organisation_owner[lookupValue],ud_organisation_owner[lookupKey],""))))</f>
        <v/>
      </c>
      <c r="CR84" s="3" t="str">
        <f t="shared" si="17"/>
        <v/>
      </c>
      <c r="CS84" s="3" t="str">
        <f>IF($A84="","",IF((AND($A84="ADD",OR(CR84="",CR84="Queenstown-Lakes District Council"))),"70",(_xlfn.XLOOKUP(CR84,ud_organisation_owner[lookupValue],ud_organisation_owner[lookupKey],""))))</f>
        <v/>
      </c>
      <c r="CT84" s="3" t="str">
        <f t="shared" si="18"/>
        <v/>
      </c>
      <c r="CU84" s="3" t="str">
        <f>IF($A84="","",IF((AND($A84="ADD",OR(CT84="",CT84="Local Authority"))),"17",(_xlfn.XLOOKUP(CT84,ud_sub_organisation[lookupValue],ud_sub_organisation[lookupKey],""))))</f>
        <v/>
      </c>
      <c r="CW84" s="3" t="str">
        <f>IF($A84="ADD",IF(NOT(ISBLANK(CV84)),_xlfn.XLOOKUP(CV84,ud_maintenance_organisation[lookupValue],ud_maintenance_organisation[lookupKey],"ERROR"),""), "")</f>
        <v/>
      </c>
      <c r="CX84" s="3" t="str">
        <f t="shared" si="19"/>
        <v/>
      </c>
      <c r="CY84" s="3" t="str">
        <f>IF($A84="","",IF((AND($A84="ADD",OR(CX84="",CX84="Vested Assets"))),"12",(_xlfn.XLOOKUP(CX84,ud_work_category[lookupValue],ud_work_category[lookupKey],""))))</f>
        <v/>
      </c>
      <c r="CZ84" s="7"/>
      <c r="DA84" s="2" t="str">
        <f t="shared" si="20"/>
        <v/>
      </c>
      <c r="DB84" s="2" t="str">
        <f t="shared" si="21"/>
        <v/>
      </c>
      <c r="DC84" s="3" t="str">
        <f t="shared" si="22"/>
        <v/>
      </c>
      <c r="DD84" s="3" t="str">
        <f>IF($A84="","",IF((AND($A84="ADD",OR(DC84="",DC84="Excellent"))),"1",(_xlfn.XLOOKUP(DC84,condition[lookupValue],condition[lookupKey],""))))</f>
        <v/>
      </c>
      <c r="DE84" s="8" t="str">
        <f t="shared" si="23"/>
        <v/>
      </c>
      <c r="DF84" s="9"/>
    </row>
    <row r="85" spans="2:110"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6"/>
      <c r="AS85" s="6"/>
      <c r="AT85" s="6"/>
      <c r="AU85" s="4"/>
      <c r="AV85" s="9"/>
      <c r="AX85" s="3" t="str">
        <f>IF($A85="ADD",IF(NOT(ISBLANK(AW85)),_xlfn.XLOOKUP(AW85,ud_culvert_grate[lookupValue],ud_culvert_grate[lookupKey],"ERROR"),""), "")</f>
        <v/>
      </c>
      <c r="AY85" s="4"/>
      <c r="BA85" s="3" t="str">
        <f>IF($A85="ADD",IF(NOT(ISBLANK(AZ85)),_xlfn.XLOOKUP(AZ85,ud_culvert_grate[lookupValue],ud_culvert_grate[lookupKey],"ERROR"),""), "")</f>
        <v/>
      </c>
      <c r="BD85" s="6"/>
      <c r="BF85" s="3" t="str">
        <f>IF($A85="ADD",IF(NOT(ISBLANK(BE85)),_xlfn.XLOOKUP(BE85,ud_yn_unknown[lookupValue],ud_yn_unknown[lookupKey],"ERROR"),""), "")</f>
        <v/>
      </c>
      <c r="BH85" s="3" t="str">
        <f>IF($A85="ADD",IF(NOT(ISBLANK(BG85)),_xlfn.XLOOKUP(BG85,ud_bed_substrate[lookupValue],ud_bed_substrate[lookupKey],"ERROR"),""), "")</f>
        <v/>
      </c>
      <c r="BJ85" s="3" t="str">
        <f>IF($A85="ADD",IF(NOT(ISBLANK(BI85)),_xlfn.XLOOKUP(BI85,ud_yn_unknown[lookupValue],ud_yn_unknown[lookupKey],"ERROR"),""), "")</f>
        <v/>
      </c>
      <c r="BL85" s="3" t="str">
        <f>IF($A85="ADD",IF(NOT(ISBLANK(BK85)),_xlfn.XLOOKUP(BK85,ud_yn_unknown[lookupValue],ud_yn_unknown[lookupKey],"ERROR"),""), "")</f>
        <v/>
      </c>
      <c r="BN85" s="3" t="str">
        <f>IF($A85="ADD",IF(NOT(ISBLANK(BM85)),_xlfn.XLOOKUP(BM85,ud_culvert_slope[lookupValue],ud_culvert_slope[lookupKey],"ERROR"),""), "")</f>
        <v/>
      </c>
      <c r="BP85" s="3" t="str">
        <f>IF($A85="ADD",IF(NOT(ISBLANK(BO85)),_xlfn.XLOOKUP(BO85,ud_culvert_alignment[lookupValue],ud_culvert_alignment[lookupKey],"ERROR"),""), "")</f>
        <v/>
      </c>
      <c r="BQ85" s="8"/>
      <c r="BS85" s="3" t="str">
        <f>IF($A85="ADD",IF(NOT(ISBLANK(BR85)),_xlfn.XLOOKUP(BR85,ud_carried_function[lookupValue],ud_carried_function[lookupKey],"ERROR"),""), "")</f>
        <v/>
      </c>
      <c r="BT85" s="4"/>
      <c r="BV85" s="3" t="str">
        <f>IF($A85="ADD",IF(NOT(ISBLANK(BU85)),_xlfn.XLOOKUP(BU85,ud_design_loading[lookupValue],ud_design_loading[lookupKey],"ERROR"),""), "")</f>
        <v/>
      </c>
      <c r="BW85" s="4"/>
      <c r="BX85" s="4"/>
      <c r="BY85" s="4"/>
      <c r="CA85" s="3" t="str">
        <f>IF($A85="ADD",IF(NOT(ISBLANK(BZ85)),_xlfn.XLOOKUP(BZ85,maint_type[lookupValue],maint_type[lookupKey],"ERROR"),""), "")</f>
        <v/>
      </c>
      <c r="CD85" s="3" t="str">
        <f>IF($A85="ADD",IF(NOT(ISBLANK(CC85)),_xlfn.XLOOKUP(CC85,ud_access_method[lookupValue],ud_access_method[lookupKey],"ERROR"),""), "")</f>
        <v/>
      </c>
      <c r="CF85" s="8"/>
      <c r="CG85" s="4" t="str">
        <f t="shared" ca="1" si="14"/>
        <v/>
      </c>
      <c r="CH85" s="4"/>
      <c r="CI85" s="3" t="str">
        <f t="shared" si="15"/>
        <v/>
      </c>
      <c r="CJ85" s="3" t="str">
        <f>IF($A85="","",IF((AND($A85="ADD",OR(CI85="",CI85="In Use"))),"5",(_xlfn.XLOOKUP(CI85,ud_asset_status[lookupValue],ud_asset_status[lookupKey],""))))</f>
        <v/>
      </c>
      <c r="CL85" s="3" t="str">
        <f>IF($A85="ADD",IF(NOT(ISBLANK(CK85)),_xlfn.XLOOKUP(CK85,ud_replacement_status[lookupValue],ud_replacement_status[lookupKey],"ERROR"),""), "")</f>
        <v/>
      </c>
      <c r="CM85" s="8"/>
      <c r="CO85" s="3" t="str">
        <f>IF($A85="ADD",IF(NOT(ISBLANK(CN85)),_xlfn.XLOOKUP(CN85,ar_replace_reason[lookupValue],ar_replace_reason[lookupKey],"ERROR"),""), "")</f>
        <v/>
      </c>
      <c r="CP85" s="3" t="str">
        <f t="shared" si="16"/>
        <v/>
      </c>
      <c r="CQ85" s="3" t="str">
        <f>IF($A85="","",IF((AND($A85="ADD",OR(CP85="",CP85="Queenstown-Lakes District Council"))),"70",(_xlfn.XLOOKUP(CP85,ud_organisation_owner[lookupValue],ud_organisation_owner[lookupKey],""))))</f>
        <v/>
      </c>
      <c r="CR85" s="3" t="str">
        <f t="shared" si="17"/>
        <v/>
      </c>
      <c r="CS85" s="3" t="str">
        <f>IF($A85="","",IF((AND($A85="ADD",OR(CR85="",CR85="Queenstown-Lakes District Council"))),"70",(_xlfn.XLOOKUP(CR85,ud_organisation_owner[lookupValue],ud_organisation_owner[lookupKey],""))))</f>
        <v/>
      </c>
      <c r="CT85" s="3" t="str">
        <f t="shared" si="18"/>
        <v/>
      </c>
      <c r="CU85" s="3" t="str">
        <f>IF($A85="","",IF((AND($A85="ADD",OR(CT85="",CT85="Local Authority"))),"17",(_xlfn.XLOOKUP(CT85,ud_sub_organisation[lookupValue],ud_sub_organisation[lookupKey],""))))</f>
        <v/>
      </c>
      <c r="CW85" s="3" t="str">
        <f>IF($A85="ADD",IF(NOT(ISBLANK(CV85)),_xlfn.XLOOKUP(CV85,ud_maintenance_organisation[lookupValue],ud_maintenance_organisation[lookupKey],"ERROR"),""), "")</f>
        <v/>
      </c>
      <c r="CX85" s="3" t="str">
        <f t="shared" si="19"/>
        <v/>
      </c>
      <c r="CY85" s="3" t="str">
        <f>IF($A85="","",IF((AND($A85="ADD",OR(CX85="",CX85="Vested Assets"))),"12",(_xlfn.XLOOKUP(CX85,ud_work_category[lookupValue],ud_work_category[lookupKey],""))))</f>
        <v/>
      </c>
      <c r="CZ85" s="7"/>
      <c r="DA85" s="2" t="str">
        <f t="shared" si="20"/>
        <v/>
      </c>
      <c r="DB85" s="2" t="str">
        <f t="shared" si="21"/>
        <v/>
      </c>
      <c r="DC85" s="3" t="str">
        <f t="shared" si="22"/>
        <v/>
      </c>
      <c r="DD85" s="3" t="str">
        <f>IF($A85="","",IF((AND($A85="ADD",OR(DC85="",DC85="Excellent"))),"1",(_xlfn.XLOOKUP(DC85,condition[lookupValue],condition[lookupKey],""))))</f>
        <v/>
      </c>
      <c r="DE85" s="8" t="str">
        <f t="shared" si="23"/>
        <v/>
      </c>
      <c r="DF85" s="9"/>
    </row>
    <row r="86" spans="2:110"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6"/>
      <c r="AS86" s="6"/>
      <c r="AT86" s="6"/>
      <c r="AU86" s="4"/>
      <c r="AV86" s="9"/>
      <c r="AX86" s="3" t="str">
        <f>IF($A86="ADD",IF(NOT(ISBLANK(AW86)),_xlfn.XLOOKUP(AW86,ud_culvert_grate[lookupValue],ud_culvert_grate[lookupKey],"ERROR"),""), "")</f>
        <v/>
      </c>
      <c r="AY86" s="4"/>
      <c r="BA86" s="3" t="str">
        <f>IF($A86="ADD",IF(NOT(ISBLANK(AZ86)),_xlfn.XLOOKUP(AZ86,ud_culvert_grate[lookupValue],ud_culvert_grate[lookupKey],"ERROR"),""), "")</f>
        <v/>
      </c>
      <c r="BD86" s="6"/>
      <c r="BF86" s="3" t="str">
        <f>IF($A86="ADD",IF(NOT(ISBLANK(BE86)),_xlfn.XLOOKUP(BE86,ud_yn_unknown[lookupValue],ud_yn_unknown[lookupKey],"ERROR"),""), "")</f>
        <v/>
      </c>
      <c r="BH86" s="3" t="str">
        <f>IF($A86="ADD",IF(NOT(ISBLANK(BG86)),_xlfn.XLOOKUP(BG86,ud_bed_substrate[lookupValue],ud_bed_substrate[lookupKey],"ERROR"),""), "")</f>
        <v/>
      </c>
      <c r="BJ86" s="3" t="str">
        <f>IF($A86="ADD",IF(NOT(ISBLANK(BI86)),_xlfn.XLOOKUP(BI86,ud_yn_unknown[lookupValue],ud_yn_unknown[lookupKey],"ERROR"),""), "")</f>
        <v/>
      </c>
      <c r="BL86" s="3" t="str">
        <f>IF($A86="ADD",IF(NOT(ISBLANK(BK86)),_xlfn.XLOOKUP(BK86,ud_yn_unknown[lookupValue],ud_yn_unknown[lookupKey],"ERROR"),""), "")</f>
        <v/>
      </c>
      <c r="BN86" s="3" t="str">
        <f>IF($A86="ADD",IF(NOT(ISBLANK(BM86)),_xlfn.XLOOKUP(BM86,ud_culvert_slope[lookupValue],ud_culvert_slope[lookupKey],"ERROR"),""), "")</f>
        <v/>
      </c>
      <c r="BP86" s="3" t="str">
        <f>IF($A86="ADD",IF(NOT(ISBLANK(BO86)),_xlfn.XLOOKUP(BO86,ud_culvert_alignment[lookupValue],ud_culvert_alignment[lookupKey],"ERROR"),""), "")</f>
        <v/>
      </c>
      <c r="BQ86" s="8"/>
      <c r="BS86" s="3" t="str">
        <f>IF($A86="ADD",IF(NOT(ISBLANK(BR86)),_xlfn.XLOOKUP(BR86,ud_carried_function[lookupValue],ud_carried_function[lookupKey],"ERROR"),""), "")</f>
        <v/>
      </c>
      <c r="BT86" s="4"/>
      <c r="BV86" s="3" t="str">
        <f>IF($A86="ADD",IF(NOT(ISBLANK(BU86)),_xlfn.XLOOKUP(BU86,ud_design_loading[lookupValue],ud_design_loading[lookupKey],"ERROR"),""), "")</f>
        <v/>
      </c>
      <c r="BW86" s="4"/>
      <c r="BX86" s="4"/>
      <c r="BY86" s="4"/>
      <c r="CA86" s="3" t="str">
        <f>IF($A86="ADD",IF(NOT(ISBLANK(BZ86)),_xlfn.XLOOKUP(BZ86,maint_type[lookupValue],maint_type[lookupKey],"ERROR"),""), "")</f>
        <v/>
      </c>
      <c r="CD86" s="3" t="str">
        <f>IF($A86="ADD",IF(NOT(ISBLANK(CC86)),_xlfn.XLOOKUP(CC86,ud_access_method[lookupValue],ud_access_method[lookupKey],"ERROR"),""), "")</f>
        <v/>
      </c>
      <c r="CF86" s="8"/>
      <c r="CG86" s="4" t="str">
        <f t="shared" ca="1" si="14"/>
        <v/>
      </c>
      <c r="CH86" s="4"/>
      <c r="CI86" s="3" t="str">
        <f t="shared" si="15"/>
        <v/>
      </c>
      <c r="CJ86" s="3" t="str">
        <f>IF($A86="","",IF((AND($A86="ADD",OR(CI86="",CI86="In Use"))),"5",(_xlfn.XLOOKUP(CI86,ud_asset_status[lookupValue],ud_asset_status[lookupKey],""))))</f>
        <v/>
      </c>
      <c r="CL86" s="3" t="str">
        <f>IF($A86="ADD",IF(NOT(ISBLANK(CK86)),_xlfn.XLOOKUP(CK86,ud_replacement_status[lookupValue],ud_replacement_status[lookupKey],"ERROR"),""), "")</f>
        <v/>
      </c>
      <c r="CM86" s="8"/>
      <c r="CO86" s="3" t="str">
        <f>IF($A86="ADD",IF(NOT(ISBLANK(CN86)),_xlfn.XLOOKUP(CN86,ar_replace_reason[lookupValue],ar_replace_reason[lookupKey],"ERROR"),""), "")</f>
        <v/>
      </c>
      <c r="CP86" s="3" t="str">
        <f t="shared" si="16"/>
        <v/>
      </c>
      <c r="CQ86" s="3" t="str">
        <f>IF($A86="","",IF((AND($A86="ADD",OR(CP86="",CP86="Queenstown-Lakes District Council"))),"70",(_xlfn.XLOOKUP(CP86,ud_organisation_owner[lookupValue],ud_organisation_owner[lookupKey],""))))</f>
        <v/>
      </c>
      <c r="CR86" s="3" t="str">
        <f t="shared" si="17"/>
        <v/>
      </c>
      <c r="CS86" s="3" t="str">
        <f>IF($A86="","",IF((AND($A86="ADD",OR(CR86="",CR86="Queenstown-Lakes District Council"))),"70",(_xlfn.XLOOKUP(CR86,ud_organisation_owner[lookupValue],ud_organisation_owner[lookupKey],""))))</f>
        <v/>
      </c>
      <c r="CT86" s="3" t="str">
        <f t="shared" si="18"/>
        <v/>
      </c>
      <c r="CU86" s="3" t="str">
        <f>IF($A86="","",IF((AND($A86="ADD",OR(CT86="",CT86="Local Authority"))),"17",(_xlfn.XLOOKUP(CT86,ud_sub_organisation[lookupValue],ud_sub_organisation[lookupKey],""))))</f>
        <v/>
      </c>
      <c r="CW86" s="3" t="str">
        <f>IF($A86="ADD",IF(NOT(ISBLANK(CV86)),_xlfn.XLOOKUP(CV86,ud_maintenance_organisation[lookupValue],ud_maintenance_organisation[lookupKey],"ERROR"),""), "")</f>
        <v/>
      </c>
      <c r="CX86" s="3" t="str">
        <f t="shared" si="19"/>
        <v/>
      </c>
      <c r="CY86" s="3" t="str">
        <f>IF($A86="","",IF((AND($A86="ADD",OR(CX86="",CX86="Vested Assets"))),"12",(_xlfn.XLOOKUP(CX86,ud_work_category[lookupValue],ud_work_category[lookupKey],""))))</f>
        <v/>
      </c>
      <c r="CZ86" s="7"/>
      <c r="DA86" s="2" t="str">
        <f t="shared" si="20"/>
        <v/>
      </c>
      <c r="DB86" s="2" t="str">
        <f t="shared" si="21"/>
        <v/>
      </c>
      <c r="DC86" s="3" t="str">
        <f t="shared" si="22"/>
        <v/>
      </c>
      <c r="DD86" s="3" t="str">
        <f>IF($A86="","",IF((AND($A86="ADD",OR(DC86="",DC86="Excellent"))),"1",(_xlfn.XLOOKUP(DC86,condition[lookupValue],condition[lookupKey],""))))</f>
        <v/>
      </c>
      <c r="DE86" s="8" t="str">
        <f t="shared" si="23"/>
        <v/>
      </c>
      <c r="DF86" s="9"/>
    </row>
    <row r="87" spans="2:110"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6"/>
      <c r="AS87" s="6"/>
      <c r="AT87" s="6"/>
      <c r="AU87" s="4"/>
      <c r="AV87" s="9"/>
      <c r="AX87" s="3" t="str">
        <f>IF($A87="ADD",IF(NOT(ISBLANK(AW87)),_xlfn.XLOOKUP(AW87,ud_culvert_grate[lookupValue],ud_culvert_grate[lookupKey],"ERROR"),""), "")</f>
        <v/>
      </c>
      <c r="AY87" s="4"/>
      <c r="BA87" s="3" t="str">
        <f>IF($A87="ADD",IF(NOT(ISBLANK(AZ87)),_xlfn.XLOOKUP(AZ87,ud_culvert_grate[lookupValue],ud_culvert_grate[lookupKey],"ERROR"),""), "")</f>
        <v/>
      </c>
      <c r="BD87" s="6"/>
      <c r="BF87" s="3" t="str">
        <f>IF($A87="ADD",IF(NOT(ISBLANK(BE87)),_xlfn.XLOOKUP(BE87,ud_yn_unknown[lookupValue],ud_yn_unknown[lookupKey],"ERROR"),""), "")</f>
        <v/>
      </c>
      <c r="BH87" s="3" t="str">
        <f>IF($A87="ADD",IF(NOT(ISBLANK(BG87)),_xlfn.XLOOKUP(BG87,ud_bed_substrate[lookupValue],ud_bed_substrate[lookupKey],"ERROR"),""), "")</f>
        <v/>
      </c>
      <c r="BJ87" s="3" t="str">
        <f>IF($A87="ADD",IF(NOT(ISBLANK(BI87)),_xlfn.XLOOKUP(BI87,ud_yn_unknown[lookupValue],ud_yn_unknown[lookupKey],"ERROR"),""), "")</f>
        <v/>
      </c>
      <c r="BL87" s="3" t="str">
        <f>IF($A87="ADD",IF(NOT(ISBLANK(BK87)),_xlfn.XLOOKUP(BK87,ud_yn_unknown[lookupValue],ud_yn_unknown[lookupKey],"ERROR"),""), "")</f>
        <v/>
      </c>
      <c r="BN87" s="3" t="str">
        <f>IF($A87="ADD",IF(NOT(ISBLANK(BM87)),_xlfn.XLOOKUP(BM87,ud_culvert_slope[lookupValue],ud_culvert_slope[lookupKey],"ERROR"),""), "")</f>
        <v/>
      </c>
      <c r="BP87" s="3" t="str">
        <f>IF($A87="ADD",IF(NOT(ISBLANK(BO87)),_xlfn.XLOOKUP(BO87,ud_culvert_alignment[lookupValue],ud_culvert_alignment[lookupKey],"ERROR"),""), "")</f>
        <v/>
      </c>
      <c r="BQ87" s="8"/>
      <c r="BS87" s="3" t="str">
        <f>IF($A87="ADD",IF(NOT(ISBLANK(BR87)),_xlfn.XLOOKUP(BR87,ud_carried_function[lookupValue],ud_carried_function[lookupKey],"ERROR"),""), "")</f>
        <v/>
      </c>
      <c r="BT87" s="4"/>
      <c r="BV87" s="3" t="str">
        <f>IF($A87="ADD",IF(NOT(ISBLANK(BU87)),_xlfn.XLOOKUP(BU87,ud_design_loading[lookupValue],ud_design_loading[lookupKey],"ERROR"),""), "")</f>
        <v/>
      </c>
      <c r="BW87" s="4"/>
      <c r="BX87" s="4"/>
      <c r="BY87" s="4"/>
      <c r="CA87" s="3" t="str">
        <f>IF($A87="ADD",IF(NOT(ISBLANK(BZ87)),_xlfn.XLOOKUP(BZ87,maint_type[lookupValue],maint_type[lookupKey],"ERROR"),""), "")</f>
        <v/>
      </c>
      <c r="CD87" s="3" t="str">
        <f>IF($A87="ADD",IF(NOT(ISBLANK(CC87)),_xlfn.XLOOKUP(CC87,ud_access_method[lookupValue],ud_access_method[lookupKey],"ERROR"),""), "")</f>
        <v/>
      </c>
      <c r="CF87" s="8"/>
      <c r="CG87" s="4" t="str">
        <f t="shared" ca="1" si="14"/>
        <v/>
      </c>
      <c r="CH87" s="4"/>
      <c r="CI87" s="3" t="str">
        <f t="shared" si="15"/>
        <v/>
      </c>
      <c r="CJ87" s="3" t="str">
        <f>IF($A87="","",IF((AND($A87="ADD",OR(CI87="",CI87="In Use"))),"5",(_xlfn.XLOOKUP(CI87,ud_asset_status[lookupValue],ud_asset_status[lookupKey],""))))</f>
        <v/>
      </c>
      <c r="CL87" s="3" t="str">
        <f>IF($A87="ADD",IF(NOT(ISBLANK(CK87)),_xlfn.XLOOKUP(CK87,ud_replacement_status[lookupValue],ud_replacement_status[lookupKey],"ERROR"),""), "")</f>
        <v/>
      </c>
      <c r="CM87" s="8"/>
      <c r="CO87" s="3" t="str">
        <f>IF($A87="ADD",IF(NOT(ISBLANK(CN87)),_xlfn.XLOOKUP(CN87,ar_replace_reason[lookupValue],ar_replace_reason[lookupKey],"ERROR"),""), "")</f>
        <v/>
      </c>
      <c r="CP87" s="3" t="str">
        <f t="shared" si="16"/>
        <v/>
      </c>
      <c r="CQ87" s="3" t="str">
        <f>IF($A87="","",IF((AND($A87="ADD",OR(CP87="",CP87="Queenstown-Lakes District Council"))),"70",(_xlfn.XLOOKUP(CP87,ud_organisation_owner[lookupValue],ud_organisation_owner[lookupKey],""))))</f>
        <v/>
      </c>
      <c r="CR87" s="3" t="str">
        <f t="shared" si="17"/>
        <v/>
      </c>
      <c r="CS87" s="3" t="str">
        <f>IF($A87="","",IF((AND($A87="ADD",OR(CR87="",CR87="Queenstown-Lakes District Council"))),"70",(_xlfn.XLOOKUP(CR87,ud_organisation_owner[lookupValue],ud_organisation_owner[lookupKey],""))))</f>
        <v/>
      </c>
      <c r="CT87" s="3" t="str">
        <f t="shared" si="18"/>
        <v/>
      </c>
      <c r="CU87" s="3" t="str">
        <f>IF($A87="","",IF((AND($A87="ADD",OR(CT87="",CT87="Local Authority"))),"17",(_xlfn.XLOOKUP(CT87,ud_sub_organisation[lookupValue],ud_sub_organisation[lookupKey],""))))</f>
        <v/>
      </c>
      <c r="CW87" s="3" t="str">
        <f>IF($A87="ADD",IF(NOT(ISBLANK(CV87)),_xlfn.XLOOKUP(CV87,ud_maintenance_organisation[lookupValue],ud_maintenance_organisation[lookupKey],"ERROR"),""), "")</f>
        <v/>
      </c>
      <c r="CX87" s="3" t="str">
        <f t="shared" si="19"/>
        <v/>
      </c>
      <c r="CY87" s="3" t="str">
        <f>IF($A87="","",IF((AND($A87="ADD",OR(CX87="",CX87="Vested Assets"))),"12",(_xlfn.XLOOKUP(CX87,ud_work_category[lookupValue],ud_work_category[lookupKey],""))))</f>
        <v/>
      </c>
      <c r="CZ87" s="7"/>
      <c r="DA87" s="2" t="str">
        <f t="shared" si="20"/>
        <v/>
      </c>
      <c r="DB87" s="2" t="str">
        <f t="shared" si="21"/>
        <v/>
      </c>
      <c r="DC87" s="3" t="str">
        <f t="shared" si="22"/>
        <v/>
      </c>
      <c r="DD87" s="3" t="str">
        <f>IF($A87="","",IF((AND($A87="ADD",OR(DC87="",DC87="Excellent"))),"1",(_xlfn.XLOOKUP(DC87,condition[lookupValue],condition[lookupKey],""))))</f>
        <v/>
      </c>
      <c r="DE87" s="8" t="str">
        <f t="shared" si="23"/>
        <v/>
      </c>
      <c r="DF87" s="9"/>
    </row>
    <row r="88" spans="2:110"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6"/>
      <c r="AS88" s="6"/>
      <c r="AT88" s="6"/>
      <c r="AU88" s="4"/>
      <c r="AV88" s="9"/>
      <c r="AX88" s="3" t="str">
        <f>IF($A88="ADD",IF(NOT(ISBLANK(AW88)),_xlfn.XLOOKUP(AW88,ud_culvert_grate[lookupValue],ud_culvert_grate[lookupKey],"ERROR"),""), "")</f>
        <v/>
      </c>
      <c r="AY88" s="4"/>
      <c r="BA88" s="3" t="str">
        <f>IF($A88="ADD",IF(NOT(ISBLANK(AZ88)),_xlfn.XLOOKUP(AZ88,ud_culvert_grate[lookupValue],ud_culvert_grate[lookupKey],"ERROR"),""), "")</f>
        <v/>
      </c>
      <c r="BD88" s="6"/>
      <c r="BF88" s="3" t="str">
        <f>IF($A88="ADD",IF(NOT(ISBLANK(BE88)),_xlfn.XLOOKUP(BE88,ud_yn_unknown[lookupValue],ud_yn_unknown[lookupKey],"ERROR"),""), "")</f>
        <v/>
      </c>
      <c r="BH88" s="3" t="str">
        <f>IF($A88="ADD",IF(NOT(ISBLANK(BG88)),_xlfn.XLOOKUP(BG88,ud_bed_substrate[lookupValue],ud_bed_substrate[lookupKey],"ERROR"),""), "")</f>
        <v/>
      </c>
      <c r="BJ88" s="3" t="str">
        <f>IF($A88="ADD",IF(NOT(ISBLANK(BI88)),_xlfn.XLOOKUP(BI88,ud_yn_unknown[lookupValue],ud_yn_unknown[lookupKey],"ERROR"),""), "")</f>
        <v/>
      </c>
      <c r="BL88" s="3" t="str">
        <f>IF($A88="ADD",IF(NOT(ISBLANK(BK88)),_xlfn.XLOOKUP(BK88,ud_yn_unknown[lookupValue],ud_yn_unknown[lookupKey],"ERROR"),""), "")</f>
        <v/>
      </c>
      <c r="BN88" s="3" t="str">
        <f>IF($A88="ADD",IF(NOT(ISBLANK(BM88)),_xlfn.XLOOKUP(BM88,ud_culvert_slope[lookupValue],ud_culvert_slope[lookupKey],"ERROR"),""), "")</f>
        <v/>
      </c>
      <c r="BP88" s="3" t="str">
        <f>IF($A88="ADD",IF(NOT(ISBLANK(BO88)),_xlfn.XLOOKUP(BO88,ud_culvert_alignment[lookupValue],ud_culvert_alignment[lookupKey],"ERROR"),""), "")</f>
        <v/>
      </c>
      <c r="BQ88" s="8"/>
      <c r="BS88" s="3" t="str">
        <f>IF($A88="ADD",IF(NOT(ISBLANK(BR88)),_xlfn.XLOOKUP(BR88,ud_carried_function[lookupValue],ud_carried_function[lookupKey],"ERROR"),""), "")</f>
        <v/>
      </c>
      <c r="BT88" s="4"/>
      <c r="BV88" s="3" t="str">
        <f>IF($A88="ADD",IF(NOT(ISBLANK(BU88)),_xlfn.XLOOKUP(BU88,ud_design_loading[lookupValue],ud_design_loading[lookupKey],"ERROR"),""), "")</f>
        <v/>
      </c>
      <c r="BW88" s="4"/>
      <c r="BX88" s="4"/>
      <c r="BY88" s="4"/>
      <c r="CA88" s="3" t="str">
        <f>IF($A88="ADD",IF(NOT(ISBLANK(BZ88)),_xlfn.XLOOKUP(BZ88,maint_type[lookupValue],maint_type[lookupKey],"ERROR"),""), "")</f>
        <v/>
      </c>
      <c r="CD88" s="3" t="str">
        <f>IF($A88="ADD",IF(NOT(ISBLANK(CC88)),_xlfn.XLOOKUP(CC88,ud_access_method[lookupValue],ud_access_method[lookupKey],"ERROR"),""), "")</f>
        <v/>
      </c>
      <c r="CF88" s="8"/>
      <c r="CG88" s="4" t="str">
        <f t="shared" ca="1" si="14"/>
        <v/>
      </c>
      <c r="CH88" s="4"/>
      <c r="CI88" s="3" t="str">
        <f t="shared" si="15"/>
        <v/>
      </c>
      <c r="CJ88" s="3" t="str">
        <f>IF($A88="","",IF((AND($A88="ADD",OR(CI88="",CI88="In Use"))),"5",(_xlfn.XLOOKUP(CI88,ud_asset_status[lookupValue],ud_asset_status[lookupKey],""))))</f>
        <v/>
      </c>
      <c r="CL88" s="3" t="str">
        <f>IF($A88="ADD",IF(NOT(ISBLANK(CK88)),_xlfn.XLOOKUP(CK88,ud_replacement_status[lookupValue],ud_replacement_status[lookupKey],"ERROR"),""), "")</f>
        <v/>
      </c>
      <c r="CM88" s="8"/>
      <c r="CO88" s="3" t="str">
        <f>IF($A88="ADD",IF(NOT(ISBLANK(CN88)),_xlfn.XLOOKUP(CN88,ar_replace_reason[lookupValue],ar_replace_reason[lookupKey],"ERROR"),""), "")</f>
        <v/>
      </c>
      <c r="CP88" s="3" t="str">
        <f t="shared" si="16"/>
        <v/>
      </c>
      <c r="CQ88" s="3" t="str">
        <f>IF($A88="","",IF((AND($A88="ADD",OR(CP88="",CP88="Queenstown-Lakes District Council"))),"70",(_xlfn.XLOOKUP(CP88,ud_organisation_owner[lookupValue],ud_organisation_owner[lookupKey],""))))</f>
        <v/>
      </c>
      <c r="CR88" s="3" t="str">
        <f t="shared" si="17"/>
        <v/>
      </c>
      <c r="CS88" s="3" t="str">
        <f>IF($A88="","",IF((AND($A88="ADD",OR(CR88="",CR88="Queenstown-Lakes District Council"))),"70",(_xlfn.XLOOKUP(CR88,ud_organisation_owner[lookupValue],ud_organisation_owner[lookupKey],""))))</f>
        <v/>
      </c>
      <c r="CT88" s="3" t="str">
        <f t="shared" si="18"/>
        <v/>
      </c>
      <c r="CU88" s="3" t="str">
        <f>IF($A88="","",IF((AND($A88="ADD",OR(CT88="",CT88="Local Authority"))),"17",(_xlfn.XLOOKUP(CT88,ud_sub_organisation[lookupValue],ud_sub_organisation[lookupKey],""))))</f>
        <v/>
      </c>
      <c r="CW88" s="3" t="str">
        <f>IF($A88="ADD",IF(NOT(ISBLANK(CV88)),_xlfn.XLOOKUP(CV88,ud_maintenance_organisation[lookupValue],ud_maintenance_organisation[lookupKey],"ERROR"),""), "")</f>
        <v/>
      </c>
      <c r="CX88" s="3" t="str">
        <f t="shared" si="19"/>
        <v/>
      </c>
      <c r="CY88" s="3" t="str">
        <f>IF($A88="","",IF((AND($A88="ADD",OR(CX88="",CX88="Vested Assets"))),"12",(_xlfn.XLOOKUP(CX88,ud_work_category[lookupValue],ud_work_category[lookupKey],""))))</f>
        <v/>
      </c>
      <c r="CZ88" s="7"/>
      <c r="DA88" s="2" t="str">
        <f t="shared" si="20"/>
        <v/>
      </c>
      <c r="DB88" s="2" t="str">
        <f t="shared" si="21"/>
        <v/>
      </c>
      <c r="DC88" s="3" t="str">
        <f t="shared" si="22"/>
        <v/>
      </c>
      <c r="DD88" s="3" t="str">
        <f>IF($A88="","",IF((AND($A88="ADD",OR(DC88="",DC88="Excellent"))),"1",(_xlfn.XLOOKUP(DC88,condition[lookupValue],condition[lookupKey],""))))</f>
        <v/>
      </c>
      <c r="DE88" s="8" t="str">
        <f t="shared" si="23"/>
        <v/>
      </c>
      <c r="DF88" s="9"/>
    </row>
    <row r="89" spans="2:110"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6"/>
      <c r="AS89" s="6"/>
      <c r="AT89" s="6"/>
      <c r="AU89" s="4"/>
      <c r="AV89" s="9"/>
      <c r="AX89" s="3" t="str">
        <f>IF($A89="ADD",IF(NOT(ISBLANK(AW89)),_xlfn.XLOOKUP(AW89,ud_culvert_grate[lookupValue],ud_culvert_grate[lookupKey],"ERROR"),""), "")</f>
        <v/>
      </c>
      <c r="AY89" s="4"/>
      <c r="BA89" s="3" t="str">
        <f>IF($A89="ADD",IF(NOT(ISBLANK(AZ89)),_xlfn.XLOOKUP(AZ89,ud_culvert_grate[lookupValue],ud_culvert_grate[lookupKey],"ERROR"),""), "")</f>
        <v/>
      </c>
      <c r="BD89" s="6"/>
      <c r="BF89" s="3" t="str">
        <f>IF($A89="ADD",IF(NOT(ISBLANK(BE89)),_xlfn.XLOOKUP(BE89,ud_yn_unknown[lookupValue],ud_yn_unknown[lookupKey],"ERROR"),""), "")</f>
        <v/>
      </c>
      <c r="BH89" s="3" t="str">
        <f>IF($A89="ADD",IF(NOT(ISBLANK(BG89)),_xlfn.XLOOKUP(BG89,ud_bed_substrate[lookupValue],ud_bed_substrate[lookupKey],"ERROR"),""), "")</f>
        <v/>
      </c>
      <c r="BJ89" s="3" t="str">
        <f>IF($A89="ADD",IF(NOT(ISBLANK(BI89)),_xlfn.XLOOKUP(BI89,ud_yn_unknown[lookupValue],ud_yn_unknown[lookupKey],"ERROR"),""), "")</f>
        <v/>
      </c>
      <c r="BL89" s="3" t="str">
        <f>IF($A89="ADD",IF(NOT(ISBLANK(BK89)),_xlfn.XLOOKUP(BK89,ud_yn_unknown[lookupValue],ud_yn_unknown[lookupKey],"ERROR"),""), "")</f>
        <v/>
      </c>
      <c r="BN89" s="3" t="str">
        <f>IF($A89="ADD",IF(NOT(ISBLANK(BM89)),_xlfn.XLOOKUP(BM89,ud_culvert_slope[lookupValue],ud_culvert_slope[lookupKey],"ERROR"),""), "")</f>
        <v/>
      </c>
      <c r="BP89" s="3" t="str">
        <f>IF($A89="ADD",IF(NOT(ISBLANK(BO89)),_xlfn.XLOOKUP(BO89,ud_culvert_alignment[lookupValue],ud_culvert_alignment[lookupKey],"ERROR"),""), "")</f>
        <v/>
      </c>
      <c r="BQ89" s="8"/>
      <c r="BS89" s="3" t="str">
        <f>IF($A89="ADD",IF(NOT(ISBLANK(BR89)),_xlfn.XLOOKUP(BR89,ud_carried_function[lookupValue],ud_carried_function[lookupKey],"ERROR"),""), "")</f>
        <v/>
      </c>
      <c r="BT89" s="4"/>
      <c r="BV89" s="3" t="str">
        <f>IF($A89="ADD",IF(NOT(ISBLANK(BU89)),_xlfn.XLOOKUP(BU89,ud_design_loading[lookupValue],ud_design_loading[lookupKey],"ERROR"),""), "")</f>
        <v/>
      </c>
      <c r="BW89" s="4"/>
      <c r="BX89" s="4"/>
      <c r="BY89" s="4"/>
      <c r="CA89" s="3" t="str">
        <f>IF($A89="ADD",IF(NOT(ISBLANK(BZ89)),_xlfn.XLOOKUP(BZ89,maint_type[lookupValue],maint_type[lookupKey],"ERROR"),""), "")</f>
        <v/>
      </c>
      <c r="CD89" s="3" t="str">
        <f>IF($A89="ADD",IF(NOT(ISBLANK(CC89)),_xlfn.XLOOKUP(CC89,ud_access_method[lookupValue],ud_access_method[lookupKey],"ERROR"),""), "")</f>
        <v/>
      </c>
      <c r="CF89" s="8"/>
      <c r="CG89" s="4" t="str">
        <f t="shared" ca="1" si="14"/>
        <v/>
      </c>
      <c r="CH89" s="4"/>
      <c r="CI89" s="3" t="str">
        <f t="shared" si="15"/>
        <v/>
      </c>
      <c r="CJ89" s="3" t="str">
        <f>IF($A89="","",IF((AND($A89="ADD",OR(CI89="",CI89="In Use"))),"5",(_xlfn.XLOOKUP(CI89,ud_asset_status[lookupValue],ud_asset_status[lookupKey],""))))</f>
        <v/>
      </c>
      <c r="CL89" s="3" t="str">
        <f>IF($A89="ADD",IF(NOT(ISBLANK(CK89)),_xlfn.XLOOKUP(CK89,ud_replacement_status[lookupValue],ud_replacement_status[lookupKey],"ERROR"),""), "")</f>
        <v/>
      </c>
      <c r="CM89" s="8"/>
      <c r="CO89" s="3" t="str">
        <f>IF($A89="ADD",IF(NOT(ISBLANK(CN89)),_xlfn.XLOOKUP(CN89,ar_replace_reason[lookupValue],ar_replace_reason[lookupKey],"ERROR"),""), "")</f>
        <v/>
      </c>
      <c r="CP89" s="3" t="str">
        <f t="shared" si="16"/>
        <v/>
      </c>
      <c r="CQ89" s="3" t="str">
        <f>IF($A89="","",IF((AND($A89="ADD",OR(CP89="",CP89="Queenstown-Lakes District Council"))),"70",(_xlfn.XLOOKUP(CP89,ud_organisation_owner[lookupValue],ud_organisation_owner[lookupKey],""))))</f>
        <v/>
      </c>
      <c r="CR89" s="3" t="str">
        <f t="shared" si="17"/>
        <v/>
      </c>
      <c r="CS89" s="3" t="str">
        <f>IF($A89="","",IF((AND($A89="ADD",OR(CR89="",CR89="Queenstown-Lakes District Council"))),"70",(_xlfn.XLOOKUP(CR89,ud_organisation_owner[lookupValue],ud_organisation_owner[lookupKey],""))))</f>
        <v/>
      </c>
      <c r="CT89" s="3" t="str">
        <f t="shared" si="18"/>
        <v/>
      </c>
      <c r="CU89" s="3" t="str">
        <f>IF($A89="","",IF((AND($A89="ADD",OR(CT89="",CT89="Local Authority"))),"17",(_xlfn.XLOOKUP(CT89,ud_sub_organisation[lookupValue],ud_sub_organisation[lookupKey],""))))</f>
        <v/>
      </c>
      <c r="CW89" s="3" t="str">
        <f>IF($A89="ADD",IF(NOT(ISBLANK(CV89)),_xlfn.XLOOKUP(CV89,ud_maintenance_organisation[lookupValue],ud_maintenance_organisation[lookupKey],"ERROR"),""), "")</f>
        <v/>
      </c>
      <c r="CX89" s="3" t="str">
        <f t="shared" si="19"/>
        <v/>
      </c>
      <c r="CY89" s="3" t="str">
        <f>IF($A89="","",IF((AND($A89="ADD",OR(CX89="",CX89="Vested Assets"))),"12",(_xlfn.XLOOKUP(CX89,ud_work_category[lookupValue],ud_work_category[lookupKey],""))))</f>
        <v/>
      </c>
      <c r="CZ89" s="7"/>
      <c r="DA89" s="2" t="str">
        <f t="shared" si="20"/>
        <v/>
      </c>
      <c r="DB89" s="2" t="str">
        <f t="shared" si="21"/>
        <v/>
      </c>
      <c r="DC89" s="3" t="str">
        <f t="shared" si="22"/>
        <v/>
      </c>
      <c r="DD89" s="3" t="str">
        <f>IF($A89="","",IF((AND($A89="ADD",OR(DC89="",DC89="Excellent"))),"1",(_xlfn.XLOOKUP(DC89,condition[lookupValue],condition[lookupKey],""))))</f>
        <v/>
      </c>
      <c r="DE89" s="8" t="str">
        <f t="shared" si="23"/>
        <v/>
      </c>
      <c r="DF89" s="9"/>
    </row>
    <row r="90" spans="2:110"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6"/>
      <c r="AS90" s="6"/>
      <c r="AT90" s="6"/>
      <c r="AU90" s="4"/>
      <c r="AV90" s="9"/>
      <c r="AX90" s="3" t="str">
        <f>IF($A90="ADD",IF(NOT(ISBLANK(AW90)),_xlfn.XLOOKUP(AW90,ud_culvert_grate[lookupValue],ud_culvert_grate[lookupKey],"ERROR"),""), "")</f>
        <v/>
      </c>
      <c r="AY90" s="4"/>
      <c r="BA90" s="3" t="str">
        <f>IF($A90="ADD",IF(NOT(ISBLANK(AZ90)),_xlfn.XLOOKUP(AZ90,ud_culvert_grate[lookupValue],ud_culvert_grate[lookupKey],"ERROR"),""), "")</f>
        <v/>
      </c>
      <c r="BD90" s="6"/>
      <c r="BF90" s="3" t="str">
        <f>IF($A90="ADD",IF(NOT(ISBLANK(BE90)),_xlfn.XLOOKUP(BE90,ud_yn_unknown[lookupValue],ud_yn_unknown[lookupKey],"ERROR"),""), "")</f>
        <v/>
      </c>
      <c r="BH90" s="3" t="str">
        <f>IF($A90="ADD",IF(NOT(ISBLANK(BG90)),_xlfn.XLOOKUP(BG90,ud_bed_substrate[lookupValue],ud_bed_substrate[lookupKey],"ERROR"),""), "")</f>
        <v/>
      </c>
      <c r="BJ90" s="3" t="str">
        <f>IF($A90="ADD",IF(NOT(ISBLANK(BI90)),_xlfn.XLOOKUP(BI90,ud_yn_unknown[lookupValue],ud_yn_unknown[lookupKey],"ERROR"),""), "")</f>
        <v/>
      </c>
      <c r="BL90" s="3" t="str">
        <f>IF($A90="ADD",IF(NOT(ISBLANK(BK90)),_xlfn.XLOOKUP(BK90,ud_yn_unknown[lookupValue],ud_yn_unknown[lookupKey],"ERROR"),""), "")</f>
        <v/>
      </c>
      <c r="BN90" s="3" t="str">
        <f>IF($A90="ADD",IF(NOT(ISBLANK(BM90)),_xlfn.XLOOKUP(BM90,ud_culvert_slope[lookupValue],ud_culvert_slope[lookupKey],"ERROR"),""), "")</f>
        <v/>
      </c>
      <c r="BP90" s="3" t="str">
        <f>IF($A90="ADD",IF(NOT(ISBLANK(BO90)),_xlfn.XLOOKUP(BO90,ud_culvert_alignment[lookupValue],ud_culvert_alignment[lookupKey],"ERROR"),""), "")</f>
        <v/>
      </c>
      <c r="BQ90" s="8"/>
      <c r="BS90" s="3" t="str">
        <f>IF($A90="ADD",IF(NOT(ISBLANK(BR90)),_xlfn.XLOOKUP(BR90,ud_carried_function[lookupValue],ud_carried_function[lookupKey],"ERROR"),""), "")</f>
        <v/>
      </c>
      <c r="BT90" s="4"/>
      <c r="BV90" s="3" t="str">
        <f>IF($A90="ADD",IF(NOT(ISBLANK(BU90)),_xlfn.XLOOKUP(BU90,ud_design_loading[lookupValue],ud_design_loading[lookupKey],"ERROR"),""), "")</f>
        <v/>
      </c>
      <c r="BW90" s="4"/>
      <c r="BX90" s="4"/>
      <c r="BY90" s="4"/>
      <c r="CA90" s="3" t="str">
        <f>IF($A90="ADD",IF(NOT(ISBLANK(BZ90)),_xlfn.XLOOKUP(BZ90,maint_type[lookupValue],maint_type[lookupKey],"ERROR"),""), "")</f>
        <v/>
      </c>
      <c r="CD90" s="3" t="str">
        <f>IF($A90="ADD",IF(NOT(ISBLANK(CC90)),_xlfn.XLOOKUP(CC90,ud_access_method[lookupValue],ud_access_method[lookupKey],"ERROR"),""), "")</f>
        <v/>
      </c>
      <c r="CF90" s="8"/>
      <c r="CG90" s="4" t="str">
        <f t="shared" ca="1" si="14"/>
        <v/>
      </c>
      <c r="CH90" s="4"/>
      <c r="CI90" s="3" t="str">
        <f t="shared" si="15"/>
        <v/>
      </c>
      <c r="CJ90" s="3" t="str">
        <f>IF($A90="","",IF((AND($A90="ADD",OR(CI90="",CI90="In Use"))),"5",(_xlfn.XLOOKUP(CI90,ud_asset_status[lookupValue],ud_asset_status[lookupKey],""))))</f>
        <v/>
      </c>
      <c r="CL90" s="3" t="str">
        <f>IF($A90="ADD",IF(NOT(ISBLANK(CK90)),_xlfn.XLOOKUP(CK90,ud_replacement_status[lookupValue],ud_replacement_status[lookupKey],"ERROR"),""), "")</f>
        <v/>
      </c>
      <c r="CM90" s="8"/>
      <c r="CO90" s="3" t="str">
        <f>IF($A90="ADD",IF(NOT(ISBLANK(CN90)),_xlfn.XLOOKUP(CN90,ar_replace_reason[lookupValue],ar_replace_reason[lookupKey],"ERROR"),""), "")</f>
        <v/>
      </c>
      <c r="CP90" s="3" t="str">
        <f t="shared" si="16"/>
        <v/>
      </c>
      <c r="CQ90" s="3" t="str">
        <f>IF($A90="","",IF((AND($A90="ADD",OR(CP90="",CP90="Queenstown-Lakes District Council"))),"70",(_xlfn.XLOOKUP(CP90,ud_organisation_owner[lookupValue],ud_organisation_owner[lookupKey],""))))</f>
        <v/>
      </c>
      <c r="CR90" s="3" t="str">
        <f t="shared" si="17"/>
        <v/>
      </c>
      <c r="CS90" s="3" t="str">
        <f>IF($A90="","",IF((AND($A90="ADD",OR(CR90="",CR90="Queenstown-Lakes District Council"))),"70",(_xlfn.XLOOKUP(CR90,ud_organisation_owner[lookupValue],ud_organisation_owner[lookupKey],""))))</f>
        <v/>
      </c>
      <c r="CT90" s="3" t="str">
        <f t="shared" si="18"/>
        <v/>
      </c>
      <c r="CU90" s="3" t="str">
        <f>IF($A90="","",IF((AND($A90="ADD",OR(CT90="",CT90="Local Authority"))),"17",(_xlfn.XLOOKUP(CT90,ud_sub_organisation[lookupValue],ud_sub_organisation[lookupKey],""))))</f>
        <v/>
      </c>
      <c r="CW90" s="3" t="str">
        <f>IF($A90="ADD",IF(NOT(ISBLANK(CV90)),_xlfn.XLOOKUP(CV90,ud_maintenance_organisation[lookupValue],ud_maintenance_organisation[lookupKey],"ERROR"),""), "")</f>
        <v/>
      </c>
      <c r="CX90" s="3" t="str">
        <f t="shared" si="19"/>
        <v/>
      </c>
      <c r="CY90" s="3" t="str">
        <f>IF($A90="","",IF((AND($A90="ADD",OR(CX90="",CX90="Vested Assets"))),"12",(_xlfn.XLOOKUP(CX90,ud_work_category[lookupValue],ud_work_category[lookupKey],""))))</f>
        <v/>
      </c>
      <c r="CZ90" s="7"/>
      <c r="DA90" s="2" t="str">
        <f t="shared" si="20"/>
        <v/>
      </c>
      <c r="DB90" s="2" t="str">
        <f t="shared" si="21"/>
        <v/>
      </c>
      <c r="DC90" s="3" t="str">
        <f t="shared" si="22"/>
        <v/>
      </c>
      <c r="DD90" s="3" t="str">
        <f>IF($A90="","",IF((AND($A90="ADD",OR(DC90="",DC90="Excellent"))),"1",(_xlfn.XLOOKUP(DC90,condition[lookupValue],condition[lookupKey],""))))</f>
        <v/>
      </c>
      <c r="DE90" s="8" t="str">
        <f t="shared" si="23"/>
        <v/>
      </c>
      <c r="DF90" s="9"/>
    </row>
    <row r="91" spans="2:110"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6"/>
      <c r="AS91" s="6"/>
      <c r="AT91" s="6"/>
      <c r="AU91" s="4"/>
      <c r="AV91" s="9"/>
      <c r="AX91" s="3" t="str">
        <f>IF($A91="ADD",IF(NOT(ISBLANK(AW91)),_xlfn.XLOOKUP(AW91,ud_culvert_grate[lookupValue],ud_culvert_grate[lookupKey],"ERROR"),""), "")</f>
        <v/>
      </c>
      <c r="AY91" s="4"/>
      <c r="BA91" s="3" t="str">
        <f>IF($A91="ADD",IF(NOT(ISBLANK(AZ91)),_xlfn.XLOOKUP(AZ91,ud_culvert_grate[lookupValue],ud_culvert_grate[lookupKey],"ERROR"),""), "")</f>
        <v/>
      </c>
      <c r="BD91" s="6"/>
      <c r="BF91" s="3" t="str">
        <f>IF($A91="ADD",IF(NOT(ISBLANK(BE91)),_xlfn.XLOOKUP(BE91,ud_yn_unknown[lookupValue],ud_yn_unknown[lookupKey],"ERROR"),""), "")</f>
        <v/>
      </c>
      <c r="BH91" s="3" t="str">
        <f>IF($A91="ADD",IF(NOT(ISBLANK(BG91)),_xlfn.XLOOKUP(BG91,ud_bed_substrate[lookupValue],ud_bed_substrate[lookupKey],"ERROR"),""), "")</f>
        <v/>
      </c>
      <c r="BJ91" s="3" t="str">
        <f>IF($A91="ADD",IF(NOT(ISBLANK(BI91)),_xlfn.XLOOKUP(BI91,ud_yn_unknown[lookupValue],ud_yn_unknown[lookupKey],"ERROR"),""), "")</f>
        <v/>
      </c>
      <c r="BL91" s="3" t="str">
        <f>IF($A91="ADD",IF(NOT(ISBLANK(BK91)),_xlfn.XLOOKUP(BK91,ud_yn_unknown[lookupValue],ud_yn_unknown[lookupKey],"ERROR"),""), "")</f>
        <v/>
      </c>
      <c r="BN91" s="3" t="str">
        <f>IF($A91="ADD",IF(NOT(ISBLANK(BM91)),_xlfn.XLOOKUP(BM91,ud_culvert_slope[lookupValue],ud_culvert_slope[lookupKey],"ERROR"),""), "")</f>
        <v/>
      </c>
      <c r="BP91" s="3" t="str">
        <f>IF($A91="ADD",IF(NOT(ISBLANK(BO91)),_xlfn.XLOOKUP(BO91,ud_culvert_alignment[lookupValue],ud_culvert_alignment[lookupKey],"ERROR"),""), "")</f>
        <v/>
      </c>
      <c r="BQ91" s="8"/>
      <c r="BS91" s="3" t="str">
        <f>IF($A91="ADD",IF(NOT(ISBLANK(BR91)),_xlfn.XLOOKUP(BR91,ud_carried_function[lookupValue],ud_carried_function[lookupKey],"ERROR"),""), "")</f>
        <v/>
      </c>
      <c r="BT91" s="4"/>
      <c r="BV91" s="3" t="str">
        <f>IF($A91="ADD",IF(NOT(ISBLANK(BU91)),_xlfn.XLOOKUP(BU91,ud_design_loading[lookupValue],ud_design_loading[lookupKey],"ERROR"),""), "")</f>
        <v/>
      </c>
      <c r="BW91" s="4"/>
      <c r="BX91" s="4"/>
      <c r="BY91" s="4"/>
      <c r="CA91" s="3" t="str">
        <f>IF($A91="ADD",IF(NOT(ISBLANK(BZ91)),_xlfn.XLOOKUP(BZ91,maint_type[lookupValue],maint_type[lookupKey],"ERROR"),""), "")</f>
        <v/>
      </c>
      <c r="CD91" s="3" t="str">
        <f>IF($A91="ADD",IF(NOT(ISBLANK(CC91)),_xlfn.XLOOKUP(CC91,ud_access_method[lookupValue],ud_access_method[lookupKey],"ERROR"),""), "")</f>
        <v/>
      </c>
      <c r="CF91" s="8"/>
      <c r="CG91" s="4" t="str">
        <f t="shared" ca="1" si="14"/>
        <v/>
      </c>
      <c r="CH91" s="4"/>
      <c r="CI91" s="3" t="str">
        <f t="shared" si="15"/>
        <v/>
      </c>
      <c r="CJ91" s="3" t="str">
        <f>IF($A91="","",IF((AND($A91="ADD",OR(CI91="",CI91="In Use"))),"5",(_xlfn.XLOOKUP(CI91,ud_asset_status[lookupValue],ud_asset_status[lookupKey],""))))</f>
        <v/>
      </c>
      <c r="CL91" s="3" t="str">
        <f>IF($A91="ADD",IF(NOT(ISBLANK(CK91)),_xlfn.XLOOKUP(CK91,ud_replacement_status[lookupValue],ud_replacement_status[lookupKey],"ERROR"),""), "")</f>
        <v/>
      </c>
      <c r="CM91" s="8"/>
      <c r="CO91" s="3" t="str">
        <f>IF($A91="ADD",IF(NOT(ISBLANK(CN91)),_xlfn.XLOOKUP(CN91,ar_replace_reason[lookupValue],ar_replace_reason[lookupKey],"ERROR"),""), "")</f>
        <v/>
      </c>
      <c r="CP91" s="3" t="str">
        <f t="shared" si="16"/>
        <v/>
      </c>
      <c r="CQ91" s="3" t="str">
        <f>IF($A91="","",IF((AND($A91="ADD",OR(CP91="",CP91="Queenstown-Lakes District Council"))),"70",(_xlfn.XLOOKUP(CP91,ud_organisation_owner[lookupValue],ud_organisation_owner[lookupKey],""))))</f>
        <v/>
      </c>
      <c r="CR91" s="3" t="str">
        <f t="shared" si="17"/>
        <v/>
      </c>
      <c r="CS91" s="3" t="str">
        <f>IF($A91="","",IF((AND($A91="ADD",OR(CR91="",CR91="Queenstown-Lakes District Council"))),"70",(_xlfn.XLOOKUP(CR91,ud_organisation_owner[lookupValue],ud_organisation_owner[lookupKey],""))))</f>
        <v/>
      </c>
      <c r="CT91" s="3" t="str">
        <f t="shared" si="18"/>
        <v/>
      </c>
      <c r="CU91" s="3" t="str">
        <f>IF($A91="","",IF((AND($A91="ADD",OR(CT91="",CT91="Local Authority"))),"17",(_xlfn.XLOOKUP(CT91,ud_sub_organisation[lookupValue],ud_sub_organisation[lookupKey],""))))</f>
        <v/>
      </c>
      <c r="CW91" s="3" t="str">
        <f>IF($A91="ADD",IF(NOT(ISBLANK(CV91)),_xlfn.XLOOKUP(CV91,ud_maintenance_organisation[lookupValue],ud_maintenance_organisation[lookupKey],"ERROR"),""), "")</f>
        <v/>
      </c>
      <c r="CX91" s="3" t="str">
        <f t="shared" si="19"/>
        <v/>
      </c>
      <c r="CY91" s="3" t="str">
        <f>IF($A91="","",IF((AND($A91="ADD",OR(CX91="",CX91="Vested Assets"))),"12",(_xlfn.XLOOKUP(CX91,ud_work_category[lookupValue],ud_work_category[lookupKey],""))))</f>
        <v/>
      </c>
      <c r="CZ91" s="7"/>
      <c r="DA91" s="2" t="str">
        <f t="shared" si="20"/>
        <v/>
      </c>
      <c r="DB91" s="2" t="str">
        <f t="shared" si="21"/>
        <v/>
      </c>
      <c r="DC91" s="3" t="str">
        <f t="shared" si="22"/>
        <v/>
      </c>
      <c r="DD91" s="3" t="str">
        <f>IF($A91="","",IF((AND($A91="ADD",OR(DC91="",DC91="Excellent"))),"1",(_xlfn.XLOOKUP(DC91,condition[lookupValue],condition[lookupKey],""))))</f>
        <v/>
      </c>
      <c r="DE91" s="8" t="str">
        <f t="shared" si="23"/>
        <v/>
      </c>
      <c r="DF91" s="9"/>
    </row>
    <row r="92" spans="2:110"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6"/>
      <c r="AS92" s="6"/>
      <c r="AT92" s="6"/>
      <c r="AU92" s="4"/>
      <c r="AV92" s="9"/>
      <c r="AX92" s="3" t="str">
        <f>IF($A92="ADD",IF(NOT(ISBLANK(AW92)),_xlfn.XLOOKUP(AW92,ud_culvert_grate[lookupValue],ud_culvert_grate[lookupKey],"ERROR"),""), "")</f>
        <v/>
      </c>
      <c r="AY92" s="4"/>
      <c r="BA92" s="3" t="str">
        <f>IF($A92="ADD",IF(NOT(ISBLANK(AZ92)),_xlfn.XLOOKUP(AZ92,ud_culvert_grate[lookupValue],ud_culvert_grate[lookupKey],"ERROR"),""), "")</f>
        <v/>
      </c>
      <c r="BD92" s="6"/>
      <c r="BF92" s="3" t="str">
        <f>IF($A92="ADD",IF(NOT(ISBLANK(BE92)),_xlfn.XLOOKUP(BE92,ud_yn_unknown[lookupValue],ud_yn_unknown[lookupKey],"ERROR"),""), "")</f>
        <v/>
      </c>
      <c r="BH92" s="3" t="str">
        <f>IF($A92="ADD",IF(NOT(ISBLANK(BG92)),_xlfn.XLOOKUP(BG92,ud_bed_substrate[lookupValue],ud_bed_substrate[lookupKey],"ERROR"),""), "")</f>
        <v/>
      </c>
      <c r="BJ92" s="3" t="str">
        <f>IF($A92="ADD",IF(NOT(ISBLANK(BI92)),_xlfn.XLOOKUP(BI92,ud_yn_unknown[lookupValue],ud_yn_unknown[lookupKey],"ERROR"),""), "")</f>
        <v/>
      </c>
      <c r="BL92" s="3" t="str">
        <f>IF($A92="ADD",IF(NOT(ISBLANK(BK92)),_xlfn.XLOOKUP(BK92,ud_yn_unknown[lookupValue],ud_yn_unknown[lookupKey],"ERROR"),""), "")</f>
        <v/>
      </c>
      <c r="BN92" s="3" t="str">
        <f>IF($A92="ADD",IF(NOT(ISBLANK(BM92)),_xlfn.XLOOKUP(BM92,ud_culvert_slope[lookupValue],ud_culvert_slope[lookupKey],"ERROR"),""), "")</f>
        <v/>
      </c>
      <c r="BP92" s="3" t="str">
        <f>IF($A92="ADD",IF(NOT(ISBLANK(BO92)),_xlfn.XLOOKUP(BO92,ud_culvert_alignment[lookupValue],ud_culvert_alignment[lookupKey],"ERROR"),""), "")</f>
        <v/>
      </c>
      <c r="BQ92" s="8"/>
      <c r="BS92" s="3" t="str">
        <f>IF($A92="ADD",IF(NOT(ISBLANK(BR92)),_xlfn.XLOOKUP(BR92,ud_carried_function[lookupValue],ud_carried_function[lookupKey],"ERROR"),""), "")</f>
        <v/>
      </c>
      <c r="BT92" s="4"/>
      <c r="BV92" s="3" t="str">
        <f>IF($A92="ADD",IF(NOT(ISBLANK(BU92)),_xlfn.XLOOKUP(BU92,ud_design_loading[lookupValue],ud_design_loading[lookupKey],"ERROR"),""), "")</f>
        <v/>
      </c>
      <c r="BW92" s="4"/>
      <c r="BX92" s="4"/>
      <c r="BY92" s="4"/>
      <c r="CA92" s="3" t="str">
        <f>IF($A92="ADD",IF(NOT(ISBLANK(BZ92)),_xlfn.XLOOKUP(BZ92,maint_type[lookupValue],maint_type[lookupKey],"ERROR"),""), "")</f>
        <v/>
      </c>
      <c r="CD92" s="3" t="str">
        <f>IF($A92="ADD",IF(NOT(ISBLANK(CC92)),_xlfn.XLOOKUP(CC92,ud_access_method[lookupValue],ud_access_method[lookupKey],"ERROR"),""), "")</f>
        <v/>
      </c>
      <c r="CF92" s="8"/>
      <c r="CG92" s="4" t="str">
        <f t="shared" ca="1" si="14"/>
        <v/>
      </c>
      <c r="CH92" s="4"/>
      <c r="CI92" s="3" t="str">
        <f t="shared" si="15"/>
        <v/>
      </c>
      <c r="CJ92" s="3" t="str">
        <f>IF($A92="","",IF((AND($A92="ADD",OR(CI92="",CI92="In Use"))),"5",(_xlfn.XLOOKUP(CI92,ud_asset_status[lookupValue],ud_asset_status[lookupKey],""))))</f>
        <v/>
      </c>
      <c r="CL92" s="3" t="str">
        <f>IF($A92="ADD",IF(NOT(ISBLANK(CK92)),_xlfn.XLOOKUP(CK92,ud_replacement_status[lookupValue],ud_replacement_status[lookupKey],"ERROR"),""), "")</f>
        <v/>
      </c>
      <c r="CM92" s="8"/>
      <c r="CO92" s="3" t="str">
        <f>IF($A92="ADD",IF(NOT(ISBLANK(CN92)),_xlfn.XLOOKUP(CN92,ar_replace_reason[lookupValue],ar_replace_reason[lookupKey],"ERROR"),""), "")</f>
        <v/>
      </c>
      <c r="CP92" s="3" t="str">
        <f t="shared" si="16"/>
        <v/>
      </c>
      <c r="CQ92" s="3" t="str">
        <f>IF($A92="","",IF((AND($A92="ADD",OR(CP92="",CP92="Queenstown-Lakes District Council"))),"70",(_xlfn.XLOOKUP(CP92,ud_organisation_owner[lookupValue],ud_organisation_owner[lookupKey],""))))</f>
        <v/>
      </c>
      <c r="CR92" s="3" t="str">
        <f t="shared" si="17"/>
        <v/>
      </c>
      <c r="CS92" s="3" t="str">
        <f>IF($A92="","",IF((AND($A92="ADD",OR(CR92="",CR92="Queenstown-Lakes District Council"))),"70",(_xlfn.XLOOKUP(CR92,ud_organisation_owner[lookupValue],ud_organisation_owner[lookupKey],""))))</f>
        <v/>
      </c>
      <c r="CT92" s="3" t="str">
        <f t="shared" si="18"/>
        <v/>
      </c>
      <c r="CU92" s="3" t="str">
        <f>IF($A92="","",IF((AND($A92="ADD",OR(CT92="",CT92="Local Authority"))),"17",(_xlfn.XLOOKUP(CT92,ud_sub_organisation[lookupValue],ud_sub_organisation[lookupKey],""))))</f>
        <v/>
      </c>
      <c r="CW92" s="3" t="str">
        <f>IF($A92="ADD",IF(NOT(ISBLANK(CV92)),_xlfn.XLOOKUP(CV92,ud_maintenance_organisation[lookupValue],ud_maintenance_organisation[lookupKey],"ERROR"),""), "")</f>
        <v/>
      </c>
      <c r="CX92" s="3" t="str">
        <f t="shared" si="19"/>
        <v/>
      </c>
      <c r="CY92" s="3" t="str">
        <f>IF($A92="","",IF((AND($A92="ADD",OR(CX92="",CX92="Vested Assets"))),"12",(_xlfn.XLOOKUP(CX92,ud_work_category[lookupValue],ud_work_category[lookupKey],""))))</f>
        <v/>
      </c>
      <c r="CZ92" s="7"/>
      <c r="DA92" s="2" t="str">
        <f t="shared" si="20"/>
        <v/>
      </c>
      <c r="DB92" s="2" t="str">
        <f t="shared" si="21"/>
        <v/>
      </c>
      <c r="DC92" s="3" t="str">
        <f t="shared" si="22"/>
        <v/>
      </c>
      <c r="DD92" s="3" t="str">
        <f>IF($A92="","",IF((AND($A92="ADD",OR(DC92="",DC92="Excellent"))),"1",(_xlfn.XLOOKUP(DC92,condition[lookupValue],condition[lookupKey],""))))</f>
        <v/>
      </c>
      <c r="DE92" s="8" t="str">
        <f t="shared" si="23"/>
        <v/>
      </c>
      <c r="DF92" s="9"/>
    </row>
    <row r="93" spans="2:110"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6"/>
      <c r="AS93" s="6"/>
      <c r="AT93" s="6"/>
      <c r="AU93" s="4"/>
      <c r="AV93" s="9"/>
      <c r="AX93" s="3" t="str">
        <f>IF($A93="ADD",IF(NOT(ISBLANK(AW93)),_xlfn.XLOOKUP(AW93,ud_culvert_grate[lookupValue],ud_culvert_grate[lookupKey],"ERROR"),""), "")</f>
        <v/>
      </c>
      <c r="AY93" s="4"/>
      <c r="BA93" s="3" t="str">
        <f>IF($A93="ADD",IF(NOT(ISBLANK(AZ93)),_xlfn.XLOOKUP(AZ93,ud_culvert_grate[lookupValue],ud_culvert_grate[lookupKey],"ERROR"),""), "")</f>
        <v/>
      </c>
      <c r="BD93" s="6"/>
      <c r="BF93" s="3" t="str">
        <f>IF($A93="ADD",IF(NOT(ISBLANK(BE93)),_xlfn.XLOOKUP(BE93,ud_yn_unknown[lookupValue],ud_yn_unknown[lookupKey],"ERROR"),""), "")</f>
        <v/>
      </c>
      <c r="BH93" s="3" t="str">
        <f>IF($A93="ADD",IF(NOT(ISBLANK(BG93)),_xlfn.XLOOKUP(BG93,ud_bed_substrate[lookupValue],ud_bed_substrate[lookupKey],"ERROR"),""), "")</f>
        <v/>
      </c>
      <c r="BJ93" s="3" t="str">
        <f>IF($A93="ADD",IF(NOT(ISBLANK(BI93)),_xlfn.XLOOKUP(BI93,ud_yn_unknown[lookupValue],ud_yn_unknown[lookupKey],"ERROR"),""), "")</f>
        <v/>
      </c>
      <c r="BL93" s="3" t="str">
        <f>IF($A93="ADD",IF(NOT(ISBLANK(BK93)),_xlfn.XLOOKUP(BK93,ud_yn_unknown[lookupValue],ud_yn_unknown[lookupKey],"ERROR"),""), "")</f>
        <v/>
      </c>
      <c r="BN93" s="3" t="str">
        <f>IF($A93="ADD",IF(NOT(ISBLANK(BM93)),_xlfn.XLOOKUP(BM93,ud_culvert_slope[lookupValue],ud_culvert_slope[lookupKey],"ERROR"),""), "")</f>
        <v/>
      </c>
      <c r="BP93" s="3" t="str">
        <f>IF($A93="ADD",IF(NOT(ISBLANK(BO93)),_xlfn.XLOOKUP(BO93,ud_culvert_alignment[lookupValue],ud_culvert_alignment[lookupKey],"ERROR"),""), "")</f>
        <v/>
      </c>
      <c r="BQ93" s="8"/>
      <c r="BS93" s="3" t="str">
        <f>IF($A93="ADD",IF(NOT(ISBLANK(BR93)),_xlfn.XLOOKUP(BR93,ud_carried_function[lookupValue],ud_carried_function[lookupKey],"ERROR"),""), "")</f>
        <v/>
      </c>
      <c r="BT93" s="4"/>
      <c r="BV93" s="3" t="str">
        <f>IF($A93="ADD",IF(NOT(ISBLANK(BU93)),_xlfn.XLOOKUP(BU93,ud_design_loading[lookupValue],ud_design_loading[lookupKey],"ERROR"),""), "")</f>
        <v/>
      </c>
      <c r="BW93" s="4"/>
      <c r="BX93" s="4"/>
      <c r="BY93" s="4"/>
      <c r="CA93" s="3" t="str">
        <f>IF($A93="ADD",IF(NOT(ISBLANK(BZ93)),_xlfn.XLOOKUP(BZ93,maint_type[lookupValue],maint_type[lookupKey],"ERROR"),""), "")</f>
        <v/>
      </c>
      <c r="CD93" s="3" t="str">
        <f>IF($A93="ADD",IF(NOT(ISBLANK(CC93)),_xlfn.XLOOKUP(CC93,ud_access_method[lookupValue],ud_access_method[lookupKey],"ERROR"),""), "")</f>
        <v/>
      </c>
      <c r="CF93" s="8"/>
      <c r="CG93" s="4" t="str">
        <f t="shared" ca="1" si="14"/>
        <v/>
      </c>
      <c r="CH93" s="4"/>
      <c r="CI93" s="3" t="str">
        <f t="shared" si="15"/>
        <v/>
      </c>
      <c r="CJ93" s="3" t="str">
        <f>IF($A93="","",IF((AND($A93="ADD",OR(CI93="",CI93="In Use"))),"5",(_xlfn.XLOOKUP(CI93,ud_asset_status[lookupValue],ud_asset_status[lookupKey],""))))</f>
        <v/>
      </c>
      <c r="CL93" s="3" t="str">
        <f>IF($A93="ADD",IF(NOT(ISBLANK(CK93)),_xlfn.XLOOKUP(CK93,ud_replacement_status[lookupValue],ud_replacement_status[lookupKey],"ERROR"),""), "")</f>
        <v/>
      </c>
      <c r="CM93" s="8"/>
      <c r="CO93" s="3" t="str">
        <f>IF($A93="ADD",IF(NOT(ISBLANK(CN93)),_xlfn.XLOOKUP(CN93,ar_replace_reason[lookupValue],ar_replace_reason[lookupKey],"ERROR"),""), "")</f>
        <v/>
      </c>
      <c r="CP93" s="3" t="str">
        <f t="shared" si="16"/>
        <v/>
      </c>
      <c r="CQ93" s="3" t="str">
        <f>IF($A93="","",IF((AND($A93="ADD",OR(CP93="",CP93="Queenstown-Lakes District Council"))),"70",(_xlfn.XLOOKUP(CP93,ud_organisation_owner[lookupValue],ud_organisation_owner[lookupKey],""))))</f>
        <v/>
      </c>
      <c r="CR93" s="3" t="str">
        <f t="shared" si="17"/>
        <v/>
      </c>
      <c r="CS93" s="3" t="str">
        <f>IF($A93="","",IF((AND($A93="ADD",OR(CR93="",CR93="Queenstown-Lakes District Council"))),"70",(_xlfn.XLOOKUP(CR93,ud_organisation_owner[lookupValue],ud_organisation_owner[lookupKey],""))))</f>
        <v/>
      </c>
      <c r="CT93" s="3" t="str">
        <f t="shared" si="18"/>
        <v/>
      </c>
      <c r="CU93" s="3" t="str">
        <f>IF($A93="","",IF((AND($A93="ADD",OR(CT93="",CT93="Local Authority"))),"17",(_xlfn.XLOOKUP(CT93,ud_sub_organisation[lookupValue],ud_sub_organisation[lookupKey],""))))</f>
        <v/>
      </c>
      <c r="CW93" s="3" t="str">
        <f>IF($A93="ADD",IF(NOT(ISBLANK(CV93)),_xlfn.XLOOKUP(CV93,ud_maintenance_organisation[lookupValue],ud_maintenance_organisation[lookupKey],"ERROR"),""), "")</f>
        <v/>
      </c>
      <c r="CX93" s="3" t="str">
        <f t="shared" si="19"/>
        <v/>
      </c>
      <c r="CY93" s="3" t="str">
        <f>IF($A93="","",IF((AND($A93="ADD",OR(CX93="",CX93="Vested Assets"))),"12",(_xlfn.XLOOKUP(CX93,ud_work_category[lookupValue],ud_work_category[lookupKey],""))))</f>
        <v/>
      </c>
      <c r="CZ93" s="7"/>
      <c r="DA93" s="2" t="str">
        <f t="shared" si="20"/>
        <v/>
      </c>
      <c r="DB93" s="2" t="str">
        <f t="shared" si="21"/>
        <v/>
      </c>
      <c r="DC93" s="3" t="str">
        <f t="shared" si="22"/>
        <v/>
      </c>
      <c r="DD93" s="3" t="str">
        <f>IF($A93="","",IF((AND($A93="ADD",OR(DC93="",DC93="Excellent"))),"1",(_xlfn.XLOOKUP(DC93,condition[lookupValue],condition[lookupKey],""))))</f>
        <v/>
      </c>
      <c r="DE93" s="8" t="str">
        <f t="shared" si="23"/>
        <v/>
      </c>
      <c r="DF93" s="9"/>
    </row>
    <row r="94" spans="2:110"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6"/>
      <c r="AS94" s="6"/>
      <c r="AT94" s="6"/>
      <c r="AU94" s="4"/>
      <c r="AV94" s="9"/>
      <c r="AX94" s="3" t="str">
        <f>IF($A94="ADD",IF(NOT(ISBLANK(AW94)),_xlfn.XLOOKUP(AW94,ud_culvert_grate[lookupValue],ud_culvert_grate[lookupKey],"ERROR"),""), "")</f>
        <v/>
      </c>
      <c r="AY94" s="4"/>
      <c r="BA94" s="3" t="str">
        <f>IF($A94="ADD",IF(NOT(ISBLANK(AZ94)),_xlfn.XLOOKUP(AZ94,ud_culvert_grate[lookupValue],ud_culvert_grate[lookupKey],"ERROR"),""), "")</f>
        <v/>
      </c>
      <c r="BD94" s="6"/>
      <c r="BF94" s="3" t="str">
        <f>IF($A94="ADD",IF(NOT(ISBLANK(BE94)),_xlfn.XLOOKUP(BE94,ud_yn_unknown[lookupValue],ud_yn_unknown[lookupKey],"ERROR"),""), "")</f>
        <v/>
      </c>
      <c r="BH94" s="3" t="str">
        <f>IF($A94="ADD",IF(NOT(ISBLANK(BG94)),_xlfn.XLOOKUP(BG94,ud_bed_substrate[lookupValue],ud_bed_substrate[lookupKey],"ERROR"),""), "")</f>
        <v/>
      </c>
      <c r="BJ94" s="3" t="str">
        <f>IF($A94="ADD",IF(NOT(ISBLANK(BI94)),_xlfn.XLOOKUP(BI94,ud_yn_unknown[lookupValue],ud_yn_unknown[lookupKey],"ERROR"),""), "")</f>
        <v/>
      </c>
      <c r="BL94" s="3" t="str">
        <f>IF($A94="ADD",IF(NOT(ISBLANK(BK94)),_xlfn.XLOOKUP(BK94,ud_yn_unknown[lookupValue],ud_yn_unknown[lookupKey],"ERROR"),""), "")</f>
        <v/>
      </c>
      <c r="BN94" s="3" t="str">
        <f>IF($A94="ADD",IF(NOT(ISBLANK(BM94)),_xlfn.XLOOKUP(BM94,ud_culvert_slope[lookupValue],ud_culvert_slope[lookupKey],"ERROR"),""), "")</f>
        <v/>
      </c>
      <c r="BP94" s="3" t="str">
        <f>IF($A94="ADD",IF(NOT(ISBLANK(BO94)),_xlfn.XLOOKUP(BO94,ud_culvert_alignment[lookupValue],ud_culvert_alignment[lookupKey],"ERROR"),""), "")</f>
        <v/>
      </c>
      <c r="BQ94" s="8"/>
      <c r="BS94" s="3" t="str">
        <f>IF($A94="ADD",IF(NOT(ISBLANK(BR94)),_xlfn.XLOOKUP(BR94,ud_carried_function[lookupValue],ud_carried_function[lookupKey],"ERROR"),""), "")</f>
        <v/>
      </c>
      <c r="BT94" s="4"/>
      <c r="BV94" s="3" t="str">
        <f>IF($A94="ADD",IF(NOT(ISBLANK(BU94)),_xlfn.XLOOKUP(BU94,ud_design_loading[lookupValue],ud_design_loading[lookupKey],"ERROR"),""), "")</f>
        <v/>
      </c>
      <c r="BW94" s="4"/>
      <c r="BX94" s="4"/>
      <c r="BY94" s="4"/>
      <c r="CA94" s="3" t="str">
        <f>IF($A94="ADD",IF(NOT(ISBLANK(BZ94)),_xlfn.XLOOKUP(BZ94,maint_type[lookupValue],maint_type[lookupKey],"ERROR"),""), "")</f>
        <v/>
      </c>
      <c r="CD94" s="3" t="str">
        <f>IF($A94="ADD",IF(NOT(ISBLANK(CC94)),_xlfn.XLOOKUP(CC94,ud_access_method[lookupValue],ud_access_method[lookupKey],"ERROR"),""), "")</f>
        <v/>
      </c>
      <c r="CF94" s="8"/>
      <c r="CG94" s="4" t="str">
        <f t="shared" ca="1" si="14"/>
        <v/>
      </c>
      <c r="CH94" s="4"/>
      <c r="CI94" s="3" t="str">
        <f t="shared" si="15"/>
        <v/>
      </c>
      <c r="CJ94" s="3" t="str">
        <f>IF($A94="","",IF((AND($A94="ADD",OR(CI94="",CI94="In Use"))),"5",(_xlfn.XLOOKUP(CI94,ud_asset_status[lookupValue],ud_asset_status[lookupKey],""))))</f>
        <v/>
      </c>
      <c r="CL94" s="3" t="str">
        <f>IF($A94="ADD",IF(NOT(ISBLANK(CK94)),_xlfn.XLOOKUP(CK94,ud_replacement_status[lookupValue],ud_replacement_status[lookupKey],"ERROR"),""), "")</f>
        <v/>
      </c>
      <c r="CM94" s="8"/>
      <c r="CO94" s="3" t="str">
        <f>IF($A94="ADD",IF(NOT(ISBLANK(CN94)),_xlfn.XLOOKUP(CN94,ar_replace_reason[lookupValue],ar_replace_reason[lookupKey],"ERROR"),""), "")</f>
        <v/>
      </c>
      <c r="CP94" s="3" t="str">
        <f t="shared" si="16"/>
        <v/>
      </c>
      <c r="CQ94" s="3" t="str">
        <f>IF($A94="","",IF((AND($A94="ADD",OR(CP94="",CP94="Queenstown-Lakes District Council"))),"70",(_xlfn.XLOOKUP(CP94,ud_organisation_owner[lookupValue],ud_organisation_owner[lookupKey],""))))</f>
        <v/>
      </c>
      <c r="CR94" s="3" t="str">
        <f t="shared" si="17"/>
        <v/>
      </c>
      <c r="CS94" s="3" t="str">
        <f>IF($A94="","",IF((AND($A94="ADD",OR(CR94="",CR94="Queenstown-Lakes District Council"))),"70",(_xlfn.XLOOKUP(CR94,ud_organisation_owner[lookupValue],ud_organisation_owner[lookupKey],""))))</f>
        <v/>
      </c>
      <c r="CT94" s="3" t="str">
        <f t="shared" si="18"/>
        <v/>
      </c>
      <c r="CU94" s="3" t="str">
        <f>IF($A94="","",IF((AND($A94="ADD",OR(CT94="",CT94="Local Authority"))),"17",(_xlfn.XLOOKUP(CT94,ud_sub_organisation[lookupValue],ud_sub_organisation[lookupKey],""))))</f>
        <v/>
      </c>
      <c r="CW94" s="3" t="str">
        <f>IF($A94="ADD",IF(NOT(ISBLANK(CV94)),_xlfn.XLOOKUP(CV94,ud_maintenance_organisation[lookupValue],ud_maintenance_organisation[lookupKey],"ERROR"),""), "")</f>
        <v/>
      </c>
      <c r="CX94" s="3" t="str">
        <f t="shared" si="19"/>
        <v/>
      </c>
      <c r="CY94" s="3" t="str">
        <f>IF($A94="","",IF((AND($A94="ADD",OR(CX94="",CX94="Vested Assets"))),"12",(_xlfn.XLOOKUP(CX94,ud_work_category[lookupValue],ud_work_category[lookupKey],""))))</f>
        <v/>
      </c>
      <c r="CZ94" s="7"/>
      <c r="DA94" s="2" t="str">
        <f t="shared" si="20"/>
        <v/>
      </c>
      <c r="DB94" s="2" t="str">
        <f t="shared" si="21"/>
        <v/>
      </c>
      <c r="DC94" s="3" t="str">
        <f t="shared" si="22"/>
        <v/>
      </c>
      <c r="DD94" s="3" t="str">
        <f>IF($A94="","",IF((AND($A94="ADD",OR(DC94="",DC94="Excellent"))),"1",(_xlfn.XLOOKUP(DC94,condition[lookupValue],condition[lookupKey],""))))</f>
        <v/>
      </c>
      <c r="DE94" s="8" t="str">
        <f t="shared" si="23"/>
        <v/>
      </c>
      <c r="DF94" s="9"/>
    </row>
    <row r="95" spans="2:110"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6"/>
      <c r="AS95" s="6"/>
      <c r="AT95" s="6"/>
      <c r="AU95" s="4"/>
      <c r="AV95" s="9"/>
      <c r="AX95" s="3" t="str">
        <f>IF($A95="ADD",IF(NOT(ISBLANK(AW95)),_xlfn.XLOOKUP(AW95,ud_culvert_grate[lookupValue],ud_culvert_grate[lookupKey],"ERROR"),""), "")</f>
        <v/>
      </c>
      <c r="AY95" s="4"/>
      <c r="BA95" s="3" t="str">
        <f>IF($A95="ADD",IF(NOT(ISBLANK(AZ95)),_xlfn.XLOOKUP(AZ95,ud_culvert_grate[lookupValue],ud_culvert_grate[lookupKey],"ERROR"),""), "")</f>
        <v/>
      </c>
      <c r="BD95" s="6"/>
      <c r="BF95" s="3" t="str">
        <f>IF($A95="ADD",IF(NOT(ISBLANK(BE95)),_xlfn.XLOOKUP(BE95,ud_yn_unknown[lookupValue],ud_yn_unknown[lookupKey],"ERROR"),""), "")</f>
        <v/>
      </c>
      <c r="BH95" s="3" t="str">
        <f>IF($A95="ADD",IF(NOT(ISBLANK(BG95)),_xlfn.XLOOKUP(BG95,ud_bed_substrate[lookupValue],ud_bed_substrate[lookupKey],"ERROR"),""), "")</f>
        <v/>
      </c>
      <c r="BJ95" s="3" t="str">
        <f>IF($A95="ADD",IF(NOT(ISBLANK(BI95)),_xlfn.XLOOKUP(BI95,ud_yn_unknown[lookupValue],ud_yn_unknown[lookupKey],"ERROR"),""), "")</f>
        <v/>
      </c>
      <c r="BL95" s="3" t="str">
        <f>IF($A95="ADD",IF(NOT(ISBLANK(BK95)),_xlfn.XLOOKUP(BK95,ud_yn_unknown[lookupValue],ud_yn_unknown[lookupKey],"ERROR"),""), "")</f>
        <v/>
      </c>
      <c r="BN95" s="3" t="str">
        <f>IF($A95="ADD",IF(NOT(ISBLANK(BM95)),_xlfn.XLOOKUP(BM95,ud_culvert_slope[lookupValue],ud_culvert_slope[lookupKey],"ERROR"),""), "")</f>
        <v/>
      </c>
      <c r="BP95" s="3" t="str">
        <f>IF($A95="ADD",IF(NOT(ISBLANK(BO95)),_xlfn.XLOOKUP(BO95,ud_culvert_alignment[lookupValue],ud_culvert_alignment[lookupKey],"ERROR"),""), "")</f>
        <v/>
      </c>
      <c r="BQ95" s="8"/>
      <c r="BS95" s="3" t="str">
        <f>IF($A95="ADD",IF(NOT(ISBLANK(BR95)),_xlfn.XLOOKUP(BR95,ud_carried_function[lookupValue],ud_carried_function[lookupKey],"ERROR"),""), "")</f>
        <v/>
      </c>
      <c r="BT95" s="4"/>
      <c r="BV95" s="3" t="str">
        <f>IF($A95="ADD",IF(NOT(ISBLANK(BU95)),_xlfn.XLOOKUP(BU95,ud_design_loading[lookupValue],ud_design_loading[lookupKey],"ERROR"),""), "")</f>
        <v/>
      </c>
      <c r="BW95" s="4"/>
      <c r="BX95" s="4"/>
      <c r="BY95" s="4"/>
      <c r="CA95" s="3" t="str">
        <f>IF($A95="ADD",IF(NOT(ISBLANK(BZ95)),_xlfn.XLOOKUP(BZ95,maint_type[lookupValue],maint_type[lookupKey],"ERROR"),""), "")</f>
        <v/>
      </c>
      <c r="CD95" s="3" t="str">
        <f>IF($A95="ADD",IF(NOT(ISBLANK(CC95)),_xlfn.XLOOKUP(CC95,ud_access_method[lookupValue],ud_access_method[lookupKey],"ERROR"),""), "")</f>
        <v/>
      </c>
      <c r="CF95" s="8"/>
      <c r="CG95" s="4" t="str">
        <f t="shared" ca="1" si="14"/>
        <v/>
      </c>
      <c r="CH95" s="4"/>
      <c r="CI95" s="3" t="str">
        <f t="shared" si="15"/>
        <v/>
      </c>
      <c r="CJ95" s="3" t="str">
        <f>IF($A95="","",IF((AND($A95="ADD",OR(CI95="",CI95="In Use"))),"5",(_xlfn.XLOOKUP(CI95,ud_asset_status[lookupValue],ud_asset_status[lookupKey],""))))</f>
        <v/>
      </c>
      <c r="CL95" s="3" t="str">
        <f>IF($A95="ADD",IF(NOT(ISBLANK(CK95)),_xlfn.XLOOKUP(CK95,ud_replacement_status[lookupValue],ud_replacement_status[lookupKey],"ERROR"),""), "")</f>
        <v/>
      </c>
      <c r="CM95" s="8"/>
      <c r="CO95" s="3" t="str">
        <f>IF($A95="ADD",IF(NOT(ISBLANK(CN95)),_xlfn.XLOOKUP(CN95,ar_replace_reason[lookupValue],ar_replace_reason[lookupKey],"ERROR"),""), "")</f>
        <v/>
      </c>
      <c r="CP95" s="3" t="str">
        <f t="shared" si="16"/>
        <v/>
      </c>
      <c r="CQ95" s="3" t="str">
        <f>IF($A95="","",IF((AND($A95="ADD",OR(CP95="",CP95="Queenstown-Lakes District Council"))),"70",(_xlfn.XLOOKUP(CP95,ud_organisation_owner[lookupValue],ud_organisation_owner[lookupKey],""))))</f>
        <v/>
      </c>
      <c r="CR95" s="3" t="str">
        <f t="shared" si="17"/>
        <v/>
      </c>
      <c r="CS95" s="3" t="str">
        <f>IF($A95="","",IF((AND($A95="ADD",OR(CR95="",CR95="Queenstown-Lakes District Council"))),"70",(_xlfn.XLOOKUP(CR95,ud_organisation_owner[lookupValue],ud_organisation_owner[lookupKey],""))))</f>
        <v/>
      </c>
      <c r="CT95" s="3" t="str">
        <f t="shared" si="18"/>
        <v/>
      </c>
      <c r="CU95" s="3" t="str">
        <f>IF($A95="","",IF((AND($A95="ADD",OR(CT95="",CT95="Local Authority"))),"17",(_xlfn.XLOOKUP(CT95,ud_sub_organisation[lookupValue],ud_sub_organisation[lookupKey],""))))</f>
        <v/>
      </c>
      <c r="CW95" s="3" t="str">
        <f>IF($A95="ADD",IF(NOT(ISBLANK(CV95)),_xlfn.XLOOKUP(CV95,ud_maintenance_organisation[lookupValue],ud_maintenance_organisation[lookupKey],"ERROR"),""), "")</f>
        <v/>
      </c>
      <c r="CX95" s="3" t="str">
        <f t="shared" si="19"/>
        <v/>
      </c>
      <c r="CY95" s="3" t="str">
        <f>IF($A95="","",IF((AND($A95="ADD",OR(CX95="",CX95="Vested Assets"))),"12",(_xlfn.XLOOKUP(CX95,ud_work_category[lookupValue],ud_work_category[lookupKey],""))))</f>
        <v/>
      </c>
      <c r="CZ95" s="7"/>
      <c r="DA95" s="2" t="str">
        <f t="shared" si="20"/>
        <v/>
      </c>
      <c r="DB95" s="2" t="str">
        <f t="shared" si="21"/>
        <v/>
      </c>
      <c r="DC95" s="3" t="str">
        <f t="shared" si="22"/>
        <v/>
      </c>
      <c r="DD95" s="3" t="str">
        <f>IF($A95="","",IF((AND($A95="ADD",OR(DC95="",DC95="Excellent"))),"1",(_xlfn.XLOOKUP(DC95,condition[lookupValue],condition[lookupKey],""))))</f>
        <v/>
      </c>
      <c r="DE95" s="8" t="str">
        <f t="shared" si="23"/>
        <v/>
      </c>
      <c r="DF95" s="9"/>
    </row>
    <row r="96" spans="2:110"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6"/>
      <c r="AS96" s="6"/>
      <c r="AT96" s="6"/>
      <c r="AU96" s="4"/>
      <c r="AV96" s="9"/>
      <c r="AX96" s="3" t="str">
        <f>IF($A96="ADD",IF(NOT(ISBLANK(AW96)),_xlfn.XLOOKUP(AW96,ud_culvert_grate[lookupValue],ud_culvert_grate[lookupKey],"ERROR"),""), "")</f>
        <v/>
      </c>
      <c r="AY96" s="4"/>
      <c r="BA96" s="3" t="str">
        <f>IF($A96="ADD",IF(NOT(ISBLANK(AZ96)),_xlfn.XLOOKUP(AZ96,ud_culvert_grate[lookupValue],ud_culvert_grate[lookupKey],"ERROR"),""), "")</f>
        <v/>
      </c>
      <c r="BD96" s="6"/>
      <c r="BF96" s="3" t="str">
        <f>IF($A96="ADD",IF(NOT(ISBLANK(BE96)),_xlfn.XLOOKUP(BE96,ud_yn_unknown[lookupValue],ud_yn_unknown[lookupKey],"ERROR"),""), "")</f>
        <v/>
      </c>
      <c r="BH96" s="3" t="str">
        <f>IF($A96="ADD",IF(NOT(ISBLANK(BG96)),_xlfn.XLOOKUP(BG96,ud_bed_substrate[lookupValue],ud_bed_substrate[lookupKey],"ERROR"),""), "")</f>
        <v/>
      </c>
      <c r="BJ96" s="3" t="str">
        <f>IF($A96="ADD",IF(NOT(ISBLANK(BI96)),_xlfn.XLOOKUP(BI96,ud_yn_unknown[lookupValue],ud_yn_unknown[lookupKey],"ERROR"),""), "")</f>
        <v/>
      </c>
      <c r="BL96" s="3" t="str">
        <f>IF($A96="ADD",IF(NOT(ISBLANK(BK96)),_xlfn.XLOOKUP(BK96,ud_yn_unknown[lookupValue],ud_yn_unknown[lookupKey],"ERROR"),""), "")</f>
        <v/>
      </c>
      <c r="BN96" s="3" t="str">
        <f>IF($A96="ADD",IF(NOT(ISBLANK(BM96)),_xlfn.XLOOKUP(BM96,ud_culvert_slope[lookupValue],ud_culvert_slope[lookupKey],"ERROR"),""), "")</f>
        <v/>
      </c>
      <c r="BP96" s="3" t="str">
        <f>IF($A96="ADD",IF(NOT(ISBLANK(BO96)),_xlfn.XLOOKUP(BO96,ud_culvert_alignment[lookupValue],ud_culvert_alignment[lookupKey],"ERROR"),""), "")</f>
        <v/>
      </c>
      <c r="BQ96" s="8"/>
      <c r="BS96" s="3" t="str">
        <f>IF($A96="ADD",IF(NOT(ISBLANK(BR96)),_xlfn.XLOOKUP(BR96,ud_carried_function[lookupValue],ud_carried_function[lookupKey],"ERROR"),""), "")</f>
        <v/>
      </c>
      <c r="BT96" s="4"/>
      <c r="BV96" s="3" t="str">
        <f>IF($A96="ADD",IF(NOT(ISBLANK(BU96)),_xlfn.XLOOKUP(BU96,ud_design_loading[lookupValue],ud_design_loading[lookupKey],"ERROR"),""), "")</f>
        <v/>
      </c>
      <c r="BW96" s="4"/>
      <c r="BX96" s="4"/>
      <c r="BY96" s="4"/>
      <c r="CA96" s="3" t="str">
        <f>IF($A96="ADD",IF(NOT(ISBLANK(BZ96)),_xlfn.XLOOKUP(BZ96,maint_type[lookupValue],maint_type[lookupKey],"ERROR"),""), "")</f>
        <v/>
      </c>
      <c r="CD96" s="3" t="str">
        <f>IF($A96="ADD",IF(NOT(ISBLANK(CC96)),_xlfn.XLOOKUP(CC96,ud_access_method[lookupValue],ud_access_method[lookupKey],"ERROR"),""), "")</f>
        <v/>
      </c>
      <c r="CF96" s="8"/>
      <c r="CG96" s="4" t="str">
        <f t="shared" ca="1" si="14"/>
        <v/>
      </c>
      <c r="CH96" s="4"/>
      <c r="CI96" s="3" t="str">
        <f t="shared" si="15"/>
        <v/>
      </c>
      <c r="CJ96" s="3" t="str">
        <f>IF($A96="","",IF((AND($A96="ADD",OR(CI96="",CI96="In Use"))),"5",(_xlfn.XLOOKUP(CI96,ud_asset_status[lookupValue],ud_asset_status[lookupKey],""))))</f>
        <v/>
      </c>
      <c r="CL96" s="3" t="str">
        <f>IF($A96="ADD",IF(NOT(ISBLANK(CK96)),_xlfn.XLOOKUP(CK96,ud_replacement_status[lookupValue],ud_replacement_status[lookupKey],"ERROR"),""), "")</f>
        <v/>
      </c>
      <c r="CM96" s="8"/>
      <c r="CO96" s="3" t="str">
        <f>IF($A96="ADD",IF(NOT(ISBLANK(CN96)),_xlfn.XLOOKUP(CN96,ar_replace_reason[lookupValue],ar_replace_reason[lookupKey],"ERROR"),""), "")</f>
        <v/>
      </c>
      <c r="CP96" s="3" t="str">
        <f t="shared" si="16"/>
        <v/>
      </c>
      <c r="CQ96" s="3" t="str">
        <f>IF($A96="","",IF((AND($A96="ADD",OR(CP96="",CP96="Queenstown-Lakes District Council"))),"70",(_xlfn.XLOOKUP(CP96,ud_organisation_owner[lookupValue],ud_organisation_owner[lookupKey],""))))</f>
        <v/>
      </c>
      <c r="CR96" s="3" t="str">
        <f t="shared" si="17"/>
        <v/>
      </c>
      <c r="CS96" s="3" t="str">
        <f>IF($A96="","",IF((AND($A96="ADD",OR(CR96="",CR96="Queenstown-Lakes District Council"))),"70",(_xlfn.XLOOKUP(CR96,ud_organisation_owner[lookupValue],ud_organisation_owner[lookupKey],""))))</f>
        <v/>
      </c>
      <c r="CT96" s="3" t="str">
        <f t="shared" si="18"/>
        <v/>
      </c>
      <c r="CU96" s="3" t="str">
        <f>IF($A96="","",IF((AND($A96="ADD",OR(CT96="",CT96="Local Authority"))),"17",(_xlfn.XLOOKUP(CT96,ud_sub_organisation[lookupValue],ud_sub_organisation[lookupKey],""))))</f>
        <v/>
      </c>
      <c r="CW96" s="3" t="str">
        <f>IF($A96="ADD",IF(NOT(ISBLANK(CV96)),_xlfn.XLOOKUP(CV96,ud_maintenance_organisation[lookupValue],ud_maintenance_organisation[lookupKey],"ERROR"),""), "")</f>
        <v/>
      </c>
      <c r="CX96" s="3" t="str">
        <f t="shared" si="19"/>
        <v/>
      </c>
      <c r="CY96" s="3" t="str">
        <f>IF($A96="","",IF((AND($A96="ADD",OR(CX96="",CX96="Vested Assets"))),"12",(_xlfn.XLOOKUP(CX96,ud_work_category[lookupValue],ud_work_category[lookupKey],""))))</f>
        <v/>
      </c>
      <c r="CZ96" s="7"/>
      <c r="DA96" s="2" t="str">
        <f t="shared" si="20"/>
        <v/>
      </c>
      <c r="DB96" s="2" t="str">
        <f t="shared" si="21"/>
        <v/>
      </c>
      <c r="DC96" s="3" t="str">
        <f t="shared" si="22"/>
        <v/>
      </c>
      <c r="DD96" s="3" t="str">
        <f>IF($A96="","",IF((AND($A96="ADD",OR(DC96="",DC96="Excellent"))),"1",(_xlfn.XLOOKUP(DC96,condition[lookupValue],condition[lookupKey],""))))</f>
        <v/>
      </c>
      <c r="DE96" s="8" t="str">
        <f t="shared" si="23"/>
        <v/>
      </c>
      <c r="DF96" s="9"/>
    </row>
    <row r="97" spans="2:110"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6"/>
      <c r="AS97" s="6"/>
      <c r="AT97" s="6"/>
      <c r="AU97" s="4"/>
      <c r="AV97" s="9"/>
      <c r="AX97" s="3" t="str">
        <f>IF($A97="ADD",IF(NOT(ISBLANK(AW97)),_xlfn.XLOOKUP(AW97,ud_culvert_grate[lookupValue],ud_culvert_grate[lookupKey],"ERROR"),""), "")</f>
        <v/>
      </c>
      <c r="AY97" s="4"/>
      <c r="BA97" s="3" t="str">
        <f>IF($A97="ADD",IF(NOT(ISBLANK(AZ97)),_xlfn.XLOOKUP(AZ97,ud_culvert_grate[lookupValue],ud_culvert_grate[lookupKey],"ERROR"),""), "")</f>
        <v/>
      </c>
      <c r="BD97" s="6"/>
      <c r="BF97" s="3" t="str">
        <f>IF($A97="ADD",IF(NOT(ISBLANK(BE97)),_xlfn.XLOOKUP(BE97,ud_yn_unknown[lookupValue],ud_yn_unknown[lookupKey],"ERROR"),""), "")</f>
        <v/>
      </c>
      <c r="BH97" s="3" t="str">
        <f>IF($A97="ADD",IF(NOT(ISBLANK(BG97)),_xlfn.XLOOKUP(BG97,ud_bed_substrate[lookupValue],ud_bed_substrate[lookupKey],"ERROR"),""), "")</f>
        <v/>
      </c>
      <c r="BJ97" s="3" t="str">
        <f>IF($A97="ADD",IF(NOT(ISBLANK(BI97)),_xlfn.XLOOKUP(BI97,ud_yn_unknown[lookupValue],ud_yn_unknown[lookupKey],"ERROR"),""), "")</f>
        <v/>
      </c>
      <c r="BL97" s="3" t="str">
        <f>IF($A97="ADD",IF(NOT(ISBLANK(BK97)),_xlfn.XLOOKUP(BK97,ud_yn_unknown[lookupValue],ud_yn_unknown[lookupKey],"ERROR"),""), "")</f>
        <v/>
      </c>
      <c r="BN97" s="3" t="str">
        <f>IF($A97="ADD",IF(NOT(ISBLANK(BM97)),_xlfn.XLOOKUP(BM97,ud_culvert_slope[lookupValue],ud_culvert_slope[lookupKey],"ERROR"),""), "")</f>
        <v/>
      </c>
      <c r="BP97" s="3" t="str">
        <f>IF($A97="ADD",IF(NOT(ISBLANK(BO97)),_xlfn.XLOOKUP(BO97,ud_culvert_alignment[lookupValue],ud_culvert_alignment[lookupKey],"ERROR"),""), "")</f>
        <v/>
      </c>
      <c r="BQ97" s="8"/>
      <c r="BS97" s="3" t="str">
        <f>IF($A97="ADD",IF(NOT(ISBLANK(BR97)),_xlfn.XLOOKUP(BR97,ud_carried_function[lookupValue],ud_carried_function[lookupKey],"ERROR"),""), "")</f>
        <v/>
      </c>
      <c r="BT97" s="4"/>
      <c r="BV97" s="3" t="str">
        <f>IF($A97="ADD",IF(NOT(ISBLANK(BU97)),_xlfn.XLOOKUP(BU97,ud_design_loading[lookupValue],ud_design_loading[lookupKey],"ERROR"),""), "")</f>
        <v/>
      </c>
      <c r="BW97" s="4"/>
      <c r="BX97" s="4"/>
      <c r="BY97" s="4"/>
      <c r="CA97" s="3" t="str">
        <f>IF($A97="ADD",IF(NOT(ISBLANK(BZ97)),_xlfn.XLOOKUP(BZ97,maint_type[lookupValue],maint_type[lookupKey],"ERROR"),""), "")</f>
        <v/>
      </c>
      <c r="CD97" s="3" t="str">
        <f>IF($A97="ADD",IF(NOT(ISBLANK(CC97)),_xlfn.XLOOKUP(CC97,ud_access_method[lookupValue],ud_access_method[lookupKey],"ERROR"),""), "")</f>
        <v/>
      </c>
      <c r="CF97" s="8"/>
      <c r="CG97" s="4" t="str">
        <f t="shared" ca="1" si="14"/>
        <v/>
      </c>
      <c r="CH97" s="4"/>
      <c r="CI97" s="3" t="str">
        <f t="shared" si="15"/>
        <v/>
      </c>
      <c r="CJ97" s="3" t="str">
        <f>IF($A97="","",IF((AND($A97="ADD",OR(CI97="",CI97="In Use"))),"5",(_xlfn.XLOOKUP(CI97,ud_asset_status[lookupValue],ud_asset_status[lookupKey],""))))</f>
        <v/>
      </c>
      <c r="CL97" s="3" t="str">
        <f>IF($A97="ADD",IF(NOT(ISBLANK(CK97)),_xlfn.XLOOKUP(CK97,ud_replacement_status[lookupValue],ud_replacement_status[lookupKey],"ERROR"),""), "")</f>
        <v/>
      </c>
      <c r="CM97" s="8"/>
      <c r="CO97" s="3" t="str">
        <f>IF($A97="ADD",IF(NOT(ISBLANK(CN97)),_xlfn.XLOOKUP(CN97,ar_replace_reason[lookupValue],ar_replace_reason[lookupKey],"ERROR"),""), "")</f>
        <v/>
      </c>
      <c r="CP97" s="3" t="str">
        <f t="shared" si="16"/>
        <v/>
      </c>
      <c r="CQ97" s="3" t="str">
        <f>IF($A97="","",IF((AND($A97="ADD",OR(CP97="",CP97="Queenstown-Lakes District Council"))),"70",(_xlfn.XLOOKUP(CP97,ud_organisation_owner[lookupValue],ud_organisation_owner[lookupKey],""))))</f>
        <v/>
      </c>
      <c r="CR97" s="3" t="str">
        <f t="shared" si="17"/>
        <v/>
      </c>
      <c r="CS97" s="3" t="str">
        <f>IF($A97="","",IF((AND($A97="ADD",OR(CR97="",CR97="Queenstown-Lakes District Council"))),"70",(_xlfn.XLOOKUP(CR97,ud_organisation_owner[lookupValue],ud_organisation_owner[lookupKey],""))))</f>
        <v/>
      </c>
      <c r="CT97" s="3" t="str">
        <f t="shared" si="18"/>
        <v/>
      </c>
      <c r="CU97" s="3" t="str">
        <f>IF($A97="","",IF((AND($A97="ADD",OR(CT97="",CT97="Local Authority"))),"17",(_xlfn.XLOOKUP(CT97,ud_sub_organisation[lookupValue],ud_sub_organisation[lookupKey],""))))</f>
        <v/>
      </c>
      <c r="CW97" s="3" t="str">
        <f>IF($A97="ADD",IF(NOT(ISBLANK(CV97)),_xlfn.XLOOKUP(CV97,ud_maintenance_organisation[lookupValue],ud_maintenance_organisation[lookupKey],"ERROR"),""), "")</f>
        <v/>
      </c>
      <c r="CX97" s="3" t="str">
        <f t="shared" si="19"/>
        <v/>
      </c>
      <c r="CY97" s="3" t="str">
        <f>IF($A97="","",IF((AND($A97="ADD",OR(CX97="",CX97="Vested Assets"))),"12",(_xlfn.XLOOKUP(CX97,ud_work_category[lookupValue],ud_work_category[lookupKey],""))))</f>
        <v/>
      </c>
      <c r="CZ97" s="7"/>
      <c r="DA97" s="2" t="str">
        <f t="shared" si="20"/>
        <v/>
      </c>
      <c r="DB97" s="2" t="str">
        <f t="shared" si="21"/>
        <v/>
      </c>
      <c r="DC97" s="3" t="str">
        <f t="shared" si="22"/>
        <v/>
      </c>
      <c r="DD97" s="3" t="str">
        <f>IF($A97="","",IF((AND($A97="ADD",OR(DC97="",DC97="Excellent"))),"1",(_xlfn.XLOOKUP(DC97,condition[lookupValue],condition[lookupKey],""))))</f>
        <v/>
      </c>
      <c r="DE97" s="8" t="str">
        <f t="shared" si="23"/>
        <v/>
      </c>
      <c r="DF97" s="9"/>
    </row>
    <row r="98" spans="2:110"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6"/>
      <c r="AS98" s="6"/>
      <c r="AT98" s="6"/>
      <c r="AU98" s="4"/>
      <c r="AV98" s="9"/>
      <c r="AX98" s="3" t="str">
        <f>IF($A98="ADD",IF(NOT(ISBLANK(AW98)),_xlfn.XLOOKUP(AW98,ud_culvert_grate[lookupValue],ud_culvert_grate[lookupKey],"ERROR"),""), "")</f>
        <v/>
      </c>
      <c r="AY98" s="4"/>
      <c r="BA98" s="3" t="str">
        <f>IF($A98="ADD",IF(NOT(ISBLANK(AZ98)),_xlfn.XLOOKUP(AZ98,ud_culvert_grate[lookupValue],ud_culvert_grate[lookupKey],"ERROR"),""), "")</f>
        <v/>
      </c>
      <c r="BD98" s="6"/>
      <c r="BF98" s="3" t="str">
        <f>IF($A98="ADD",IF(NOT(ISBLANK(BE98)),_xlfn.XLOOKUP(BE98,ud_yn_unknown[lookupValue],ud_yn_unknown[lookupKey],"ERROR"),""), "")</f>
        <v/>
      </c>
      <c r="BH98" s="3" t="str">
        <f>IF($A98="ADD",IF(NOT(ISBLANK(BG98)),_xlfn.XLOOKUP(BG98,ud_bed_substrate[lookupValue],ud_bed_substrate[lookupKey],"ERROR"),""), "")</f>
        <v/>
      </c>
      <c r="BJ98" s="3" t="str">
        <f>IF($A98="ADD",IF(NOT(ISBLANK(BI98)),_xlfn.XLOOKUP(BI98,ud_yn_unknown[lookupValue],ud_yn_unknown[lookupKey],"ERROR"),""), "")</f>
        <v/>
      </c>
      <c r="BL98" s="3" t="str">
        <f>IF($A98="ADD",IF(NOT(ISBLANK(BK98)),_xlfn.XLOOKUP(BK98,ud_yn_unknown[lookupValue],ud_yn_unknown[lookupKey],"ERROR"),""), "")</f>
        <v/>
      </c>
      <c r="BN98" s="3" t="str">
        <f>IF($A98="ADD",IF(NOT(ISBLANK(BM98)),_xlfn.XLOOKUP(BM98,ud_culvert_slope[lookupValue],ud_culvert_slope[lookupKey],"ERROR"),""), "")</f>
        <v/>
      </c>
      <c r="BP98" s="3" t="str">
        <f>IF($A98="ADD",IF(NOT(ISBLANK(BO98)),_xlfn.XLOOKUP(BO98,ud_culvert_alignment[lookupValue],ud_culvert_alignment[lookupKey],"ERROR"),""), "")</f>
        <v/>
      </c>
      <c r="BQ98" s="8"/>
      <c r="BS98" s="3" t="str">
        <f>IF($A98="ADD",IF(NOT(ISBLANK(BR98)),_xlfn.XLOOKUP(BR98,ud_carried_function[lookupValue],ud_carried_function[lookupKey],"ERROR"),""), "")</f>
        <v/>
      </c>
      <c r="BT98" s="4"/>
      <c r="BV98" s="3" t="str">
        <f>IF($A98="ADD",IF(NOT(ISBLANK(BU98)),_xlfn.XLOOKUP(BU98,ud_design_loading[lookupValue],ud_design_loading[lookupKey],"ERROR"),""), "")</f>
        <v/>
      </c>
      <c r="BW98" s="4"/>
      <c r="BX98" s="4"/>
      <c r="BY98" s="4"/>
      <c r="CA98" s="3" t="str">
        <f>IF($A98="ADD",IF(NOT(ISBLANK(BZ98)),_xlfn.XLOOKUP(BZ98,maint_type[lookupValue],maint_type[lookupKey],"ERROR"),""), "")</f>
        <v/>
      </c>
      <c r="CD98" s="3" t="str">
        <f>IF($A98="ADD",IF(NOT(ISBLANK(CC98)),_xlfn.XLOOKUP(CC98,ud_access_method[lookupValue],ud_access_method[lookupKey],"ERROR"),""), "")</f>
        <v/>
      </c>
      <c r="CF98" s="8"/>
      <c r="CG98" s="4" t="str">
        <f t="shared" ca="1" si="14"/>
        <v/>
      </c>
      <c r="CH98" s="4"/>
      <c r="CI98" s="3" t="str">
        <f t="shared" si="15"/>
        <v/>
      </c>
      <c r="CJ98" s="3" t="str">
        <f>IF($A98="","",IF((AND($A98="ADD",OR(CI98="",CI98="In Use"))),"5",(_xlfn.XLOOKUP(CI98,ud_asset_status[lookupValue],ud_asset_status[lookupKey],""))))</f>
        <v/>
      </c>
      <c r="CL98" s="3" t="str">
        <f>IF($A98="ADD",IF(NOT(ISBLANK(CK98)),_xlfn.XLOOKUP(CK98,ud_replacement_status[lookupValue],ud_replacement_status[lookupKey],"ERROR"),""), "")</f>
        <v/>
      </c>
      <c r="CM98" s="8"/>
      <c r="CO98" s="3" t="str">
        <f>IF($A98="ADD",IF(NOT(ISBLANK(CN98)),_xlfn.XLOOKUP(CN98,ar_replace_reason[lookupValue],ar_replace_reason[lookupKey],"ERROR"),""), "")</f>
        <v/>
      </c>
      <c r="CP98" s="3" t="str">
        <f t="shared" si="16"/>
        <v/>
      </c>
      <c r="CQ98" s="3" t="str">
        <f>IF($A98="","",IF((AND($A98="ADD",OR(CP98="",CP98="Queenstown-Lakes District Council"))),"70",(_xlfn.XLOOKUP(CP98,ud_organisation_owner[lookupValue],ud_organisation_owner[lookupKey],""))))</f>
        <v/>
      </c>
      <c r="CR98" s="3" t="str">
        <f t="shared" si="17"/>
        <v/>
      </c>
      <c r="CS98" s="3" t="str">
        <f>IF($A98="","",IF((AND($A98="ADD",OR(CR98="",CR98="Queenstown-Lakes District Council"))),"70",(_xlfn.XLOOKUP(CR98,ud_organisation_owner[lookupValue],ud_organisation_owner[lookupKey],""))))</f>
        <v/>
      </c>
      <c r="CT98" s="3" t="str">
        <f t="shared" si="18"/>
        <v/>
      </c>
      <c r="CU98" s="3" t="str">
        <f>IF($A98="","",IF((AND($A98="ADD",OR(CT98="",CT98="Local Authority"))),"17",(_xlfn.XLOOKUP(CT98,ud_sub_organisation[lookupValue],ud_sub_organisation[lookupKey],""))))</f>
        <v/>
      </c>
      <c r="CW98" s="3" t="str">
        <f>IF($A98="ADD",IF(NOT(ISBLANK(CV98)),_xlfn.XLOOKUP(CV98,ud_maintenance_organisation[lookupValue],ud_maintenance_organisation[lookupKey],"ERROR"),""), "")</f>
        <v/>
      </c>
      <c r="CX98" s="3" t="str">
        <f t="shared" si="19"/>
        <v/>
      </c>
      <c r="CY98" s="3" t="str">
        <f>IF($A98="","",IF((AND($A98="ADD",OR(CX98="",CX98="Vested Assets"))),"12",(_xlfn.XLOOKUP(CX98,ud_work_category[lookupValue],ud_work_category[lookupKey],""))))</f>
        <v/>
      </c>
      <c r="CZ98" s="7"/>
      <c r="DA98" s="2" t="str">
        <f t="shared" si="20"/>
        <v/>
      </c>
      <c r="DB98" s="2" t="str">
        <f t="shared" si="21"/>
        <v/>
      </c>
      <c r="DC98" s="3" t="str">
        <f t="shared" si="22"/>
        <v/>
      </c>
      <c r="DD98" s="3" t="str">
        <f>IF($A98="","",IF((AND($A98="ADD",OR(DC98="",DC98="Excellent"))),"1",(_xlfn.XLOOKUP(DC98,condition[lookupValue],condition[lookupKey],""))))</f>
        <v/>
      </c>
      <c r="DE98" s="8" t="str">
        <f t="shared" si="23"/>
        <v/>
      </c>
      <c r="DF98" s="9"/>
    </row>
    <row r="99" spans="2:110"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6"/>
      <c r="AS99" s="6"/>
      <c r="AT99" s="6"/>
      <c r="AU99" s="4"/>
      <c r="AV99" s="9"/>
      <c r="AX99" s="3" t="str">
        <f>IF($A99="ADD",IF(NOT(ISBLANK(AW99)),_xlfn.XLOOKUP(AW99,ud_culvert_grate[lookupValue],ud_culvert_grate[lookupKey],"ERROR"),""), "")</f>
        <v/>
      </c>
      <c r="AY99" s="4"/>
      <c r="BA99" s="3" t="str">
        <f>IF($A99="ADD",IF(NOT(ISBLANK(AZ99)),_xlfn.XLOOKUP(AZ99,ud_culvert_grate[lookupValue],ud_culvert_grate[lookupKey],"ERROR"),""), "")</f>
        <v/>
      </c>
      <c r="BD99" s="6"/>
      <c r="BF99" s="3" t="str">
        <f>IF($A99="ADD",IF(NOT(ISBLANK(BE99)),_xlfn.XLOOKUP(BE99,ud_yn_unknown[lookupValue],ud_yn_unknown[lookupKey],"ERROR"),""), "")</f>
        <v/>
      </c>
      <c r="BH99" s="3" t="str">
        <f>IF($A99="ADD",IF(NOT(ISBLANK(BG99)),_xlfn.XLOOKUP(BG99,ud_bed_substrate[lookupValue],ud_bed_substrate[lookupKey],"ERROR"),""), "")</f>
        <v/>
      </c>
      <c r="BJ99" s="3" t="str">
        <f>IF($A99="ADD",IF(NOT(ISBLANK(BI99)),_xlfn.XLOOKUP(BI99,ud_yn_unknown[lookupValue],ud_yn_unknown[lookupKey],"ERROR"),""), "")</f>
        <v/>
      </c>
      <c r="BL99" s="3" t="str">
        <f>IF($A99="ADD",IF(NOT(ISBLANK(BK99)),_xlfn.XLOOKUP(BK99,ud_yn_unknown[lookupValue],ud_yn_unknown[lookupKey],"ERROR"),""), "")</f>
        <v/>
      </c>
      <c r="BN99" s="3" t="str">
        <f>IF($A99="ADD",IF(NOT(ISBLANK(BM99)),_xlfn.XLOOKUP(BM99,ud_culvert_slope[lookupValue],ud_culvert_slope[lookupKey],"ERROR"),""), "")</f>
        <v/>
      </c>
      <c r="BP99" s="3" t="str">
        <f>IF($A99="ADD",IF(NOT(ISBLANK(BO99)),_xlfn.XLOOKUP(BO99,ud_culvert_alignment[lookupValue],ud_culvert_alignment[lookupKey],"ERROR"),""), "")</f>
        <v/>
      </c>
      <c r="BQ99" s="8"/>
      <c r="BS99" s="3" t="str">
        <f>IF($A99="ADD",IF(NOT(ISBLANK(BR99)),_xlfn.XLOOKUP(BR99,ud_carried_function[lookupValue],ud_carried_function[lookupKey],"ERROR"),""), "")</f>
        <v/>
      </c>
      <c r="BT99" s="4"/>
      <c r="BV99" s="3" t="str">
        <f>IF($A99="ADD",IF(NOT(ISBLANK(BU99)),_xlfn.XLOOKUP(BU99,ud_design_loading[lookupValue],ud_design_loading[lookupKey],"ERROR"),""), "")</f>
        <v/>
      </c>
      <c r="BW99" s="4"/>
      <c r="BX99" s="4"/>
      <c r="BY99" s="4"/>
      <c r="CA99" s="3" t="str">
        <f>IF($A99="ADD",IF(NOT(ISBLANK(BZ99)),_xlfn.XLOOKUP(BZ99,maint_type[lookupValue],maint_type[lookupKey],"ERROR"),""), "")</f>
        <v/>
      </c>
      <c r="CD99" s="3" t="str">
        <f>IF($A99="ADD",IF(NOT(ISBLANK(CC99)),_xlfn.XLOOKUP(CC99,ud_access_method[lookupValue],ud_access_method[lookupKey],"ERROR"),""), "")</f>
        <v/>
      </c>
      <c r="CF99" s="8"/>
      <c r="CG99" s="4" t="str">
        <f t="shared" ca="1" si="14"/>
        <v/>
      </c>
      <c r="CH99" s="4"/>
      <c r="CI99" s="3" t="str">
        <f t="shared" si="15"/>
        <v/>
      </c>
      <c r="CJ99" s="3" t="str">
        <f>IF($A99="","",IF((AND($A99="ADD",OR(CI99="",CI99="In Use"))),"5",(_xlfn.XLOOKUP(CI99,ud_asset_status[lookupValue],ud_asset_status[lookupKey],""))))</f>
        <v/>
      </c>
      <c r="CL99" s="3" t="str">
        <f>IF($A99="ADD",IF(NOT(ISBLANK(CK99)),_xlfn.XLOOKUP(CK99,ud_replacement_status[lookupValue],ud_replacement_status[lookupKey],"ERROR"),""), "")</f>
        <v/>
      </c>
      <c r="CM99" s="8"/>
      <c r="CO99" s="3" t="str">
        <f>IF($A99="ADD",IF(NOT(ISBLANK(CN99)),_xlfn.XLOOKUP(CN99,ar_replace_reason[lookupValue],ar_replace_reason[lookupKey],"ERROR"),""), "")</f>
        <v/>
      </c>
      <c r="CP99" s="3" t="str">
        <f t="shared" si="16"/>
        <v/>
      </c>
      <c r="CQ99" s="3" t="str">
        <f>IF($A99="","",IF((AND($A99="ADD",OR(CP99="",CP99="Queenstown-Lakes District Council"))),"70",(_xlfn.XLOOKUP(CP99,ud_organisation_owner[lookupValue],ud_organisation_owner[lookupKey],""))))</f>
        <v/>
      </c>
      <c r="CR99" s="3" t="str">
        <f t="shared" si="17"/>
        <v/>
      </c>
      <c r="CS99" s="3" t="str">
        <f>IF($A99="","",IF((AND($A99="ADD",OR(CR99="",CR99="Queenstown-Lakes District Council"))),"70",(_xlfn.XLOOKUP(CR99,ud_organisation_owner[lookupValue],ud_organisation_owner[lookupKey],""))))</f>
        <v/>
      </c>
      <c r="CT99" s="3" t="str">
        <f t="shared" si="18"/>
        <v/>
      </c>
      <c r="CU99" s="3" t="str">
        <f>IF($A99="","",IF((AND($A99="ADD",OR(CT99="",CT99="Local Authority"))),"17",(_xlfn.XLOOKUP(CT99,ud_sub_organisation[lookupValue],ud_sub_organisation[lookupKey],""))))</f>
        <v/>
      </c>
      <c r="CW99" s="3" t="str">
        <f>IF($A99="ADD",IF(NOT(ISBLANK(CV99)),_xlfn.XLOOKUP(CV99,ud_maintenance_organisation[lookupValue],ud_maintenance_organisation[lookupKey],"ERROR"),""), "")</f>
        <v/>
      </c>
      <c r="CX99" s="3" t="str">
        <f t="shared" si="19"/>
        <v/>
      </c>
      <c r="CY99" s="3" t="str">
        <f>IF($A99="","",IF((AND($A99="ADD",OR(CX99="",CX99="Vested Assets"))),"12",(_xlfn.XLOOKUP(CX99,ud_work_category[lookupValue],ud_work_category[lookupKey],""))))</f>
        <v/>
      </c>
      <c r="CZ99" s="7"/>
      <c r="DA99" s="2" t="str">
        <f t="shared" si="20"/>
        <v/>
      </c>
      <c r="DB99" s="2" t="str">
        <f t="shared" si="21"/>
        <v/>
      </c>
      <c r="DC99" s="3" t="str">
        <f t="shared" si="22"/>
        <v/>
      </c>
      <c r="DD99" s="3" t="str">
        <f>IF($A99="","",IF((AND($A99="ADD",OR(DC99="",DC99="Excellent"))),"1",(_xlfn.XLOOKUP(DC99,condition[lookupValue],condition[lookupKey],""))))</f>
        <v/>
      </c>
      <c r="DE99" s="8" t="str">
        <f t="shared" si="23"/>
        <v/>
      </c>
      <c r="DF99" s="9"/>
    </row>
    <row r="100" spans="2:11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6"/>
      <c r="AS100" s="6"/>
      <c r="AT100" s="6"/>
      <c r="AU100" s="4"/>
      <c r="AV100" s="9"/>
      <c r="AX100" s="3" t="str">
        <f>IF($A100="ADD",IF(NOT(ISBLANK(AW100)),_xlfn.XLOOKUP(AW100,ud_culvert_grate[lookupValue],ud_culvert_grate[lookupKey],"ERROR"),""), "")</f>
        <v/>
      </c>
      <c r="AY100" s="4"/>
      <c r="BA100" s="3" t="str">
        <f>IF($A100="ADD",IF(NOT(ISBLANK(AZ100)),_xlfn.XLOOKUP(AZ100,ud_culvert_grate[lookupValue],ud_culvert_grate[lookupKey],"ERROR"),""), "")</f>
        <v/>
      </c>
      <c r="BD100" s="6"/>
      <c r="BF100" s="3" t="str">
        <f>IF($A100="ADD",IF(NOT(ISBLANK(BE100)),_xlfn.XLOOKUP(BE100,ud_yn_unknown[lookupValue],ud_yn_unknown[lookupKey],"ERROR"),""), "")</f>
        <v/>
      </c>
      <c r="BH100" s="3" t="str">
        <f>IF($A100="ADD",IF(NOT(ISBLANK(BG100)),_xlfn.XLOOKUP(BG100,ud_bed_substrate[lookupValue],ud_bed_substrate[lookupKey],"ERROR"),""), "")</f>
        <v/>
      </c>
      <c r="BJ100" s="3" t="str">
        <f>IF($A100="ADD",IF(NOT(ISBLANK(BI100)),_xlfn.XLOOKUP(BI100,ud_yn_unknown[lookupValue],ud_yn_unknown[lookupKey],"ERROR"),""), "")</f>
        <v/>
      </c>
      <c r="BL100" s="3" t="str">
        <f>IF($A100="ADD",IF(NOT(ISBLANK(BK100)),_xlfn.XLOOKUP(BK100,ud_yn_unknown[lookupValue],ud_yn_unknown[lookupKey],"ERROR"),""), "")</f>
        <v/>
      </c>
      <c r="BN100" s="3" t="str">
        <f>IF($A100="ADD",IF(NOT(ISBLANK(BM100)),_xlfn.XLOOKUP(BM100,ud_culvert_slope[lookupValue],ud_culvert_slope[lookupKey],"ERROR"),""), "")</f>
        <v/>
      </c>
      <c r="BP100" s="3" t="str">
        <f>IF($A100="ADD",IF(NOT(ISBLANK(BO100)),_xlfn.XLOOKUP(BO100,ud_culvert_alignment[lookupValue],ud_culvert_alignment[lookupKey],"ERROR"),""), "")</f>
        <v/>
      </c>
      <c r="BQ100" s="8"/>
      <c r="BS100" s="3" t="str">
        <f>IF($A100="ADD",IF(NOT(ISBLANK(BR100)),_xlfn.XLOOKUP(BR100,ud_carried_function[lookupValue],ud_carried_function[lookupKey],"ERROR"),""), "")</f>
        <v/>
      </c>
      <c r="BT100" s="4"/>
      <c r="BV100" s="3" t="str">
        <f>IF($A100="ADD",IF(NOT(ISBLANK(BU100)),_xlfn.XLOOKUP(BU100,ud_design_loading[lookupValue],ud_design_loading[lookupKey],"ERROR"),""), "")</f>
        <v/>
      </c>
      <c r="BW100" s="4"/>
      <c r="BX100" s="4"/>
      <c r="BY100" s="4"/>
      <c r="CA100" s="3" t="str">
        <f>IF($A100="ADD",IF(NOT(ISBLANK(BZ100)),_xlfn.XLOOKUP(BZ100,maint_type[lookupValue],maint_type[lookupKey],"ERROR"),""), "")</f>
        <v/>
      </c>
      <c r="CD100" s="3" t="str">
        <f>IF($A100="ADD",IF(NOT(ISBLANK(CC100)),_xlfn.XLOOKUP(CC100,ud_access_method[lookupValue],ud_access_method[lookupKey],"ERROR"),""), "")</f>
        <v/>
      </c>
      <c r="CF100" s="8"/>
      <c r="CG100" s="4" t="str">
        <f t="shared" ca="1" si="14"/>
        <v/>
      </c>
      <c r="CH100" s="4"/>
      <c r="CI100" s="3" t="str">
        <f t="shared" si="15"/>
        <v/>
      </c>
      <c r="CJ100" s="3" t="str">
        <f>IF($A100="","",IF((AND($A100="ADD",OR(CI100="",CI100="In Use"))),"5",(_xlfn.XLOOKUP(CI100,ud_asset_status[lookupValue],ud_asset_status[lookupKey],""))))</f>
        <v/>
      </c>
      <c r="CL100" s="3" t="str">
        <f>IF($A100="ADD",IF(NOT(ISBLANK(CK100)),_xlfn.XLOOKUP(CK100,ud_replacement_status[lookupValue],ud_replacement_status[lookupKey],"ERROR"),""), "")</f>
        <v/>
      </c>
      <c r="CM100" s="8"/>
      <c r="CO100" s="3" t="str">
        <f>IF($A100="ADD",IF(NOT(ISBLANK(CN100)),_xlfn.XLOOKUP(CN100,ar_replace_reason[lookupValue],ar_replace_reason[lookupKey],"ERROR"),""), "")</f>
        <v/>
      </c>
      <c r="CP100" s="3" t="str">
        <f t="shared" si="16"/>
        <v/>
      </c>
      <c r="CQ100" s="3" t="str">
        <f>IF($A100="","",IF((AND($A100="ADD",OR(CP100="",CP100="Queenstown-Lakes District Council"))),"70",(_xlfn.XLOOKUP(CP100,ud_organisation_owner[lookupValue],ud_organisation_owner[lookupKey],""))))</f>
        <v/>
      </c>
      <c r="CR100" s="3" t="str">
        <f t="shared" si="17"/>
        <v/>
      </c>
      <c r="CS100" s="3" t="str">
        <f>IF($A100="","",IF((AND($A100="ADD",OR(CR100="",CR100="Queenstown-Lakes District Council"))),"70",(_xlfn.XLOOKUP(CR100,ud_organisation_owner[lookupValue],ud_organisation_owner[lookupKey],""))))</f>
        <v/>
      </c>
      <c r="CT100" s="3" t="str">
        <f t="shared" si="18"/>
        <v/>
      </c>
      <c r="CU100" s="3" t="str">
        <f>IF($A100="","",IF((AND($A100="ADD",OR(CT100="",CT100="Local Authority"))),"17",(_xlfn.XLOOKUP(CT100,ud_sub_organisation[lookupValue],ud_sub_organisation[lookupKey],""))))</f>
        <v/>
      </c>
      <c r="CW100" s="3" t="str">
        <f>IF($A100="ADD",IF(NOT(ISBLANK(CV100)),_xlfn.XLOOKUP(CV100,ud_maintenance_organisation[lookupValue],ud_maintenance_organisation[lookupKey],"ERROR"),""), "")</f>
        <v/>
      </c>
      <c r="CX100" s="3" t="str">
        <f t="shared" si="19"/>
        <v/>
      </c>
      <c r="CY100" s="3" t="str">
        <f>IF($A100="","",IF((AND($A100="ADD",OR(CX100="",CX100="Vested Assets"))),"12",(_xlfn.XLOOKUP(CX100,ud_work_category[lookupValue],ud_work_category[lookupKey],""))))</f>
        <v/>
      </c>
      <c r="CZ100" s="7"/>
      <c r="DA100" s="2" t="str">
        <f t="shared" si="20"/>
        <v/>
      </c>
      <c r="DB100" s="2" t="str">
        <f t="shared" si="21"/>
        <v/>
      </c>
      <c r="DC100" s="3" t="str">
        <f t="shared" si="22"/>
        <v/>
      </c>
      <c r="DD100" s="3" t="str">
        <f>IF($A100="","",IF((AND($A100="ADD",OR(DC100="",DC100="Excellent"))),"1",(_xlfn.XLOOKUP(DC100,condition[lookupValue],condition[lookupKey],""))))</f>
        <v/>
      </c>
      <c r="DE100" s="8" t="str">
        <f t="shared" si="23"/>
        <v/>
      </c>
      <c r="DF100" s="9"/>
    </row>
    <row r="101" spans="2:11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6"/>
      <c r="AS101" s="6"/>
      <c r="AT101" s="6"/>
      <c r="AU101" s="4"/>
      <c r="AV101" s="9"/>
      <c r="AX101" s="3" t="str">
        <f>IF($A101="ADD",IF(NOT(ISBLANK(AW101)),_xlfn.XLOOKUP(AW101,ud_culvert_grate[lookupValue],ud_culvert_grate[lookupKey],"ERROR"),""), "")</f>
        <v/>
      </c>
      <c r="AY101" s="4"/>
      <c r="BA101" s="3" t="str">
        <f>IF($A101="ADD",IF(NOT(ISBLANK(AZ101)),_xlfn.XLOOKUP(AZ101,ud_culvert_grate[lookupValue],ud_culvert_grate[lookupKey],"ERROR"),""), "")</f>
        <v/>
      </c>
      <c r="BD101" s="6"/>
      <c r="BF101" s="3" t="str">
        <f>IF($A101="ADD",IF(NOT(ISBLANK(BE101)),_xlfn.XLOOKUP(BE101,ud_yn_unknown[lookupValue],ud_yn_unknown[lookupKey],"ERROR"),""), "")</f>
        <v/>
      </c>
      <c r="BH101" s="3" t="str">
        <f>IF($A101="ADD",IF(NOT(ISBLANK(BG101)),_xlfn.XLOOKUP(BG101,ud_bed_substrate[lookupValue],ud_bed_substrate[lookupKey],"ERROR"),""), "")</f>
        <v/>
      </c>
      <c r="BJ101" s="3" t="str">
        <f>IF($A101="ADD",IF(NOT(ISBLANK(BI101)),_xlfn.XLOOKUP(BI101,ud_yn_unknown[lookupValue],ud_yn_unknown[lookupKey],"ERROR"),""), "")</f>
        <v/>
      </c>
      <c r="BL101" s="3" t="str">
        <f>IF($A101="ADD",IF(NOT(ISBLANK(BK101)),_xlfn.XLOOKUP(BK101,ud_yn_unknown[lookupValue],ud_yn_unknown[lookupKey],"ERROR"),""), "")</f>
        <v/>
      </c>
      <c r="BN101" s="3" t="str">
        <f>IF($A101="ADD",IF(NOT(ISBLANK(BM101)),_xlfn.XLOOKUP(BM101,ud_culvert_slope[lookupValue],ud_culvert_slope[lookupKey],"ERROR"),""), "")</f>
        <v/>
      </c>
      <c r="BP101" s="3" t="str">
        <f>IF($A101="ADD",IF(NOT(ISBLANK(BO101)),_xlfn.XLOOKUP(BO101,ud_culvert_alignment[lookupValue],ud_culvert_alignment[lookupKey],"ERROR"),""), "")</f>
        <v/>
      </c>
      <c r="BQ101" s="8"/>
      <c r="BS101" s="3" t="str">
        <f>IF($A101="ADD",IF(NOT(ISBLANK(BR101)),_xlfn.XLOOKUP(BR101,ud_carried_function[lookupValue],ud_carried_function[lookupKey],"ERROR"),""), "")</f>
        <v/>
      </c>
      <c r="BT101" s="4"/>
      <c r="BV101" s="3" t="str">
        <f>IF($A101="ADD",IF(NOT(ISBLANK(BU101)),_xlfn.XLOOKUP(BU101,ud_design_loading[lookupValue],ud_design_loading[lookupKey],"ERROR"),""), "")</f>
        <v/>
      </c>
      <c r="BW101" s="4"/>
      <c r="BX101" s="4"/>
      <c r="BY101" s="4"/>
      <c r="CA101" s="3" t="str">
        <f>IF($A101="ADD",IF(NOT(ISBLANK(BZ101)),_xlfn.XLOOKUP(BZ101,maint_type[lookupValue],maint_type[lookupKey],"ERROR"),""), "")</f>
        <v/>
      </c>
      <c r="CD101" s="3" t="str">
        <f>IF($A101="ADD",IF(NOT(ISBLANK(CC101)),_xlfn.XLOOKUP(CC101,ud_access_method[lookupValue],ud_access_method[lookupKey],"ERROR"),""), "")</f>
        <v/>
      </c>
      <c r="CF101" s="8"/>
      <c r="CG101" s="4" t="str">
        <f t="shared" ca="1" si="14"/>
        <v/>
      </c>
      <c r="CH101" s="4"/>
      <c r="CI101" s="3" t="str">
        <f t="shared" si="15"/>
        <v/>
      </c>
      <c r="CJ101" s="3" t="str">
        <f>IF($A101="","",IF((AND($A101="ADD",OR(CI101="",CI101="In Use"))),"5",(_xlfn.XLOOKUP(CI101,ud_asset_status[lookupValue],ud_asset_status[lookupKey],""))))</f>
        <v/>
      </c>
      <c r="CL101" s="3" t="str">
        <f>IF($A101="ADD",IF(NOT(ISBLANK(CK101)),_xlfn.XLOOKUP(CK101,ud_replacement_status[lookupValue],ud_replacement_status[lookupKey],"ERROR"),""), "")</f>
        <v/>
      </c>
      <c r="CM101" s="8"/>
      <c r="CO101" s="3" t="str">
        <f>IF($A101="ADD",IF(NOT(ISBLANK(CN101)),_xlfn.XLOOKUP(CN101,ar_replace_reason[lookupValue],ar_replace_reason[lookupKey],"ERROR"),""), "")</f>
        <v/>
      </c>
      <c r="CP101" s="3" t="str">
        <f t="shared" si="16"/>
        <v/>
      </c>
      <c r="CQ101" s="3" t="str">
        <f>IF($A101="","",IF((AND($A101="ADD",OR(CP101="",CP101="Queenstown-Lakes District Council"))),"70",(_xlfn.XLOOKUP(CP101,ud_organisation_owner[lookupValue],ud_organisation_owner[lookupKey],""))))</f>
        <v/>
      </c>
      <c r="CR101" s="3" t="str">
        <f t="shared" si="17"/>
        <v/>
      </c>
      <c r="CS101" s="3" t="str">
        <f>IF($A101="","",IF((AND($A101="ADD",OR(CR101="",CR101="Queenstown-Lakes District Council"))),"70",(_xlfn.XLOOKUP(CR101,ud_organisation_owner[lookupValue],ud_organisation_owner[lookupKey],""))))</f>
        <v/>
      </c>
      <c r="CT101" s="3" t="str">
        <f t="shared" si="18"/>
        <v/>
      </c>
      <c r="CU101" s="3" t="str">
        <f>IF($A101="","",IF((AND($A101="ADD",OR(CT101="",CT101="Local Authority"))),"17",(_xlfn.XLOOKUP(CT101,ud_sub_organisation[lookupValue],ud_sub_organisation[lookupKey],""))))</f>
        <v/>
      </c>
      <c r="CW101" s="3" t="str">
        <f>IF($A101="ADD",IF(NOT(ISBLANK(CV101)),_xlfn.XLOOKUP(CV101,ud_maintenance_organisation[lookupValue],ud_maintenance_organisation[lookupKey],"ERROR"),""), "")</f>
        <v/>
      </c>
      <c r="CX101" s="3" t="str">
        <f t="shared" si="19"/>
        <v/>
      </c>
      <c r="CY101" s="3" t="str">
        <f>IF($A101="","",IF((AND($A101="ADD",OR(CX101="",CX101="Vested Assets"))),"12",(_xlfn.XLOOKUP(CX101,ud_work_category[lookupValue],ud_work_category[lookupKey],""))))</f>
        <v/>
      </c>
      <c r="CZ101" s="7"/>
      <c r="DA101" s="2" t="str">
        <f t="shared" si="20"/>
        <v/>
      </c>
      <c r="DB101" s="2" t="str">
        <f t="shared" si="21"/>
        <v/>
      </c>
      <c r="DC101" s="3" t="str">
        <f t="shared" si="22"/>
        <v/>
      </c>
      <c r="DD101" s="3" t="str">
        <f>IF($A101="","",IF((AND($A101="ADD",OR(DC101="",DC101="Excellent"))),"1",(_xlfn.XLOOKUP(DC101,condition[lookupValue],condition[lookupKey],""))))</f>
        <v/>
      </c>
      <c r="DE101" s="8" t="str">
        <f t="shared" si="23"/>
        <v/>
      </c>
      <c r="DF101" s="9"/>
    </row>
    <row r="102" spans="2:11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6"/>
      <c r="AS102" s="6"/>
      <c r="AT102" s="6"/>
      <c r="AU102" s="4"/>
      <c r="AV102" s="9"/>
      <c r="AX102" s="3" t="str">
        <f>IF($A102="ADD",IF(NOT(ISBLANK(AW102)),_xlfn.XLOOKUP(AW102,ud_culvert_grate[lookupValue],ud_culvert_grate[lookupKey],"ERROR"),""), "")</f>
        <v/>
      </c>
      <c r="AY102" s="4"/>
      <c r="BA102" s="3" t="str">
        <f>IF($A102="ADD",IF(NOT(ISBLANK(AZ102)),_xlfn.XLOOKUP(AZ102,ud_culvert_grate[lookupValue],ud_culvert_grate[lookupKey],"ERROR"),""), "")</f>
        <v/>
      </c>
      <c r="BD102" s="6"/>
      <c r="BF102" s="3" t="str">
        <f>IF($A102="ADD",IF(NOT(ISBLANK(BE102)),_xlfn.XLOOKUP(BE102,ud_yn_unknown[lookupValue],ud_yn_unknown[lookupKey],"ERROR"),""), "")</f>
        <v/>
      </c>
      <c r="BH102" s="3" t="str">
        <f>IF($A102="ADD",IF(NOT(ISBLANK(BG102)),_xlfn.XLOOKUP(BG102,ud_bed_substrate[lookupValue],ud_bed_substrate[lookupKey],"ERROR"),""), "")</f>
        <v/>
      </c>
      <c r="BJ102" s="3" t="str">
        <f>IF($A102="ADD",IF(NOT(ISBLANK(BI102)),_xlfn.XLOOKUP(BI102,ud_yn_unknown[lookupValue],ud_yn_unknown[lookupKey],"ERROR"),""), "")</f>
        <v/>
      </c>
      <c r="BL102" s="3" t="str">
        <f>IF($A102="ADD",IF(NOT(ISBLANK(BK102)),_xlfn.XLOOKUP(BK102,ud_yn_unknown[lookupValue],ud_yn_unknown[lookupKey],"ERROR"),""), "")</f>
        <v/>
      </c>
      <c r="BN102" s="3" t="str">
        <f>IF($A102="ADD",IF(NOT(ISBLANK(BM102)),_xlfn.XLOOKUP(BM102,ud_culvert_slope[lookupValue],ud_culvert_slope[lookupKey],"ERROR"),""), "")</f>
        <v/>
      </c>
      <c r="BP102" s="3" t="str">
        <f>IF($A102="ADD",IF(NOT(ISBLANK(BO102)),_xlfn.XLOOKUP(BO102,ud_culvert_alignment[lookupValue],ud_culvert_alignment[lookupKey],"ERROR"),""), "")</f>
        <v/>
      </c>
      <c r="BQ102" s="8"/>
      <c r="BS102" s="3" t="str">
        <f>IF($A102="ADD",IF(NOT(ISBLANK(BR102)),_xlfn.XLOOKUP(BR102,ud_carried_function[lookupValue],ud_carried_function[lookupKey],"ERROR"),""), "")</f>
        <v/>
      </c>
      <c r="BT102" s="4"/>
      <c r="BV102" s="3" t="str">
        <f>IF($A102="ADD",IF(NOT(ISBLANK(BU102)),_xlfn.XLOOKUP(BU102,ud_design_loading[lookupValue],ud_design_loading[lookupKey],"ERROR"),""), "")</f>
        <v/>
      </c>
      <c r="BW102" s="4"/>
      <c r="BX102" s="4"/>
      <c r="BY102" s="4"/>
      <c r="CA102" s="3" t="str">
        <f>IF($A102="ADD",IF(NOT(ISBLANK(BZ102)),_xlfn.XLOOKUP(BZ102,maint_type[lookupValue],maint_type[lookupKey],"ERROR"),""), "")</f>
        <v/>
      </c>
      <c r="CD102" s="3" t="str">
        <f>IF($A102="ADD",IF(NOT(ISBLANK(CC102)),_xlfn.XLOOKUP(CC102,ud_access_method[lookupValue],ud_access_method[lookupKey],"ERROR"),""), "")</f>
        <v/>
      </c>
      <c r="CF102" s="8"/>
      <c r="CG102" s="4" t="str">
        <f t="shared" ca="1" si="14"/>
        <v/>
      </c>
      <c r="CH102" s="4"/>
      <c r="CI102" s="3" t="str">
        <f t="shared" si="15"/>
        <v/>
      </c>
      <c r="CJ102" s="3" t="str">
        <f>IF($A102="","",IF((AND($A102="ADD",OR(CI102="",CI102="In Use"))),"5",(_xlfn.XLOOKUP(CI102,ud_asset_status[lookupValue],ud_asset_status[lookupKey],""))))</f>
        <v/>
      </c>
      <c r="CL102" s="3" t="str">
        <f>IF($A102="ADD",IF(NOT(ISBLANK(CK102)),_xlfn.XLOOKUP(CK102,ud_replacement_status[lookupValue],ud_replacement_status[lookupKey],"ERROR"),""), "")</f>
        <v/>
      </c>
      <c r="CM102" s="8"/>
      <c r="CO102" s="3" t="str">
        <f>IF($A102="ADD",IF(NOT(ISBLANK(CN102)),_xlfn.XLOOKUP(CN102,ar_replace_reason[lookupValue],ar_replace_reason[lookupKey],"ERROR"),""), "")</f>
        <v/>
      </c>
      <c r="CP102" s="3" t="str">
        <f t="shared" si="16"/>
        <v/>
      </c>
      <c r="CQ102" s="3" t="str">
        <f>IF($A102="","",IF((AND($A102="ADD",OR(CP102="",CP102="Queenstown-Lakes District Council"))),"70",(_xlfn.XLOOKUP(CP102,ud_organisation_owner[lookupValue],ud_organisation_owner[lookupKey],""))))</f>
        <v/>
      </c>
      <c r="CR102" s="3" t="str">
        <f t="shared" si="17"/>
        <v/>
      </c>
      <c r="CS102" s="3" t="str">
        <f>IF($A102="","",IF((AND($A102="ADD",OR(CR102="",CR102="Queenstown-Lakes District Council"))),"70",(_xlfn.XLOOKUP(CR102,ud_organisation_owner[lookupValue],ud_organisation_owner[lookupKey],""))))</f>
        <v/>
      </c>
      <c r="CT102" s="3" t="str">
        <f t="shared" si="18"/>
        <v/>
      </c>
      <c r="CU102" s="3" t="str">
        <f>IF($A102="","",IF((AND($A102="ADD",OR(CT102="",CT102="Local Authority"))),"17",(_xlfn.XLOOKUP(CT102,ud_sub_organisation[lookupValue],ud_sub_organisation[lookupKey],""))))</f>
        <v/>
      </c>
      <c r="CW102" s="3" t="str">
        <f>IF($A102="ADD",IF(NOT(ISBLANK(CV102)),_xlfn.XLOOKUP(CV102,ud_maintenance_organisation[lookupValue],ud_maintenance_organisation[lookupKey],"ERROR"),""), "")</f>
        <v/>
      </c>
      <c r="CX102" s="3" t="str">
        <f t="shared" si="19"/>
        <v/>
      </c>
      <c r="CY102" s="3" t="str">
        <f>IF($A102="","",IF((AND($A102="ADD",OR(CX102="",CX102="Vested Assets"))),"12",(_xlfn.XLOOKUP(CX102,ud_work_category[lookupValue],ud_work_category[lookupKey],""))))</f>
        <v/>
      </c>
      <c r="CZ102" s="7"/>
      <c r="DA102" s="2" t="str">
        <f t="shared" si="20"/>
        <v/>
      </c>
      <c r="DB102" s="2" t="str">
        <f t="shared" si="21"/>
        <v/>
      </c>
      <c r="DC102" s="3" t="str">
        <f t="shared" si="22"/>
        <v/>
      </c>
      <c r="DD102" s="3" t="str">
        <f>IF($A102="","",IF((AND($A102="ADD",OR(DC102="",DC102="Excellent"))),"1",(_xlfn.XLOOKUP(DC102,condition[lookupValue],condition[lookupKey],""))))</f>
        <v/>
      </c>
      <c r="DE102" s="8" t="str">
        <f t="shared" si="23"/>
        <v/>
      </c>
      <c r="DF102" s="9"/>
    </row>
    <row r="103" spans="2:11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6"/>
      <c r="AS103" s="6"/>
      <c r="AT103" s="6"/>
      <c r="AU103" s="4"/>
      <c r="AV103" s="9"/>
      <c r="AX103" s="3" t="str">
        <f>IF($A103="ADD",IF(NOT(ISBLANK(AW103)),_xlfn.XLOOKUP(AW103,ud_culvert_grate[lookupValue],ud_culvert_grate[lookupKey],"ERROR"),""), "")</f>
        <v/>
      </c>
      <c r="AY103" s="4"/>
      <c r="BA103" s="3" t="str">
        <f>IF($A103="ADD",IF(NOT(ISBLANK(AZ103)),_xlfn.XLOOKUP(AZ103,ud_culvert_grate[lookupValue],ud_culvert_grate[lookupKey],"ERROR"),""), "")</f>
        <v/>
      </c>
      <c r="BD103" s="6"/>
      <c r="BF103" s="3" t="str">
        <f>IF($A103="ADD",IF(NOT(ISBLANK(BE103)),_xlfn.XLOOKUP(BE103,ud_yn_unknown[lookupValue],ud_yn_unknown[lookupKey],"ERROR"),""), "")</f>
        <v/>
      </c>
      <c r="BH103" s="3" t="str">
        <f>IF($A103="ADD",IF(NOT(ISBLANK(BG103)),_xlfn.XLOOKUP(BG103,ud_bed_substrate[lookupValue],ud_bed_substrate[lookupKey],"ERROR"),""), "")</f>
        <v/>
      </c>
      <c r="BJ103" s="3" t="str">
        <f>IF($A103="ADD",IF(NOT(ISBLANK(BI103)),_xlfn.XLOOKUP(BI103,ud_yn_unknown[lookupValue],ud_yn_unknown[lookupKey],"ERROR"),""), "")</f>
        <v/>
      </c>
      <c r="BL103" s="3" t="str">
        <f>IF($A103="ADD",IF(NOT(ISBLANK(BK103)),_xlfn.XLOOKUP(BK103,ud_yn_unknown[lookupValue],ud_yn_unknown[lookupKey],"ERROR"),""), "")</f>
        <v/>
      </c>
      <c r="BN103" s="3" t="str">
        <f>IF($A103="ADD",IF(NOT(ISBLANK(BM103)),_xlfn.XLOOKUP(BM103,ud_culvert_slope[lookupValue],ud_culvert_slope[lookupKey],"ERROR"),""), "")</f>
        <v/>
      </c>
      <c r="BP103" s="3" t="str">
        <f>IF($A103="ADD",IF(NOT(ISBLANK(BO103)),_xlfn.XLOOKUP(BO103,ud_culvert_alignment[lookupValue],ud_culvert_alignment[lookupKey],"ERROR"),""), "")</f>
        <v/>
      </c>
      <c r="BQ103" s="8"/>
      <c r="BS103" s="3" t="str">
        <f>IF($A103="ADD",IF(NOT(ISBLANK(BR103)),_xlfn.XLOOKUP(BR103,ud_carried_function[lookupValue],ud_carried_function[lookupKey],"ERROR"),""), "")</f>
        <v/>
      </c>
      <c r="BT103" s="4"/>
      <c r="BV103" s="3" t="str">
        <f>IF($A103="ADD",IF(NOT(ISBLANK(BU103)),_xlfn.XLOOKUP(BU103,ud_design_loading[lookupValue],ud_design_loading[lookupKey],"ERROR"),""), "")</f>
        <v/>
      </c>
      <c r="BW103" s="4"/>
      <c r="BX103" s="4"/>
      <c r="BY103" s="4"/>
      <c r="CA103" s="3" t="str">
        <f>IF($A103="ADD",IF(NOT(ISBLANK(BZ103)),_xlfn.XLOOKUP(BZ103,maint_type[lookupValue],maint_type[lookupKey],"ERROR"),""), "")</f>
        <v/>
      </c>
      <c r="CD103" s="3" t="str">
        <f>IF($A103="ADD",IF(NOT(ISBLANK(CC103)),_xlfn.XLOOKUP(CC103,ud_access_method[lookupValue],ud_access_method[lookupKey],"ERROR"),""), "")</f>
        <v/>
      </c>
      <c r="CF103" s="8"/>
      <c r="CG103" s="4" t="str">
        <f t="shared" ca="1" si="14"/>
        <v/>
      </c>
      <c r="CH103" s="4"/>
      <c r="CI103" s="3" t="str">
        <f t="shared" si="15"/>
        <v/>
      </c>
      <c r="CJ103" s="3" t="str">
        <f>IF($A103="","",IF((AND($A103="ADD",OR(CI103="",CI103="In Use"))),"5",(_xlfn.XLOOKUP(CI103,ud_asset_status[lookupValue],ud_asset_status[lookupKey],""))))</f>
        <v/>
      </c>
      <c r="CL103" s="3" t="str">
        <f>IF($A103="ADD",IF(NOT(ISBLANK(CK103)),_xlfn.XLOOKUP(CK103,ud_replacement_status[lookupValue],ud_replacement_status[lookupKey],"ERROR"),""), "")</f>
        <v/>
      </c>
      <c r="CM103" s="8"/>
      <c r="CO103" s="3" t="str">
        <f>IF($A103="ADD",IF(NOT(ISBLANK(CN103)),_xlfn.XLOOKUP(CN103,ar_replace_reason[lookupValue],ar_replace_reason[lookupKey],"ERROR"),""), "")</f>
        <v/>
      </c>
      <c r="CP103" s="3" t="str">
        <f t="shared" si="16"/>
        <v/>
      </c>
      <c r="CQ103" s="3" t="str">
        <f>IF($A103="","",IF((AND($A103="ADD",OR(CP103="",CP103="Queenstown-Lakes District Council"))),"70",(_xlfn.XLOOKUP(CP103,ud_organisation_owner[lookupValue],ud_organisation_owner[lookupKey],""))))</f>
        <v/>
      </c>
      <c r="CR103" s="3" t="str">
        <f t="shared" si="17"/>
        <v/>
      </c>
      <c r="CS103" s="3" t="str">
        <f>IF($A103="","",IF((AND($A103="ADD",OR(CR103="",CR103="Queenstown-Lakes District Council"))),"70",(_xlfn.XLOOKUP(CR103,ud_organisation_owner[lookupValue],ud_organisation_owner[lookupKey],""))))</f>
        <v/>
      </c>
      <c r="CT103" s="3" t="str">
        <f t="shared" si="18"/>
        <v/>
      </c>
      <c r="CU103" s="3" t="str">
        <f>IF($A103="","",IF((AND($A103="ADD",OR(CT103="",CT103="Local Authority"))),"17",(_xlfn.XLOOKUP(CT103,ud_sub_organisation[lookupValue],ud_sub_organisation[lookupKey],""))))</f>
        <v/>
      </c>
      <c r="CW103" s="3" t="str">
        <f>IF($A103="ADD",IF(NOT(ISBLANK(CV103)),_xlfn.XLOOKUP(CV103,ud_maintenance_organisation[lookupValue],ud_maintenance_organisation[lookupKey],"ERROR"),""), "")</f>
        <v/>
      </c>
      <c r="CX103" s="3" t="str">
        <f t="shared" si="19"/>
        <v/>
      </c>
      <c r="CY103" s="3" t="str">
        <f>IF($A103="","",IF((AND($A103="ADD",OR(CX103="",CX103="Vested Assets"))),"12",(_xlfn.XLOOKUP(CX103,ud_work_category[lookupValue],ud_work_category[lookupKey],""))))</f>
        <v/>
      </c>
      <c r="CZ103" s="7"/>
      <c r="DA103" s="2" t="str">
        <f t="shared" si="20"/>
        <v/>
      </c>
      <c r="DB103" s="2" t="str">
        <f t="shared" si="21"/>
        <v/>
      </c>
      <c r="DC103" s="3" t="str">
        <f t="shared" si="22"/>
        <v/>
      </c>
      <c r="DD103" s="3" t="str">
        <f>IF($A103="","",IF((AND($A103="ADD",OR(DC103="",DC103="Excellent"))),"1",(_xlfn.XLOOKUP(DC103,condition[lookupValue],condition[lookupKey],""))))</f>
        <v/>
      </c>
      <c r="DE103" s="8" t="str">
        <f t="shared" si="23"/>
        <v/>
      </c>
      <c r="DF103" s="9"/>
    </row>
    <row r="104" spans="2:11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6"/>
      <c r="AS104" s="6"/>
      <c r="AT104" s="6"/>
      <c r="AU104" s="4"/>
      <c r="AV104" s="9"/>
      <c r="AX104" s="3" t="str">
        <f>IF($A104="ADD",IF(NOT(ISBLANK(AW104)),_xlfn.XLOOKUP(AW104,ud_culvert_grate[lookupValue],ud_culvert_grate[lookupKey],"ERROR"),""), "")</f>
        <v/>
      </c>
      <c r="AY104" s="4"/>
      <c r="BA104" s="3" t="str">
        <f>IF($A104="ADD",IF(NOT(ISBLANK(AZ104)),_xlfn.XLOOKUP(AZ104,ud_culvert_grate[lookupValue],ud_culvert_grate[lookupKey],"ERROR"),""), "")</f>
        <v/>
      </c>
      <c r="BD104" s="6"/>
      <c r="BF104" s="3" t="str">
        <f>IF($A104="ADD",IF(NOT(ISBLANK(BE104)),_xlfn.XLOOKUP(BE104,ud_yn_unknown[lookupValue],ud_yn_unknown[lookupKey],"ERROR"),""), "")</f>
        <v/>
      </c>
      <c r="BH104" s="3" t="str">
        <f>IF($A104="ADD",IF(NOT(ISBLANK(BG104)),_xlfn.XLOOKUP(BG104,ud_bed_substrate[lookupValue],ud_bed_substrate[lookupKey],"ERROR"),""), "")</f>
        <v/>
      </c>
      <c r="BJ104" s="3" t="str">
        <f>IF($A104="ADD",IF(NOT(ISBLANK(BI104)),_xlfn.XLOOKUP(BI104,ud_yn_unknown[lookupValue],ud_yn_unknown[lookupKey],"ERROR"),""), "")</f>
        <v/>
      </c>
      <c r="BL104" s="3" t="str">
        <f>IF($A104="ADD",IF(NOT(ISBLANK(BK104)),_xlfn.XLOOKUP(BK104,ud_yn_unknown[lookupValue],ud_yn_unknown[lookupKey],"ERROR"),""), "")</f>
        <v/>
      </c>
      <c r="BN104" s="3" t="str">
        <f>IF($A104="ADD",IF(NOT(ISBLANK(BM104)),_xlfn.XLOOKUP(BM104,ud_culvert_slope[lookupValue],ud_culvert_slope[lookupKey],"ERROR"),""), "")</f>
        <v/>
      </c>
      <c r="BP104" s="3" t="str">
        <f>IF($A104="ADD",IF(NOT(ISBLANK(BO104)),_xlfn.XLOOKUP(BO104,ud_culvert_alignment[lookupValue],ud_culvert_alignment[lookupKey],"ERROR"),""), "")</f>
        <v/>
      </c>
      <c r="BQ104" s="8"/>
      <c r="BS104" s="3" t="str">
        <f>IF($A104="ADD",IF(NOT(ISBLANK(BR104)),_xlfn.XLOOKUP(BR104,ud_carried_function[lookupValue],ud_carried_function[lookupKey],"ERROR"),""), "")</f>
        <v/>
      </c>
      <c r="BT104" s="4"/>
      <c r="BV104" s="3" t="str">
        <f>IF($A104="ADD",IF(NOT(ISBLANK(BU104)),_xlfn.XLOOKUP(BU104,ud_design_loading[lookupValue],ud_design_loading[lookupKey],"ERROR"),""), "")</f>
        <v/>
      </c>
      <c r="BW104" s="4"/>
      <c r="BX104" s="4"/>
      <c r="BY104" s="4"/>
      <c r="CA104" s="3" t="str">
        <f>IF($A104="ADD",IF(NOT(ISBLANK(BZ104)),_xlfn.XLOOKUP(BZ104,maint_type[lookupValue],maint_type[lookupKey],"ERROR"),""), "")</f>
        <v/>
      </c>
      <c r="CD104" s="3" t="str">
        <f>IF($A104="ADD",IF(NOT(ISBLANK(CC104)),_xlfn.XLOOKUP(CC104,ud_access_method[lookupValue],ud_access_method[lookupKey],"ERROR"),""), "")</f>
        <v/>
      </c>
      <c r="CF104" s="8"/>
      <c r="CG104" s="4" t="str">
        <f t="shared" ca="1" si="14"/>
        <v/>
      </c>
      <c r="CH104" s="4"/>
      <c r="CI104" s="3" t="str">
        <f t="shared" si="15"/>
        <v/>
      </c>
      <c r="CJ104" s="3" t="str">
        <f>IF($A104="","",IF((AND($A104="ADD",OR(CI104="",CI104="In Use"))),"5",(_xlfn.XLOOKUP(CI104,ud_asset_status[lookupValue],ud_asset_status[lookupKey],""))))</f>
        <v/>
      </c>
      <c r="CL104" s="3" t="str">
        <f>IF($A104="ADD",IF(NOT(ISBLANK(CK104)),_xlfn.XLOOKUP(CK104,ud_replacement_status[lookupValue],ud_replacement_status[lookupKey],"ERROR"),""), "")</f>
        <v/>
      </c>
      <c r="CM104" s="8"/>
      <c r="CO104" s="3" t="str">
        <f>IF($A104="ADD",IF(NOT(ISBLANK(CN104)),_xlfn.XLOOKUP(CN104,ar_replace_reason[lookupValue],ar_replace_reason[lookupKey],"ERROR"),""), "")</f>
        <v/>
      </c>
      <c r="CP104" s="3" t="str">
        <f t="shared" si="16"/>
        <v/>
      </c>
      <c r="CQ104" s="3" t="str">
        <f>IF($A104="","",IF((AND($A104="ADD",OR(CP104="",CP104="Queenstown-Lakes District Council"))),"70",(_xlfn.XLOOKUP(CP104,ud_organisation_owner[lookupValue],ud_organisation_owner[lookupKey],""))))</f>
        <v/>
      </c>
      <c r="CR104" s="3" t="str">
        <f t="shared" si="17"/>
        <v/>
      </c>
      <c r="CS104" s="3" t="str">
        <f>IF($A104="","",IF((AND($A104="ADD",OR(CR104="",CR104="Queenstown-Lakes District Council"))),"70",(_xlfn.XLOOKUP(CR104,ud_organisation_owner[lookupValue],ud_organisation_owner[lookupKey],""))))</f>
        <v/>
      </c>
      <c r="CT104" s="3" t="str">
        <f t="shared" si="18"/>
        <v/>
      </c>
      <c r="CU104" s="3" t="str">
        <f>IF($A104="","",IF((AND($A104="ADD",OR(CT104="",CT104="Local Authority"))),"17",(_xlfn.XLOOKUP(CT104,ud_sub_organisation[lookupValue],ud_sub_organisation[lookupKey],""))))</f>
        <v/>
      </c>
      <c r="CW104" s="3" t="str">
        <f>IF($A104="ADD",IF(NOT(ISBLANK(CV104)),_xlfn.XLOOKUP(CV104,ud_maintenance_organisation[lookupValue],ud_maintenance_organisation[lookupKey],"ERROR"),""), "")</f>
        <v/>
      </c>
      <c r="CX104" s="3" t="str">
        <f t="shared" si="19"/>
        <v/>
      </c>
      <c r="CY104" s="3" t="str">
        <f>IF($A104="","",IF((AND($A104="ADD",OR(CX104="",CX104="Vested Assets"))),"12",(_xlfn.XLOOKUP(CX104,ud_work_category[lookupValue],ud_work_category[lookupKey],""))))</f>
        <v/>
      </c>
      <c r="CZ104" s="7"/>
      <c r="DA104" s="2" t="str">
        <f t="shared" si="20"/>
        <v/>
      </c>
      <c r="DB104" s="2" t="str">
        <f t="shared" si="21"/>
        <v/>
      </c>
      <c r="DC104" s="3" t="str">
        <f t="shared" si="22"/>
        <v/>
      </c>
      <c r="DD104" s="3" t="str">
        <f>IF($A104="","",IF((AND($A104="ADD",OR(DC104="",DC104="Excellent"))),"1",(_xlfn.XLOOKUP(DC104,condition[lookupValue],condition[lookupKey],""))))</f>
        <v/>
      </c>
      <c r="DE104" s="8" t="str">
        <f t="shared" si="23"/>
        <v/>
      </c>
      <c r="DF104" s="9"/>
    </row>
    <row r="105" spans="2:11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6"/>
      <c r="AS105" s="6"/>
      <c r="AT105" s="6"/>
      <c r="AU105" s="4"/>
      <c r="AV105" s="9"/>
      <c r="AX105" s="3" t="str">
        <f>IF($A105="ADD",IF(NOT(ISBLANK(AW105)),_xlfn.XLOOKUP(AW105,ud_culvert_grate[lookupValue],ud_culvert_grate[lookupKey],"ERROR"),""), "")</f>
        <v/>
      </c>
      <c r="AY105" s="4"/>
      <c r="BA105" s="3" t="str">
        <f>IF($A105="ADD",IF(NOT(ISBLANK(AZ105)),_xlfn.XLOOKUP(AZ105,ud_culvert_grate[lookupValue],ud_culvert_grate[lookupKey],"ERROR"),""), "")</f>
        <v/>
      </c>
      <c r="BD105" s="6"/>
      <c r="BF105" s="3" t="str">
        <f>IF($A105="ADD",IF(NOT(ISBLANK(BE105)),_xlfn.XLOOKUP(BE105,ud_yn_unknown[lookupValue],ud_yn_unknown[lookupKey],"ERROR"),""), "")</f>
        <v/>
      </c>
      <c r="BH105" s="3" t="str">
        <f>IF($A105="ADD",IF(NOT(ISBLANK(BG105)),_xlfn.XLOOKUP(BG105,ud_bed_substrate[lookupValue],ud_bed_substrate[lookupKey],"ERROR"),""), "")</f>
        <v/>
      </c>
      <c r="BJ105" s="3" t="str">
        <f>IF($A105="ADD",IF(NOT(ISBLANK(BI105)),_xlfn.XLOOKUP(BI105,ud_yn_unknown[lookupValue],ud_yn_unknown[lookupKey],"ERROR"),""), "")</f>
        <v/>
      </c>
      <c r="BL105" s="3" t="str">
        <f>IF($A105="ADD",IF(NOT(ISBLANK(BK105)),_xlfn.XLOOKUP(BK105,ud_yn_unknown[lookupValue],ud_yn_unknown[lookupKey],"ERROR"),""), "")</f>
        <v/>
      </c>
      <c r="BN105" s="3" t="str">
        <f>IF($A105="ADD",IF(NOT(ISBLANK(BM105)),_xlfn.XLOOKUP(BM105,ud_culvert_slope[lookupValue],ud_culvert_slope[lookupKey],"ERROR"),""), "")</f>
        <v/>
      </c>
      <c r="BP105" s="3" t="str">
        <f>IF($A105="ADD",IF(NOT(ISBLANK(BO105)),_xlfn.XLOOKUP(BO105,ud_culvert_alignment[lookupValue],ud_culvert_alignment[lookupKey],"ERROR"),""), "")</f>
        <v/>
      </c>
      <c r="BQ105" s="8"/>
      <c r="BS105" s="3" t="str">
        <f>IF($A105="ADD",IF(NOT(ISBLANK(BR105)),_xlfn.XLOOKUP(BR105,ud_carried_function[lookupValue],ud_carried_function[lookupKey],"ERROR"),""), "")</f>
        <v/>
      </c>
      <c r="BT105" s="4"/>
      <c r="BV105" s="3" t="str">
        <f>IF($A105="ADD",IF(NOT(ISBLANK(BU105)),_xlfn.XLOOKUP(BU105,ud_design_loading[lookupValue],ud_design_loading[lookupKey],"ERROR"),""), "")</f>
        <v/>
      </c>
      <c r="BW105" s="4"/>
      <c r="BX105" s="4"/>
      <c r="BY105" s="4"/>
      <c r="CA105" s="3" t="str">
        <f>IF($A105="ADD",IF(NOT(ISBLANK(BZ105)),_xlfn.XLOOKUP(BZ105,maint_type[lookupValue],maint_type[lookupKey],"ERROR"),""), "")</f>
        <v/>
      </c>
      <c r="CD105" s="3" t="str">
        <f>IF($A105="ADD",IF(NOT(ISBLANK(CC105)),_xlfn.XLOOKUP(CC105,ud_access_method[lookupValue],ud_access_method[lookupKey],"ERROR"),""), "")</f>
        <v/>
      </c>
      <c r="CF105" s="8"/>
      <c r="CG105" s="4" t="str">
        <f t="shared" ca="1" si="14"/>
        <v/>
      </c>
      <c r="CH105" s="4"/>
      <c r="CI105" s="3" t="str">
        <f t="shared" si="15"/>
        <v/>
      </c>
      <c r="CJ105" s="3" t="str">
        <f>IF($A105="","",IF((AND($A105="ADD",OR(CI105="",CI105="In Use"))),"5",(_xlfn.XLOOKUP(CI105,ud_asset_status[lookupValue],ud_asset_status[lookupKey],""))))</f>
        <v/>
      </c>
      <c r="CL105" s="3" t="str">
        <f>IF($A105="ADD",IF(NOT(ISBLANK(CK105)),_xlfn.XLOOKUP(CK105,ud_replacement_status[lookupValue],ud_replacement_status[lookupKey],"ERROR"),""), "")</f>
        <v/>
      </c>
      <c r="CM105" s="8"/>
      <c r="CO105" s="3" t="str">
        <f>IF($A105="ADD",IF(NOT(ISBLANK(CN105)),_xlfn.XLOOKUP(CN105,ar_replace_reason[lookupValue],ar_replace_reason[lookupKey],"ERROR"),""), "")</f>
        <v/>
      </c>
      <c r="CP105" s="3" t="str">
        <f t="shared" si="16"/>
        <v/>
      </c>
      <c r="CQ105" s="3" t="str">
        <f>IF($A105="","",IF((AND($A105="ADD",OR(CP105="",CP105="Queenstown-Lakes District Council"))),"70",(_xlfn.XLOOKUP(CP105,ud_organisation_owner[lookupValue],ud_organisation_owner[lookupKey],""))))</f>
        <v/>
      </c>
      <c r="CR105" s="3" t="str">
        <f t="shared" si="17"/>
        <v/>
      </c>
      <c r="CS105" s="3" t="str">
        <f>IF($A105="","",IF((AND($A105="ADD",OR(CR105="",CR105="Queenstown-Lakes District Council"))),"70",(_xlfn.XLOOKUP(CR105,ud_organisation_owner[lookupValue],ud_organisation_owner[lookupKey],""))))</f>
        <v/>
      </c>
      <c r="CT105" s="3" t="str">
        <f t="shared" si="18"/>
        <v/>
      </c>
      <c r="CU105" s="3" t="str">
        <f>IF($A105="","",IF((AND($A105="ADD",OR(CT105="",CT105="Local Authority"))),"17",(_xlfn.XLOOKUP(CT105,ud_sub_organisation[lookupValue],ud_sub_organisation[lookupKey],""))))</f>
        <v/>
      </c>
      <c r="CW105" s="3" t="str">
        <f>IF($A105="ADD",IF(NOT(ISBLANK(CV105)),_xlfn.XLOOKUP(CV105,ud_maintenance_organisation[lookupValue],ud_maintenance_organisation[lookupKey],"ERROR"),""), "")</f>
        <v/>
      </c>
      <c r="CX105" s="3" t="str">
        <f t="shared" si="19"/>
        <v/>
      </c>
      <c r="CY105" s="3" t="str">
        <f>IF($A105="","",IF((AND($A105="ADD",OR(CX105="",CX105="Vested Assets"))),"12",(_xlfn.XLOOKUP(CX105,ud_work_category[lookupValue],ud_work_category[lookupKey],""))))</f>
        <v/>
      </c>
      <c r="CZ105" s="7"/>
      <c r="DA105" s="2" t="str">
        <f t="shared" si="20"/>
        <v/>
      </c>
      <c r="DB105" s="2" t="str">
        <f t="shared" si="21"/>
        <v/>
      </c>
      <c r="DC105" s="3" t="str">
        <f t="shared" si="22"/>
        <v/>
      </c>
      <c r="DD105" s="3" t="str">
        <f>IF($A105="","",IF((AND($A105="ADD",OR(DC105="",DC105="Excellent"))),"1",(_xlfn.XLOOKUP(DC105,condition[lookupValue],condition[lookupKey],""))))</f>
        <v/>
      </c>
      <c r="DE105" s="8" t="str">
        <f t="shared" si="23"/>
        <v/>
      </c>
      <c r="DF105" s="9"/>
    </row>
    <row r="106" spans="2:11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6"/>
      <c r="AS106" s="6"/>
      <c r="AT106" s="6"/>
      <c r="AU106" s="4"/>
      <c r="AV106" s="9"/>
      <c r="AX106" s="3" t="str">
        <f>IF($A106="ADD",IF(NOT(ISBLANK(AW106)),_xlfn.XLOOKUP(AW106,ud_culvert_grate[lookupValue],ud_culvert_grate[lookupKey],"ERROR"),""), "")</f>
        <v/>
      </c>
      <c r="AY106" s="4"/>
      <c r="BA106" s="3" t="str">
        <f>IF($A106="ADD",IF(NOT(ISBLANK(AZ106)),_xlfn.XLOOKUP(AZ106,ud_culvert_grate[lookupValue],ud_culvert_grate[lookupKey],"ERROR"),""), "")</f>
        <v/>
      </c>
      <c r="BD106" s="6"/>
      <c r="BF106" s="3" t="str">
        <f>IF($A106="ADD",IF(NOT(ISBLANK(BE106)),_xlfn.XLOOKUP(BE106,ud_yn_unknown[lookupValue],ud_yn_unknown[lookupKey],"ERROR"),""), "")</f>
        <v/>
      </c>
      <c r="BH106" s="3" t="str">
        <f>IF($A106="ADD",IF(NOT(ISBLANK(BG106)),_xlfn.XLOOKUP(BG106,ud_bed_substrate[lookupValue],ud_bed_substrate[lookupKey],"ERROR"),""), "")</f>
        <v/>
      </c>
      <c r="BJ106" s="3" t="str">
        <f>IF($A106="ADD",IF(NOT(ISBLANK(BI106)),_xlfn.XLOOKUP(BI106,ud_yn_unknown[lookupValue],ud_yn_unknown[lookupKey],"ERROR"),""), "")</f>
        <v/>
      </c>
      <c r="BL106" s="3" t="str">
        <f>IF($A106="ADD",IF(NOT(ISBLANK(BK106)),_xlfn.XLOOKUP(BK106,ud_yn_unknown[lookupValue],ud_yn_unknown[lookupKey],"ERROR"),""), "")</f>
        <v/>
      </c>
      <c r="BN106" s="3" t="str">
        <f>IF($A106="ADD",IF(NOT(ISBLANK(BM106)),_xlfn.XLOOKUP(BM106,ud_culvert_slope[lookupValue],ud_culvert_slope[lookupKey],"ERROR"),""), "")</f>
        <v/>
      </c>
      <c r="BP106" s="3" t="str">
        <f>IF($A106="ADD",IF(NOT(ISBLANK(BO106)),_xlfn.XLOOKUP(BO106,ud_culvert_alignment[lookupValue],ud_culvert_alignment[lookupKey],"ERROR"),""), "")</f>
        <v/>
      </c>
      <c r="BQ106" s="8"/>
      <c r="BS106" s="3" t="str">
        <f>IF($A106="ADD",IF(NOT(ISBLANK(BR106)),_xlfn.XLOOKUP(BR106,ud_carried_function[lookupValue],ud_carried_function[lookupKey],"ERROR"),""), "")</f>
        <v/>
      </c>
      <c r="BT106" s="4"/>
      <c r="BV106" s="3" t="str">
        <f>IF($A106="ADD",IF(NOT(ISBLANK(BU106)),_xlfn.XLOOKUP(BU106,ud_design_loading[lookupValue],ud_design_loading[lookupKey],"ERROR"),""), "")</f>
        <v/>
      </c>
      <c r="BW106" s="4"/>
      <c r="BX106" s="4"/>
      <c r="BY106" s="4"/>
      <c r="CA106" s="3" t="str">
        <f>IF($A106="ADD",IF(NOT(ISBLANK(BZ106)),_xlfn.XLOOKUP(BZ106,maint_type[lookupValue],maint_type[lookupKey],"ERROR"),""), "")</f>
        <v/>
      </c>
      <c r="CD106" s="3" t="str">
        <f>IF($A106="ADD",IF(NOT(ISBLANK(CC106)),_xlfn.XLOOKUP(CC106,ud_access_method[lookupValue],ud_access_method[lookupKey],"ERROR"),""), "")</f>
        <v/>
      </c>
      <c r="CF106" s="8"/>
      <c r="CG106" s="4" t="str">
        <f t="shared" ca="1" si="14"/>
        <v/>
      </c>
      <c r="CH106" s="4"/>
      <c r="CI106" s="3" t="str">
        <f t="shared" si="15"/>
        <v/>
      </c>
      <c r="CJ106" s="3" t="str">
        <f>IF($A106="","",IF((AND($A106="ADD",OR(CI106="",CI106="In Use"))),"5",(_xlfn.XLOOKUP(CI106,ud_asset_status[lookupValue],ud_asset_status[lookupKey],""))))</f>
        <v/>
      </c>
      <c r="CL106" s="3" t="str">
        <f>IF($A106="ADD",IF(NOT(ISBLANK(CK106)),_xlfn.XLOOKUP(CK106,ud_replacement_status[lookupValue],ud_replacement_status[lookupKey],"ERROR"),""), "")</f>
        <v/>
      </c>
      <c r="CM106" s="8"/>
      <c r="CO106" s="3" t="str">
        <f>IF($A106="ADD",IF(NOT(ISBLANK(CN106)),_xlfn.XLOOKUP(CN106,ar_replace_reason[lookupValue],ar_replace_reason[lookupKey],"ERROR"),""), "")</f>
        <v/>
      </c>
      <c r="CP106" s="3" t="str">
        <f t="shared" si="16"/>
        <v/>
      </c>
      <c r="CQ106" s="3" t="str">
        <f>IF($A106="","",IF((AND($A106="ADD",OR(CP106="",CP106="Queenstown-Lakes District Council"))),"70",(_xlfn.XLOOKUP(CP106,ud_organisation_owner[lookupValue],ud_organisation_owner[lookupKey],""))))</f>
        <v/>
      </c>
      <c r="CR106" s="3" t="str">
        <f t="shared" si="17"/>
        <v/>
      </c>
      <c r="CS106" s="3" t="str">
        <f>IF($A106="","",IF((AND($A106="ADD",OR(CR106="",CR106="Queenstown-Lakes District Council"))),"70",(_xlfn.XLOOKUP(CR106,ud_organisation_owner[lookupValue],ud_organisation_owner[lookupKey],""))))</f>
        <v/>
      </c>
      <c r="CT106" s="3" t="str">
        <f t="shared" si="18"/>
        <v/>
      </c>
      <c r="CU106" s="3" t="str">
        <f>IF($A106="","",IF((AND($A106="ADD",OR(CT106="",CT106="Local Authority"))),"17",(_xlfn.XLOOKUP(CT106,ud_sub_organisation[lookupValue],ud_sub_organisation[lookupKey],""))))</f>
        <v/>
      </c>
      <c r="CW106" s="3" t="str">
        <f>IF($A106="ADD",IF(NOT(ISBLANK(CV106)),_xlfn.XLOOKUP(CV106,ud_maintenance_organisation[lookupValue],ud_maintenance_organisation[lookupKey],"ERROR"),""), "")</f>
        <v/>
      </c>
      <c r="CX106" s="3" t="str">
        <f t="shared" si="19"/>
        <v/>
      </c>
      <c r="CY106" s="3" t="str">
        <f>IF($A106="","",IF((AND($A106="ADD",OR(CX106="",CX106="Vested Assets"))),"12",(_xlfn.XLOOKUP(CX106,ud_work_category[lookupValue],ud_work_category[lookupKey],""))))</f>
        <v/>
      </c>
      <c r="CZ106" s="7"/>
      <c r="DA106" s="2" t="str">
        <f t="shared" si="20"/>
        <v/>
      </c>
      <c r="DB106" s="2" t="str">
        <f t="shared" si="21"/>
        <v/>
      </c>
      <c r="DC106" s="3" t="str">
        <f t="shared" si="22"/>
        <v/>
      </c>
      <c r="DD106" s="3" t="str">
        <f>IF($A106="","",IF((AND($A106="ADD",OR(DC106="",DC106="Excellent"))),"1",(_xlfn.XLOOKUP(DC106,condition[lookupValue],condition[lookupKey],""))))</f>
        <v/>
      </c>
      <c r="DE106" s="8" t="str">
        <f t="shared" si="23"/>
        <v/>
      </c>
      <c r="DF106" s="9"/>
    </row>
    <row r="107" spans="2:11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6"/>
      <c r="AS107" s="6"/>
      <c r="AT107" s="6"/>
      <c r="AU107" s="4"/>
      <c r="AV107" s="9"/>
      <c r="AX107" s="3" t="str">
        <f>IF($A107="ADD",IF(NOT(ISBLANK(AW107)),_xlfn.XLOOKUP(AW107,ud_culvert_grate[lookupValue],ud_culvert_grate[lookupKey],"ERROR"),""), "")</f>
        <v/>
      </c>
      <c r="AY107" s="4"/>
      <c r="BA107" s="3" t="str">
        <f>IF($A107="ADD",IF(NOT(ISBLANK(AZ107)),_xlfn.XLOOKUP(AZ107,ud_culvert_grate[lookupValue],ud_culvert_grate[lookupKey],"ERROR"),""), "")</f>
        <v/>
      </c>
      <c r="BD107" s="6"/>
      <c r="BF107" s="3" t="str">
        <f>IF($A107="ADD",IF(NOT(ISBLANK(BE107)),_xlfn.XLOOKUP(BE107,ud_yn_unknown[lookupValue],ud_yn_unknown[lookupKey],"ERROR"),""), "")</f>
        <v/>
      </c>
      <c r="BH107" s="3" t="str">
        <f>IF($A107="ADD",IF(NOT(ISBLANK(BG107)),_xlfn.XLOOKUP(BG107,ud_bed_substrate[lookupValue],ud_bed_substrate[lookupKey],"ERROR"),""), "")</f>
        <v/>
      </c>
      <c r="BJ107" s="3" t="str">
        <f>IF($A107="ADD",IF(NOT(ISBLANK(BI107)),_xlfn.XLOOKUP(BI107,ud_yn_unknown[lookupValue],ud_yn_unknown[lookupKey],"ERROR"),""), "")</f>
        <v/>
      </c>
      <c r="BL107" s="3" t="str">
        <f>IF($A107="ADD",IF(NOT(ISBLANK(BK107)),_xlfn.XLOOKUP(BK107,ud_yn_unknown[lookupValue],ud_yn_unknown[lookupKey],"ERROR"),""), "")</f>
        <v/>
      </c>
      <c r="BN107" s="3" t="str">
        <f>IF($A107="ADD",IF(NOT(ISBLANK(BM107)),_xlfn.XLOOKUP(BM107,ud_culvert_slope[lookupValue],ud_culvert_slope[lookupKey],"ERROR"),""), "")</f>
        <v/>
      </c>
      <c r="BP107" s="3" t="str">
        <f>IF($A107="ADD",IF(NOT(ISBLANK(BO107)),_xlfn.XLOOKUP(BO107,ud_culvert_alignment[lookupValue],ud_culvert_alignment[lookupKey],"ERROR"),""), "")</f>
        <v/>
      </c>
      <c r="BQ107" s="8"/>
      <c r="BS107" s="3" t="str">
        <f>IF($A107="ADD",IF(NOT(ISBLANK(BR107)),_xlfn.XLOOKUP(BR107,ud_carried_function[lookupValue],ud_carried_function[lookupKey],"ERROR"),""), "")</f>
        <v/>
      </c>
      <c r="BT107" s="4"/>
      <c r="BV107" s="3" t="str">
        <f>IF($A107="ADD",IF(NOT(ISBLANK(BU107)),_xlfn.XLOOKUP(BU107,ud_design_loading[lookupValue],ud_design_loading[lookupKey],"ERROR"),""), "")</f>
        <v/>
      </c>
      <c r="BW107" s="4"/>
      <c r="BX107" s="4"/>
      <c r="BY107" s="4"/>
      <c r="CA107" s="3" t="str">
        <f>IF($A107="ADD",IF(NOT(ISBLANK(BZ107)),_xlfn.XLOOKUP(BZ107,maint_type[lookupValue],maint_type[lookupKey],"ERROR"),""), "")</f>
        <v/>
      </c>
      <c r="CD107" s="3" t="str">
        <f>IF($A107="ADD",IF(NOT(ISBLANK(CC107)),_xlfn.XLOOKUP(CC107,ud_access_method[lookupValue],ud_access_method[lookupKey],"ERROR"),""), "")</f>
        <v/>
      </c>
      <c r="CF107" s="8"/>
      <c r="CG107" s="4" t="str">
        <f t="shared" ca="1" si="14"/>
        <v/>
      </c>
      <c r="CH107" s="4"/>
      <c r="CI107" s="3" t="str">
        <f t="shared" si="15"/>
        <v/>
      </c>
      <c r="CJ107" s="3" t="str">
        <f>IF($A107="","",IF((AND($A107="ADD",OR(CI107="",CI107="In Use"))),"5",(_xlfn.XLOOKUP(CI107,ud_asset_status[lookupValue],ud_asset_status[lookupKey],""))))</f>
        <v/>
      </c>
      <c r="CL107" s="3" t="str">
        <f>IF($A107="ADD",IF(NOT(ISBLANK(CK107)),_xlfn.XLOOKUP(CK107,ud_replacement_status[lookupValue],ud_replacement_status[lookupKey],"ERROR"),""), "")</f>
        <v/>
      </c>
      <c r="CM107" s="8"/>
      <c r="CO107" s="3" t="str">
        <f>IF($A107="ADD",IF(NOT(ISBLANK(CN107)),_xlfn.XLOOKUP(CN107,ar_replace_reason[lookupValue],ar_replace_reason[lookupKey],"ERROR"),""), "")</f>
        <v/>
      </c>
      <c r="CP107" s="3" t="str">
        <f t="shared" si="16"/>
        <v/>
      </c>
      <c r="CQ107" s="3" t="str">
        <f>IF($A107="","",IF((AND($A107="ADD",OR(CP107="",CP107="Queenstown-Lakes District Council"))),"70",(_xlfn.XLOOKUP(CP107,ud_organisation_owner[lookupValue],ud_organisation_owner[lookupKey],""))))</f>
        <v/>
      </c>
      <c r="CR107" s="3" t="str">
        <f t="shared" si="17"/>
        <v/>
      </c>
      <c r="CS107" s="3" t="str">
        <f>IF($A107="","",IF((AND($A107="ADD",OR(CR107="",CR107="Queenstown-Lakes District Council"))),"70",(_xlfn.XLOOKUP(CR107,ud_organisation_owner[lookupValue],ud_organisation_owner[lookupKey],""))))</f>
        <v/>
      </c>
      <c r="CT107" s="3" t="str">
        <f t="shared" si="18"/>
        <v/>
      </c>
      <c r="CU107" s="3" t="str">
        <f>IF($A107="","",IF((AND($A107="ADD",OR(CT107="",CT107="Local Authority"))),"17",(_xlfn.XLOOKUP(CT107,ud_sub_organisation[lookupValue],ud_sub_organisation[lookupKey],""))))</f>
        <v/>
      </c>
      <c r="CW107" s="3" t="str">
        <f>IF($A107="ADD",IF(NOT(ISBLANK(CV107)),_xlfn.XLOOKUP(CV107,ud_maintenance_organisation[lookupValue],ud_maintenance_organisation[lookupKey],"ERROR"),""), "")</f>
        <v/>
      </c>
      <c r="CX107" s="3" t="str">
        <f t="shared" si="19"/>
        <v/>
      </c>
      <c r="CY107" s="3" t="str">
        <f>IF($A107="","",IF((AND($A107="ADD",OR(CX107="",CX107="Vested Assets"))),"12",(_xlfn.XLOOKUP(CX107,ud_work_category[lookupValue],ud_work_category[lookupKey],""))))</f>
        <v/>
      </c>
      <c r="CZ107" s="7"/>
      <c r="DA107" s="2" t="str">
        <f t="shared" si="20"/>
        <v/>
      </c>
      <c r="DB107" s="2" t="str">
        <f t="shared" si="21"/>
        <v/>
      </c>
      <c r="DC107" s="3" t="str">
        <f t="shared" si="22"/>
        <v/>
      </c>
      <c r="DD107" s="3" t="str">
        <f>IF($A107="","",IF((AND($A107="ADD",OR(DC107="",DC107="Excellent"))),"1",(_xlfn.XLOOKUP(DC107,condition[lookupValue],condition[lookupKey],""))))</f>
        <v/>
      </c>
      <c r="DE107" s="8" t="str">
        <f t="shared" si="23"/>
        <v/>
      </c>
      <c r="DF107" s="9"/>
    </row>
    <row r="108" spans="2:11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6"/>
      <c r="AS108" s="6"/>
      <c r="AT108" s="6"/>
      <c r="AU108" s="4"/>
      <c r="AV108" s="9"/>
      <c r="AX108" s="3" t="str">
        <f>IF($A108="ADD",IF(NOT(ISBLANK(AW108)),_xlfn.XLOOKUP(AW108,ud_culvert_grate[lookupValue],ud_culvert_grate[lookupKey],"ERROR"),""), "")</f>
        <v/>
      </c>
      <c r="AY108" s="4"/>
      <c r="BA108" s="3" t="str">
        <f>IF($A108="ADD",IF(NOT(ISBLANK(AZ108)),_xlfn.XLOOKUP(AZ108,ud_culvert_grate[lookupValue],ud_culvert_grate[lookupKey],"ERROR"),""), "")</f>
        <v/>
      </c>
      <c r="BD108" s="6"/>
      <c r="BF108" s="3" t="str">
        <f>IF($A108="ADD",IF(NOT(ISBLANK(BE108)),_xlfn.XLOOKUP(BE108,ud_yn_unknown[lookupValue],ud_yn_unknown[lookupKey],"ERROR"),""), "")</f>
        <v/>
      </c>
      <c r="BH108" s="3" t="str">
        <f>IF($A108="ADD",IF(NOT(ISBLANK(BG108)),_xlfn.XLOOKUP(BG108,ud_bed_substrate[lookupValue],ud_bed_substrate[lookupKey],"ERROR"),""), "")</f>
        <v/>
      </c>
      <c r="BJ108" s="3" t="str">
        <f>IF($A108="ADD",IF(NOT(ISBLANK(BI108)),_xlfn.XLOOKUP(BI108,ud_yn_unknown[lookupValue],ud_yn_unknown[lookupKey],"ERROR"),""), "")</f>
        <v/>
      </c>
      <c r="BL108" s="3" t="str">
        <f>IF($A108="ADD",IF(NOT(ISBLANK(BK108)),_xlfn.XLOOKUP(BK108,ud_yn_unknown[lookupValue],ud_yn_unknown[lookupKey],"ERROR"),""), "")</f>
        <v/>
      </c>
      <c r="BN108" s="3" t="str">
        <f>IF($A108="ADD",IF(NOT(ISBLANK(BM108)),_xlfn.XLOOKUP(BM108,ud_culvert_slope[lookupValue],ud_culvert_slope[lookupKey],"ERROR"),""), "")</f>
        <v/>
      </c>
      <c r="BP108" s="3" t="str">
        <f>IF($A108="ADD",IF(NOT(ISBLANK(BO108)),_xlfn.XLOOKUP(BO108,ud_culvert_alignment[lookupValue],ud_culvert_alignment[lookupKey],"ERROR"),""), "")</f>
        <v/>
      </c>
      <c r="BQ108" s="8"/>
      <c r="BS108" s="3" t="str">
        <f>IF($A108="ADD",IF(NOT(ISBLANK(BR108)),_xlfn.XLOOKUP(BR108,ud_carried_function[lookupValue],ud_carried_function[lookupKey],"ERROR"),""), "")</f>
        <v/>
      </c>
      <c r="BT108" s="4"/>
      <c r="BV108" s="3" t="str">
        <f>IF($A108="ADD",IF(NOT(ISBLANK(BU108)),_xlfn.XLOOKUP(BU108,ud_design_loading[lookupValue],ud_design_loading[lookupKey],"ERROR"),""), "")</f>
        <v/>
      </c>
      <c r="BW108" s="4"/>
      <c r="BX108" s="4"/>
      <c r="BY108" s="4"/>
      <c r="CA108" s="3" t="str">
        <f>IF($A108="ADD",IF(NOT(ISBLANK(BZ108)),_xlfn.XLOOKUP(BZ108,maint_type[lookupValue],maint_type[lookupKey],"ERROR"),""), "")</f>
        <v/>
      </c>
      <c r="CD108" s="3" t="str">
        <f>IF($A108="ADD",IF(NOT(ISBLANK(CC108)),_xlfn.XLOOKUP(CC108,ud_access_method[lookupValue],ud_access_method[lookupKey],"ERROR"),""), "")</f>
        <v/>
      </c>
      <c r="CF108" s="8"/>
      <c r="CG108" s="4" t="str">
        <f t="shared" ca="1" si="14"/>
        <v/>
      </c>
      <c r="CH108" s="4"/>
      <c r="CI108" s="3" t="str">
        <f t="shared" si="15"/>
        <v/>
      </c>
      <c r="CJ108" s="3" t="str">
        <f>IF($A108="","",IF((AND($A108="ADD",OR(CI108="",CI108="In Use"))),"5",(_xlfn.XLOOKUP(CI108,ud_asset_status[lookupValue],ud_asset_status[lookupKey],""))))</f>
        <v/>
      </c>
      <c r="CL108" s="3" t="str">
        <f>IF($A108="ADD",IF(NOT(ISBLANK(CK108)),_xlfn.XLOOKUP(CK108,ud_replacement_status[lookupValue],ud_replacement_status[lookupKey],"ERROR"),""), "")</f>
        <v/>
      </c>
      <c r="CM108" s="8"/>
      <c r="CO108" s="3" t="str">
        <f>IF($A108="ADD",IF(NOT(ISBLANK(CN108)),_xlfn.XLOOKUP(CN108,ar_replace_reason[lookupValue],ar_replace_reason[lookupKey],"ERROR"),""), "")</f>
        <v/>
      </c>
      <c r="CP108" s="3" t="str">
        <f t="shared" si="16"/>
        <v/>
      </c>
      <c r="CQ108" s="3" t="str">
        <f>IF($A108="","",IF((AND($A108="ADD",OR(CP108="",CP108="Queenstown-Lakes District Council"))),"70",(_xlfn.XLOOKUP(CP108,ud_organisation_owner[lookupValue],ud_organisation_owner[lookupKey],""))))</f>
        <v/>
      </c>
      <c r="CR108" s="3" t="str">
        <f t="shared" si="17"/>
        <v/>
      </c>
      <c r="CS108" s="3" t="str">
        <f>IF($A108="","",IF((AND($A108="ADD",OR(CR108="",CR108="Queenstown-Lakes District Council"))),"70",(_xlfn.XLOOKUP(CR108,ud_organisation_owner[lookupValue],ud_organisation_owner[lookupKey],""))))</f>
        <v/>
      </c>
      <c r="CT108" s="3" t="str">
        <f t="shared" si="18"/>
        <v/>
      </c>
      <c r="CU108" s="3" t="str">
        <f>IF($A108="","",IF((AND($A108="ADD",OR(CT108="",CT108="Local Authority"))),"17",(_xlfn.XLOOKUP(CT108,ud_sub_organisation[lookupValue],ud_sub_organisation[lookupKey],""))))</f>
        <v/>
      </c>
      <c r="CW108" s="3" t="str">
        <f>IF($A108="ADD",IF(NOT(ISBLANK(CV108)),_xlfn.XLOOKUP(CV108,ud_maintenance_organisation[lookupValue],ud_maintenance_organisation[lookupKey],"ERROR"),""), "")</f>
        <v/>
      </c>
      <c r="CX108" s="3" t="str">
        <f t="shared" si="19"/>
        <v/>
      </c>
      <c r="CY108" s="3" t="str">
        <f>IF($A108="","",IF((AND($A108="ADD",OR(CX108="",CX108="Vested Assets"))),"12",(_xlfn.XLOOKUP(CX108,ud_work_category[lookupValue],ud_work_category[lookupKey],""))))</f>
        <v/>
      </c>
      <c r="CZ108" s="7"/>
      <c r="DA108" s="2" t="str">
        <f t="shared" si="20"/>
        <v/>
      </c>
      <c r="DB108" s="2" t="str">
        <f t="shared" si="21"/>
        <v/>
      </c>
      <c r="DC108" s="3" t="str">
        <f t="shared" si="22"/>
        <v/>
      </c>
      <c r="DD108" s="3" t="str">
        <f>IF($A108="","",IF((AND($A108="ADD",OR(DC108="",DC108="Excellent"))),"1",(_xlfn.XLOOKUP(DC108,condition[lookupValue],condition[lookupKey],""))))</f>
        <v/>
      </c>
      <c r="DE108" s="8" t="str">
        <f t="shared" si="23"/>
        <v/>
      </c>
      <c r="DF108" s="9"/>
    </row>
    <row r="109" spans="2:11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6"/>
      <c r="AS109" s="6"/>
      <c r="AT109" s="6"/>
      <c r="AU109" s="4"/>
      <c r="AV109" s="9"/>
      <c r="AX109" s="3" t="str">
        <f>IF($A109="ADD",IF(NOT(ISBLANK(AW109)),_xlfn.XLOOKUP(AW109,ud_culvert_grate[lookupValue],ud_culvert_grate[lookupKey],"ERROR"),""), "")</f>
        <v/>
      </c>
      <c r="AY109" s="4"/>
      <c r="BA109" s="3" t="str">
        <f>IF($A109="ADD",IF(NOT(ISBLANK(AZ109)),_xlfn.XLOOKUP(AZ109,ud_culvert_grate[lookupValue],ud_culvert_grate[lookupKey],"ERROR"),""), "")</f>
        <v/>
      </c>
      <c r="BD109" s="6"/>
      <c r="BF109" s="3" t="str">
        <f>IF($A109="ADD",IF(NOT(ISBLANK(BE109)),_xlfn.XLOOKUP(BE109,ud_yn_unknown[lookupValue],ud_yn_unknown[lookupKey],"ERROR"),""), "")</f>
        <v/>
      </c>
      <c r="BH109" s="3" t="str">
        <f>IF($A109="ADD",IF(NOT(ISBLANK(BG109)),_xlfn.XLOOKUP(BG109,ud_bed_substrate[lookupValue],ud_bed_substrate[lookupKey],"ERROR"),""), "")</f>
        <v/>
      </c>
      <c r="BJ109" s="3" t="str">
        <f>IF($A109="ADD",IF(NOT(ISBLANK(BI109)),_xlfn.XLOOKUP(BI109,ud_yn_unknown[lookupValue],ud_yn_unknown[lookupKey],"ERROR"),""), "")</f>
        <v/>
      </c>
      <c r="BL109" s="3" t="str">
        <f>IF($A109="ADD",IF(NOT(ISBLANK(BK109)),_xlfn.XLOOKUP(BK109,ud_yn_unknown[lookupValue],ud_yn_unknown[lookupKey],"ERROR"),""), "")</f>
        <v/>
      </c>
      <c r="BN109" s="3" t="str">
        <f>IF($A109="ADD",IF(NOT(ISBLANK(BM109)),_xlfn.XLOOKUP(BM109,ud_culvert_slope[lookupValue],ud_culvert_slope[lookupKey],"ERROR"),""), "")</f>
        <v/>
      </c>
      <c r="BP109" s="3" t="str">
        <f>IF($A109="ADD",IF(NOT(ISBLANK(BO109)),_xlfn.XLOOKUP(BO109,ud_culvert_alignment[lookupValue],ud_culvert_alignment[lookupKey],"ERROR"),""), "")</f>
        <v/>
      </c>
      <c r="BQ109" s="8"/>
      <c r="BS109" s="3" t="str">
        <f>IF($A109="ADD",IF(NOT(ISBLANK(BR109)),_xlfn.XLOOKUP(BR109,ud_carried_function[lookupValue],ud_carried_function[lookupKey],"ERROR"),""), "")</f>
        <v/>
      </c>
      <c r="BT109" s="4"/>
      <c r="BV109" s="3" t="str">
        <f>IF($A109="ADD",IF(NOT(ISBLANK(BU109)),_xlfn.XLOOKUP(BU109,ud_design_loading[lookupValue],ud_design_loading[lookupKey],"ERROR"),""), "")</f>
        <v/>
      </c>
      <c r="BW109" s="4"/>
      <c r="BX109" s="4"/>
      <c r="BY109" s="4"/>
      <c r="CA109" s="3" t="str">
        <f>IF($A109="ADD",IF(NOT(ISBLANK(BZ109)),_xlfn.XLOOKUP(BZ109,maint_type[lookupValue],maint_type[lookupKey],"ERROR"),""), "")</f>
        <v/>
      </c>
      <c r="CD109" s="3" t="str">
        <f>IF($A109="ADD",IF(NOT(ISBLANK(CC109)),_xlfn.XLOOKUP(CC109,ud_access_method[lookupValue],ud_access_method[lookupKey],"ERROR"),""), "")</f>
        <v/>
      </c>
      <c r="CF109" s="8"/>
      <c r="CG109" s="4" t="str">
        <f t="shared" ca="1" si="14"/>
        <v/>
      </c>
      <c r="CH109" s="4"/>
      <c r="CI109" s="3" t="str">
        <f t="shared" si="15"/>
        <v/>
      </c>
      <c r="CJ109" s="3" t="str">
        <f>IF($A109="","",IF((AND($A109="ADD",OR(CI109="",CI109="In Use"))),"5",(_xlfn.XLOOKUP(CI109,ud_asset_status[lookupValue],ud_asset_status[lookupKey],""))))</f>
        <v/>
      </c>
      <c r="CL109" s="3" t="str">
        <f>IF($A109="ADD",IF(NOT(ISBLANK(CK109)),_xlfn.XLOOKUP(CK109,ud_replacement_status[lookupValue],ud_replacement_status[lookupKey],"ERROR"),""), "")</f>
        <v/>
      </c>
      <c r="CM109" s="8"/>
      <c r="CO109" s="3" t="str">
        <f>IF($A109="ADD",IF(NOT(ISBLANK(CN109)),_xlfn.XLOOKUP(CN109,ar_replace_reason[lookupValue],ar_replace_reason[lookupKey],"ERROR"),""), "")</f>
        <v/>
      </c>
      <c r="CP109" s="3" t="str">
        <f t="shared" si="16"/>
        <v/>
      </c>
      <c r="CQ109" s="3" t="str">
        <f>IF($A109="","",IF((AND($A109="ADD",OR(CP109="",CP109="Queenstown-Lakes District Council"))),"70",(_xlfn.XLOOKUP(CP109,ud_organisation_owner[lookupValue],ud_organisation_owner[lookupKey],""))))</f>
        <v/>
      </c>
      <c r="CR109" s="3" t="str">
        <f t="shared" si="17"/>
        <v/>
      </c>
      <c r="CS109" s="3" t="str">
        <f>IF($A109="","",IF((AND($A109="ADD",OR(CR109="",CR109="Queenstown-Lakes District Council"))),"70",(_xlfn.XLOOKUP(CR109,ud_organisation_owner[lookupValue],ud_organisation_owner[lookupKey],""))))</f>
        <v/>
      </c>
      <c r="CT109" s="3" t="str">
        <f t="shared" si="18"/>
        <v/>
      </c>
      <c r="CU109" s="3" t="str">
        <f>IF($A109="","",IF((AND($A109="ADD",OR(CT109="",CT109="Local Authority"))),"17",(_xlfn.XLOOKUP(CT109,ud_sub_organisation[lookupValue],ud_sub_organisation[lookupKey],""))))</f>
        <v/>
      </c>
      <c r="CW109" s="3" t="str">
        <f>IF($A109="ADD",IF(NOT(ISBLANK(CV109)),_xlfn.XLOOKUP(CV109,ud_maintenance_organisation[lookupValue],ud_maintenance_organisation[lookupKey],"ERROR"),""), "")</f>
        <v/>
      </c>
      <c r="CX109" s="3" t="str">
        <f t="shared" si="19"/>
        <v/>
      </c>
      <c r="CY109" s="3" t="str">
        <f>IF($A109="","",IF((AND($A109="ADD",OR(CX109="",CX109="Vested Assets"))),"12",(_xlfn.XLOOKUP(CX109,ud_work_category[lookupValue],ud_work_category[lookupKey],""))))</f>
        <v/>
      </c>
      <c r="CZ109" s="7"/>
      <c r="DA109" s="2" t="str">
        <f t="shared" si="20"/>
        <v/>
      </c>
      <c r="DB109" s="2" t="str">
        <f t="shared" si="21"/>
        <v/>
      </c>
      <c r="DC109" s="3" t="str">
        <f t="shared" si="22"/>
        <v/>
      </c>
      <c r="DD109" s="3" t="str">
        <f>IF($A109="","",IF((AND($A109="ADD",OR(DC109="",DC109="Excellent"))),"1",(_xlfn.XLOOKUP(DC109,condition[lookupValue],condition[lookupKey],""))))</f>
        <v/>
      </c>
      <c r="DE109" s="8" t="str">
        <f t="shared" si="23"/>
        <v/>
      </c>
      <c r="DF109" s="9"/>
    </row>
    <row r="110" spans="2:11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6"/>
      <c r="AS110" s="6"/>
      <c r="AT110" s="6"/>
      <c r="AU110" s="4"/>
      <c r="AV110" s="9"/>
      <c r="AX110" s="3" t="str">
        <f>IF($A110="ADD",IF(NOT(ISBLANK(AW110)),_xlfn.XLOOKUP(AW110,ud_culvert_grate[lookupValue],ud_culvert_grate[lookupKey],"ERROR"),""), "")</f>
        <v/>
      </c>
      <c r="AY110" s="4"/>
      <c r="BA110" s="3" t="str">
        <f>IF($A110="ADD",IF(NOT(ISBLANK(AZ110)),_xlfn.XLOOKUP(AZ110,ud_culvert_grate[lookupValue],ud_culvert_grate[lookupKey],"ERROR"),""), "")</f>
        <v/>
      </c>
      <c r="BD110" s="6"/>
      <c r="BF110" s="3" t="str">
        <f>IF($A110="ADD",IF(NOT(ISBLANK(BE110)),_xlfn.XLOOKUP(BE110,ud_yn_unknown[lookupValue],ud_yn_unknown[lookupKey],"ERROR"),""), "")</f>
        <v/>
      </c>
      <c r="BH110" s="3" t="str">
        <f>IF($A110="ADD",IF(NOT(ISBLANK(BG110)),_xlfn.XLOOKUP(BG110,ud_bed_substrate[lookupValue],ud_bed_substrate[lookupKey],"ERROR"),""), "")</f>
        <v/>
      </c>
      <c r="BJ110" s="3" t="str">
        <f>IF($A110="ADD",IF(NOT(ISBLANK(BI110)),_xlfn.XLOOKUP(BI110,ud_yn_unknown[lookupValue],ud_yn_unknown[lookupKey],"ERROR"),""), "")</f>
        <v/>
      </c>
      <c r="BL110" s="3" t="str">
        <f>IF($A110="ADD",IF(NOT(ISBLANK(BK110)),_xlfn.XLOOKUP(BK110,ud_yn_unknown[lookupValue],ud_yn_unknown[lookupKey],"ERROR"),""), "")</f>
        <v/>
      </c>
      <c r="BN110" s="3" t="str">
        <f>IF($A110="ADD",IF(NOT(ISBLANK(BM110)),_xlfn.XLOOKUP(BM110,ud_culvert_slope[lookupValue],ud_culvert_slope[lookupKey],"ERROR"),""), "")</f>
        <v/>
      </c>
      <c r="BP110" s="3" t="str">
        <f>IF($A110="ADD",IF(NOT(ISBLANK(BO110)),_xlfn.XLOOKUP(BO110,ud_culvert_alignment[lookupValue],ud_culvert_alignment[lookupKey],"ERROR"),""), "")</f>
        <v/>
      </c>
      <c r="BQ110" s="8"/>
      <c r="BS110" s="3" t="str">
        <f>IF($A110="ADD",IF(NOT(ISBLANK(BR110)),_xlfn.XLOOKUP(BR110,ud_carried_function[lookupValue],ud_carried_function[lookupKey],"ERROR"),""), "")</f>
        <v/>
      </c>
      <c r="BT110" s="4"/>
      <c r="BV110" s="3" t="str">
        <f>IF($A110="ADD",IF(NOT(ISBLANK(BU110)),_xlfn.XLOOKUP(BU110,ud_design_loading[lookupValue],ud_design_loading[lookupKey],"ERROR"),""), "")</f>
        <v/>
      </c>
      <c r="BW110" s="4"/>
      <c r="BX110" s="4"/>
      <c r="BY110" s="4"/>
      <c r="CA110" s="3" t="str">
        <f>IF($A110="ADD",IF(NOT(ISBLANK(BZ110)),_xlfn.XLOOKUP(BZ110,maint_type[lookupValue],maint_type[lookupKey],"ERROR"),""), "")</f>
        <v/>
      </c>
      <c r="CD110" s="3" t="str">
        <f>IF($A110="ADD",IF(NOT(ISBLANK(CC110)),_xlfn.XLOOKUP(CC110,ud_access_method[lookupValue],ud_access_method[lookupKey],"ERROR"),""), "")</f>
        <v/>
      </c>
      <c r="CF110" s="8"/>
      <c r="CG110" s="4" t="str">
        <f t="shared" ca="1" si="14"/>
        <v/>
      </c>
      <c r="CH110" s="4"/>
      <c r="CI110" s="3" t="str">
        <f t="shared" si="15"/>
        <v/>
      </c>
      <c r="CJ110" s="3" t="str">
        <f>IF($A110="","",IF((AND($A110="ADD",OR(CI110="",CI110="In Use"))),"5",(_xlfn.XLOOKUP(CI110,ud_asset_status[lookupValue],ud_asset_status[lookupKey],""))))</f>
        <v/>
      </c>
      <c r="CL110" s="3" t="str">
        <f>IF($A110="ADD",IF(NOT(ISBLANK(CK110)),_xlfn.XLOOKUP(CK110,ud_replacement_status[lookupValue],ud_replacement_status[lookupKey],"ERROR"),""), "")</f>
        <v/>
      </c>
      <c r="CM110" s="8"/>
      <c r="CO110" s="3" t="str">
        <f>IF($A110="ADD",IF(NOT(ISBLANK(CN110)),_xlfn.XLOOKUP(CN110,ar_replace_reason[lookupValue],ar_replace_reason[lookupKey],"ERROR"),""), "")</f>
        <v/>
      </c>
      <c r="CP110" s="3" t="str">
        <f t="shared" si="16"/>
        <v/>
      </c>
      <c r="CQ110" s="3" t="str">
        <f>IF($A110="","",IF((AND($A110="ADD",OR(CP110="",CP110="Queenstown-Lakes District Council"))),"70",(_xlfn.XLOOKUP(CP110,ud_organisation_owner[lookupValue],ud_organisation_owner[lookupKey],""))))</f>
        <v/>
      </c>
      <c r="CR110" s="3" t="str">
        <f t="shared" si="17"/>
        <v/>
      </c>
      <c r="CS110" s="3" t="str">
        <f>IF($A110="","",IF((AND($A110="ADD",OR(CR110="",CR110="Queenstown-Lakes District Council"))),"70",(_xlfn.XLOOKUP(CR110,ud_organisation_owner[lookupValue],ud_organisation_owner[lookupKey],""))))</f>
        <v/>
      </c>
      <c r="CT110" s="3" t="str">
        <f t="shared" si="18"/>
        <v/>
      </c>
      <c r="CU110" s="3" t="str">
        <f>IF($A110="","",IF((AND($A110="ADD",OR(CT110="",CT110="Local Authority"))),"17",(_xlfn.XLOOKUP(CT110,ud_sub_organisation[lookupValue],ud_sub_organisation[lookupKey],""))))</f>
        <v/>
      </c>
      <c r="CW110" s="3" t="str">
        <f>IF($A110="ADD",IF(NOT(ISBLANK(CV110)),_xlfn.XLOOKUP(CV110,ud_maintenance_organisation[lookupValue],ud_maintenance_organisation[lookupKey],"ERROR"),""), "")</f>
        <v/>
      </c>
      <c r="CX110" s="3" t="str">
        <f t="shared" si="19"/>
        <v/>
      </c>
      <c r="CY110" s="3" t="str">
        <f>IF($A110="","",IF((AND($A110="ADD",OR(CX110="",CX110="Vested Assets"))),"12",(_xlfn.XLOOKUP(CX110,ud_work_category[lookupValue],ud_work_category[lookupKey],""))))</f>
        <v/>
      </c>
      <c r="CZ110" s="7"/>
      <c r="DA110" s="2" t="str">
        <f t="shared" si="20"/>
        <v/>
      </c>
      <c r="DB110" s="2" t="str">
        <f t="shared" si="21"/>
        <v/>
      </c>
      <c r="DC110" s="3" t="str">
        <f t="shared" si="22"/>
        <v/>
      </c>
      <c r="DD110" s="3" t="str">
        <f>IF($A110="","",IF((AND($A110="ADD",OR(DC110="",DC110="Excellent"))),"1",(_xlfn.XLOOKUP(DC110,condition[lookupValue],condition[lookupKey],""))))</f>
        <v/>
      </c>
      <c r="DE110" s="8" t="str">
        <f t="shared" si="23"/>
        <v/>
      </c>
      <c r="DF110" s="9"/>
    </row>
    <row r="111" spans="2:11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6"/>
      <c r="AS111" s="6"/>
      <c r="AT111" s="6"/>
      <c r="AU111" s="4"/>
      <c r="AV111" s="9"/>
      <c r="AX111" s="3" t="str">
        <f>IF($A111="ADD",IF(NOT(ISBLANK(AW111)),_xlfn.XLOOKUP(AW111,ud_culvert_grate[lookupValue],ud_culvert_grate[lookupKey],"ERROR"),""), "")</f>
        <v/>
      </c>
      <c r="AY111" s="4"/>
      <c r="BA111" s="3" t="str">
        <f>IF($A111="ADD",IF(NOT(ISBLANK(AZ111)),_xlfn.XLOOKUP(AZ111,ud_culvert_grate[lookupValue],ud_culvert_grate[lookupKey],"ERROR"),""), "")</f>
        <v/>
      </c>
      <c r="BD111" s="6"/>
      <c r="BF111" s="3" t="str">
        <f>IF($A111="ADD",IF(NOT(ISBLANK(BE111)),_xlfn.XLOOKUP(BE111,ud_yn_unknown[lookupValue],ud_yn_unknown[lookupKey],"ERROR"),""), "")</f>
        <v/>
      </c>
      <c r="BH111" s="3" t="str">
        <f>IF($A111="ADD",IF(NOT(ISBLANK(BG111)),_xlfn.XLOOKUP(BG111,ud_bed_substrate[lookupValue],ud_bed_substrate[lookupKey],"ERROR"),""), "")</f>
        <v/>
      </c>
      <c r="BJ111" s="3" t="str">
        <f>IF($A111="ADD",IF(NOT(ISBLANK(BI111)),_xlfn.XLOOKUP(BI111,ud_yn_unknown[lookupValue],ud_yn_unknown[lookupKey],"ERROR"),""), "")</f>
        <v/>
      </c>
      <c r="BL111" s="3" t="str">
        <f>IF($A111="ADD",IF(NOT(ISBLANK(BK111)),_xlfn.XLOOKUP(BK111,ud_yn_unknown[lookupValue],ud_yn_unknown[lookupKey],"ERROR"),""), "")</f>
        <v/>
      </c>
      <c r="BN111" s="3" t="str">
        <f>IF($A111="ADD",IF(NOT(ISBLANK(BM111)),_xlfn.XLOOKUP(BM111,ud_culvert_slope[lookupValue],ud_culvert_slope[lookupKey],"ERROR"),""), "")</f>
        <v/>
      </c>
      <c r="BP111" s="3" t="str">
        <f>IF($A111="ADD",IF(NOT(ISBLANK(BO111)),_xlfn.XLOOKUP(BO111,ud_culvert_alignment[lookupValue],ud_culvert_alignment[lookupKey],"ERROR"),""), "")</f>
        <v/>
      </c>
      <c r="BQ111" s="8"/>
      <c r="BS111" s="3" t="str">
        <f>IF($A111="ADD",IF(NOT(ISBLANK(BR111)),_xlfn.XLOOKUP(BR111,ud_carried_function[lookupValue],ud_carried_function[lookupKey],"ERROR"),""), "")</f>
        <v/>
      </c>
      <c r="BT111" s="4"/>
      <c r="BV111" s="3" t="str">
        <f>IF($A111="ADD",IF(NOT(ISBLANK(BU111)),_xlfn.XLOOKUP(BU111,ud_design_loading[lookupValue],ud_design_loading[lookupKey],"ERROR"),""), "")</f>
        <v/>
      </c>
      <c r="BW111" s="4"/>
      <c r="BX111" s="4"/>
      <c r="BY111" s="4"/>
      <c r="CA111" s="3" t="str">
        <f>IF($A111="ADD",IF(NOT(ISBLANK(BZ111)),_xlfn.XLOOKUP(BZ111,maint_type[lookupValue],maint_type[lookupKey],"ERROR"),""), "")</f>
        <v/>
      </c>
      <c r="CD111" s="3" t="str">
        <f>IF($A111="ADD",IF(NOT(ISBLANK(CC111)),_xlfn.XLOOKUP(CC111,ud_access_method[lookupValue],ud_access_method[lookupKey],"ERROR"),""), "")</f>
        <v/>
      </c>
      <c r="CF111" s="8"/>
      <c r="CG111" s="4" t="str">
        <f t="shared" ca="1" si="14"/>
        <v/>
      </c>
      <c r="CH111" s="4"/>
      <c r="CI111" s="3" t="str">
        <f t="shared" si="15"/>
        <v/>
      </c>
      <c r="CJ111" s="3" t="str">
        <f>IF($A111="","",IF((AND($A111="ADD",OR(CI111="",CI111="In Use"))),"5",(_xlfn.XLOOKUP(CI111,ud_asset_status[lookupValue],ud_asset_status[lookupKey],""))))</f>
        <v/>
      </c>
      <c r="CL111" s="3" t="str">
        <f>IF($A111="ADD",IF(NOT(ISBLANK(CK111)),_xlfn.XLOOKUP(CK111,ud_replacement_status[lookupValue],ud_replacement_status[lookupKey],"ERROR"),""), "")</f>
        <v/>
      </c>
      <c r="CM111" s="8"/>
      <c r="CO111" s="3" t="str">
        <f>IF($A111="ADD",IF(NOT(ISBLANK(CN111)),_xlfn.XLOOKUP(CN111,ar_replace_reason[lookupValue],ar_replace_reason[lookupKey],"ERROR"),""), "")</f>
        <v/>
      </c>
      <c r="CP111" s="3" t="str">
        <f t="shared" si="16"/>
        <v/>
      </c>
      <c r="CQ111" s="3" t="str">
        <f>IF($A111="","",IF((AND($A111="ADD",OR(CP111="",CP111="Queenstown-Lakes District Council"))),"70",(_xlfn.XLOOKUP(CP111,ud_organisation_owner[lookupValue],ud_organisation_owner[lookupKey],""))))</f>
        <v/>
      </c>
      <c r="CR111" s="3" t="str">
        <f t="shared" si="17"/>
        <v/>
      </c>
      <c r="CS111" s="3" t="str">
        <f>IF($A111="","",IF((AND($A111="ADD",OR(CR111="",CR111="Queenstown-Lakes District Council"))),"70",(_xlfn.XLOOKUP(CR111,ud_organisation_owner[lookupValue],ud_organisation_owner[lookupKey],""))))</f>
        <v/>
      </c>
      <c r="CT111" s="3" t="str">
        <f t="shared" si="18"/>
        <v/>
      </c>
      <c r="CU111" s="3" t="str">
        <f>IF($A111="","",IF((AND($A111="ADD",OR(CT111="",CT111="Local Authority"))),"17",(_xlfn.XLOOKUP(CT111,ud_sub_organisation[lookupValue],ud_sub_organisation[lookupKey],""))))</f>
        <v/>
      </c>
      <c r="CW111" s="3" t="str">
        <f>IF($A111="ADD",IF(NOT(ISBLANK(CV111)),_xlfn.XLOOKUP(CV111,ud_maintenance_organisation[lookupValue],ud_maintenance_organisation[lookupKey],"ERROR"),""), "")</f>
        <v/>
      </c>
      <c r="CX111" s="3" t="str">
        <f t="shared" si="19"/>
        <v/>
      </c>
      <c r="CY111" s="3" t="str">
        <f>IF($A111="","",IF((AND($A111="ADD",OR(CX111="",CX111="Vested Assets"))),"12",(_xlfn.XLOOKUP(CX111,ud_work_category[lookupValue],ud_work_category[lookupKey],""))))</f>
        <v/>
      </c>
      <c r="CZ111" s="7"/>
      <c r="DA111" s="2" t="str">
        <f t="shared" si="20"/>
        <v/>
      </c>
      <c r="DB111" s="2" t="str">
        <f t="shared" si="21"/>
        <v/>
      </c>
      <c r="DC111" s="3" t="str">
        <f t="shared" si="22"/>
        <v/>
      </c>
      <c r="DD111" s="3" t="str">
        <f>IF($A111="","",IF((AND($A111="ADD",OR(DC111="",DC111="Excellent"))),"1",(_xlfn.XLOOKUP(DC111,condition[lookupValue],condition[lookupKey],""))))</f>
        <v/>
      </c>
      <c r="DE111" s="8" t="str">
        <f t="shared" si="23"/>
        <v/>
      </c>
      <c r="DF111" s="9"/>
    </row>
    <row r="112" spans="2:11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6"/>
      <c r="AS112" s="6"/>
      <c r="AT112" s="6"/>
      <c r="AU112" s="4"/>
      <c r="AV112" s="9"/>
      <c r="AX112" s="3" t="str">
        <f>IF($A112="ADD",IF(NOT(ISBLANK(AW112)),_xlfn.XLOOKUP(AW112,ud_culvert_grate[lookupValue],ud_culvert_grate[lookupKey],"ERROR"),""), "")</f>
        <v/>
      </c>
      <c r="AY112" s="4"/>
      <c r="BA112" s="3" t="str">
        <f>IF($A112="ADD",IF(NOT(ISBLANK(AZ112)),_xlfn.XLOOKUP(AZ112,ud_culvert_grate[lookupValue],ud_culvert_grate[lookupKey],"ERROR"),""), "")</f>
        <v/>
      </c>
      <c r="BD112" s="6"/>
      <c r="BF112" s="3" t="str">
        <f>IF($A112="ADD",IF(NOT(ISBLANK(BE112)),_xlfn.XLOOKUP(BE112,ud_yn_unknown[lookupValue],ud_yn_unknown[lookupKey],"ERROR"),""), "")</f>
        <v/>
      </c>
      <c r="BH112" s="3" t="str">
        <f>IF($A112="ADD",IF(NOT(ISBLANK(BG112)),_xlfn.XLOOKUP(BG112,ud_bed_substrate[lookupValue],ud_bed_substrate[lookupKey],"ERROR"),""), "")</f>
        <v/>
      </c>
      <c r="BJ112" s="3" t="str">
        <f>IF($A112="ADD",IF(NOT(ISBLANK(BI112)),_xlfn.XLOOKUP(BI112,ud_yn_unknown[lookupValue],ud_yn_unknown[lookupKey],"ERROR"),""), "")</f>
        <v/>
      </c>
      <c r="BL112" s="3" t="str">
        <f>IF($A112="ADD",IF(NOT(ISBLANK(BK112)),_xlfn.XLOOKUP(BK112,ud_yn_unknown[lookupValue],ud_yn_unknown[lookupKey],"ERROR"),""), "")</f>
        <v/>
      </c>
      <c r="BN112" s="3" t="str">
        <f>IF($A112="ADD",IF(NOT(ISBLANK(BM112)),_xlfn.XLOOKUP(BM112,ud_culvert_slope[lookupValue],ud_culvert_slope[lookupKey],"ERROR"),""), "")</f>
        <v/>
      </c>
      <c r="BP112" s="3" t="str">
        <f>IF($A112="ADD",IF(NOT(ISBLANK(BO112)),_xlfn.XLOOKUP(BO112,ud_culvert_alignment[lookupValue],ud_culvert_alignment[lookupKey],"ERROR"),""), "")</f>
        <v/>
      </c>
      <c r="BQ112" s="8"/>
      <c r="BS112" s="3" t="str">
        <f>IF($A112="ADD",IF(NOT(ISBLANK(BR112)),_xlfn.XLOOKUP(BR112,ud_carried_function[lookupValue],ud_carried_function[lookupKey],"ERROR"),""), "")</f>
        <v/>
      </c>
      <c r="BT112" s="4"/>
      <c r="BV112" s="3" t="str">
        <f>IF($A112="ADD",IF(NOT(ISBLANK(BU112)),_xlfn.XLOOKUP(BU112,ud_design_loading[lookupValue],ud_design_loading[lookupKey],"ERROR"),""), "")</f>
        <v/>
      </c>
      <c r="BW112" s="4"/>
      <c r="BX112" s="4"/>
      <c r="BY112" s="4"/>
      <c r="CA112" s="3" t="str">
        <f>IF($A112="ADD",IF(NOT(ISBLANK(BZ112)),_xlfn.XLOOKUP(BZ112,maint_type[lookupValue],maint_type[lookupKey],"ERROR"),""), "")</f>
        <v/>
      </c>
      <c r="CD112" s="3" t="str">
        <f>IF($A112="ADD",IF(NOT(ISBLANK(CC112)),_xlfn.XLOOKUP(CC112,ud_access_method[lookupValue],ud_access_method[lookupKey],"ERROR"),""), "")</f>
        <v/>
      </c>
      <c r="CF112" s="8"/>
      <c r="CG112" s="4" t="str">
        <f t="shared" ca="1" si="14"/>
        <v/>
      </c>
      <c r="CH112" s="4"/>
      <c r="CI112" s="3" t="str">
        <f t="shared" si="15"/>
        <v/>
      </c>
      <c r="CJ112" s="3" t="str">
        <f>IF($A112="","",IF((AND($A112="ADD",OR(CI112="",CI112="In Use"))),"5",(_xlfn.XLOOKUP(CI112,ud_asset_status[lookupValue],ud_asset_status[lookupKey],""))))</f>
        <v/>
      </c>
      <c r="CL112" s="3" t="str">
        <f>IF($A112="ADD",IF(NOT(ISBLANK(CK112)),_xlfn.XLOOKUP(CK112,ud_replacement_status[lookupValue],ud_replacement_status[lookupKey],"ERROR"),""), "")</f>
        <v/>
      </c>
      <c r="CM112" s="8"/>
      <c r="CO112" s="3" t="str">
        <f>IF($A112="ADD",IF(NOT(ISBLANK(CN112)),_xlfn.XLOOKUP(CN112,ar_replace_reason[lookupValue],ar_replace_reason[lookupKey],"ERROR"),""), "")</f>
        <v/>
      </c>
      <c r="CP112" s="3" t="str">
        <f t="shared" si="16"/>
        <v/>
      </c>
      <c r="CQ112" s="3" t="str">
        <f>IF($A112="","",IF((AND($A112="ADD",OR(CP112="",CP112="Queenstown-Lakes District Council"))),"70",(_xlfn.XLOOKUP(CP112,ud_organisation_owner[lookupValue],ud_organisation_owner[lookupKey],""))))</f>
        <v/>
      </c>
      <c r="CR112" s="3" t="str">
        <f t="shared" si="17"/>
        <v/>
      </c>
      <c r="CS112" s="3" t="str">
        <f>IF($A112="","",IF((AND($A112="ADD",OR(CR112="",CR112="Queenstown-Lakes District Council"))),"70",(_xlfn.XLOOKUP(CR112,ud_organisation_owner[lookupValue],ud_organisation_owner[lookupKey],""))))</f>
        <v/>
      </c>
      <c r="CT112" s="3" t="str">
        <f t="shared" si="18"/>
        <v/>
      </c>
      <c r="CU112" s="3" t="str">
        <f>IF($A112="","",IF((AND($A112="ADD",OR(CT112="",CT112="Local Authority"))),"17",(_xlfn.XLOOKUP(CT112,ud_sub_organisation[lookupValue],ud_sub_organisation[lookupKey],""))))</f>
        <v/>
      </c>
      <c r="CW112" s="3" t="str">
        <f>IF($A112="ADD",IF(NOT(ISBLANK(CV112)),_xlfn.XLOOKUP(CV112,ud_maintenance_organisation[lookupValue],ud_maintenance_organisation[lookupKey],"ERROR"),""), "")</f>
        <v/>
      </c>
      <c r="CX112" s="3" t="str">
        <f t="shared" si="19"/>
        <v/>
      </c>
      <c r="CY112" s="3" t="str">
        <f>IF($A112="","",IF((AND($A112="ADD",OR(CX112="",CX112="Vested Assets"))),"12",(_xlfn.XLOOKUP(CX112,ud_work_category[lookupValue],ud_work_category[lookupKey],""))))</f>
        <v/>
      </c>
      <c r="CZ112" s="7"/>
      <c r="DA112" s="2" t="str">
        <f t="shared" si="20"/>
        <v/>
      </c>
      <c r="DB112" s="2" t="str">
        <f t="shared" si="21"/>
        <v/>
      </c>
      <c r="DC112" s="3" t="str">
        <f t="shared" si="22"/>
        <v/>
      </c>
      <c r="DD112" s="3" t="str">
        <f>IF($A112="","",IF((AND($A112="ADD",OR(DC112="",DC112="Excellent"))),"1",(_xlfn.XLOOKUP(DC112,condition[lookupValue],condition[lookupKey],""))))</f>
        <v/>
      </c>
      <c r="DE112" s="8" t="str">
        <f t="shared" si="23"/>
        <v/>
      </c>
      <c r="DF112" s="9"/>
    </row>
    <row r="113" spans="2:11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6"/>
      <c r="AS113" s="6"/>
      <c r="AT113" s="6"/>
      <c r="AU113" s="4"/>
      <c r="AV113" s="9"/>
      <c r="AX113" s="3" t="str">
        <f>IF($A113="ADD",IF(NOT(ISBLANK(AW113)),_xlfn.XLOOKUP(AW113,ud_culvert_grate[lookupValue],ud_culvert_grate[lookupKey],"ERROR"),""), "")</f>
        <v/>
      </c>
      <c r="AY113" s="4"/>
      <c r="BA113" s="3" t="str">
        <f>IF($A113="ADD",IF(NOT(ISBLANK(AZ113)),_xlfn.XLOOKUP(AZ113,ud_culvert_grate[lookupValue],ud_culvert_grate[lookupKey],"ERROR"),""), "")</f>
        <v/>
      </c>
      <c r="BD113" s="6"/>
      <c r="BF113" s="3" t="str">
        <f>IF($A113="ADD",IF(NOT(ISBLANK(BE113)),_xlfn.XLOOKUP(BE113,ud_yn_unknown[lookupValue],ud_yn_unknown[lookupKey],"ERROR"),""), "")</f>
        <v/>
      </c>
      <c r="BH113" s="3" t="str">
        <f>IF($A113="ADD",IF(NOT(ISBLANK(BG113)),_xlfn.XLOOKUP(BG113,ud_bed_substrate[lookupValue],ud_bed_substrate[lookupKey],"ERROR"),""), "")</f>
        <v/>
      </c>
      <c r="BJ113" s="3" t="str">
        <f>IF($A113="ADD",IF(NOT(ISBLANK(BI113)),_xlfn.XLOOKUP(BI113,ud_yn_unknown[lookupValue],ud_yn_unknown[lookupKey],"ERROR"),""), "")</f>
        <v/>
      </c>
      <c r="BL113" s="3" t="str">
        <f>IF($A113="ADD",IF(NOT(ISBLANK(BK113)),_xlfn.XLOOKUP(BK113,ud_yn_unknown[lookupValue],ud_yn_unknown[lookupKey],"ERROR"),""), "")</f>
        <v/>
      </c>
      <c r="BN113" s="3" t="str">
        <f>IF($A113="ADD",IF(NOT(ISBLANK(BM113)),_xlfn.XLOOKUP(BM113,ud_culvert_slope[lookupValue],ud_culvert_slope[lookupKey],"ERROR"),""), "")</f>
        <v/>
      </c>
      <c r="BP113" s="3" t="str">
        <f>IF($A113="ADD",IF(NOT(ISBLANK(BO113)),_xlfn.XLOOKUP(BO113,ud_culvert_alignment[lookupValue],ud_culvert_alignment[lookupKey],"ERROR"),""), "")</f>
        <v/>
      </c>
      <c r="BQ113" s="8"/>
      <c r="BS113" s="3" t="str">
        <f>IF($A113="ADD",IF(NOT(ISBLANK(BR113)),_xlfn.XLOOKUP(BR113,ud_carried_function[lookupValue],ud_carried_function[lookupKey],"ERROR"),""), "")</f>
        <v/>
      </c>
      <c r="BT113" s="4"/>
      <c r="BV113" s="3" t="str">
        <f>IF($A113="ADD",IF(NOT(ISBLANK(BU113)),_xlfn.XLOOKUP(BU113,ud_design_loading[lookupValue],ud_design_loading[lookupKey],"ERROR"),""), "")</f>
        <v/>
      </c>
      <c r="BW113" s="4"/>
      <c r="BX113" s="4"/>
      <c r="BY113" s="4"/>
      <c r="CA113" s="3" t="str">
        <f>IF($A113="ADD",IF(NOT(ISBLANK(BZ113)),_xlfn.XLOOKUP(BZ113,maint_type[lookupValue],maint_type[lookupKey],"ERROR"),""), "")</f>
        <v/>
      </c>
      <c r="CD113" s="3" t="str">
        <f>IF($A113="ADD",IF(NOT(ISBLANK(CC113)),_xlfn.XLOOKUP(CC113,ud_access_method[lookupValue],ud_access_method[lookupKey],"ERROR"),""), "")</f>
        <v/>
      </c>
      <c r="CF113" s="8"/>
      <c r="CG113" s="4" t="str">
        <f t="shared" ca="1" si="14"/>
        <v/>
      </c>
      <c r="CH113" s="4"/>
      <c r="CI113" s="3" t="str">
        <f t="shared" si="15"/>
        <v/>
      </c>
      <c r="CJ113" s="3" t="str">
        <f>IF($A113="","",IF((AND($A113="ADD",OR(CI113="",CI113="In Use"))),"5",(_xlfn.XLOOKUP(CI113,ud_asset_status[lookupValue],ud_asset_status[lookupKey],""))))</f>
        <v/>
      </c>
      <c r="CL113" s="3" t="str">
        <f>IF($A113="ADD",IF(NOT(ISBLANK(CK113)),_xlfn.XLOOKUP(CK113,ud_replacement_status[lookupValue],ud_replacement_status[lookupKey],"ERROR"),""), "")</f>
        <v/>
      </c>
      <c r="CM113" s="8"/>
      <c r="CO113" s="3" t="str">
        <f>IF($A113="ADD",IF(NOT(ISBLANK(CN113)),_xlfn.XLOOKUP(CN113,ar_replace_reason[lookupValue],ar_replace_reason[lookupKey],"ERROR"),""), "")</f>
        <v/>
      </c>
      <c r="CP113" s="3" t="str">
        <f t="shared" si="16"/>
        <v/>
      </c>
      <c r="CQ113" s="3" t="str">
        <f>IF($A113="","",IF((AND($A113="ADD",OR(CP113="",CP113="Queenstown-Lakes District Council"))),"70",(_xlfn.XLOOKUP(CP113,ud_organisation_owner[lookupValue],ud_organisation_owner[lookupKey],""))))</f>
        <v/>
      </c>
      <c r="CR113" s="3" t="str">
        <f t="shared" si="17"/>
        <v/>
      </c>
      <c r="CS113" s="3" t="str">
        <f>IF($A113="","",IF((AND($A113="ADD",OR(CR113="",CR113="Queenstown-Lakes District Council"))),"70",(_xlfn.XLOOKUP(CR113,ud_organisation_owner[lookupValue],ud_organisation_owner[lookupKey],""))))</f>
        <v/>
      </c>
      <c r="CT113" s="3" t="str">
        <f t="shared" si="18"/>
        <v/>
      </c>
      <c r="CU113" s="3" t="str">
        <f>IF($A113="","",IF((AND($A113="ADD",OR(CT113="",CT113="Local Authority"))),"17",(_xlfn.XLOOKUP(CT113,ud_sub_organisation[lookupValue],ud_sub_organisation[lookupKey],""))))</f>
        <v/>
      </c>
      <c r="CW113" s="3" t="str">
        <f>IF($A113="ADD",IF(NOT(ISBLANK(CV113)),_xlfn.XLOOKUP(CV113,ud_maintenance_organisation[lookupValue],ud_maintenance_organisation[lookupKey],"ERROR"),""), "")</f>
        <v/>
      </c>
      <c r="CX113" s="3" t="str">
        <f t="shared" si="19"/>
        <v/>
      </c>
      <c r="CY113" s="3" t="str">
        <f>IF($A113="","",IF((AND($A113="ADD",OR(CX113="",CX113="Vested Assets"))),"12",(_xlfn.XLOOKUP(CX113,ud_work_category[lookupValue],ud_work_category[lookupKey],""))))</f>
        <v/>
      </c>
      <c r="CZ113" s="7"/>
      <c r="DA113" s="2" t="str">
        <f t="shared" si="20"/>
        <v/>
      </c>
      <c r="DB113" s="2" t="str">
        <f t="shared" si="21"/>
        <v/>
      </c>
      <c r="DC113" s="3" t="str">
        <f t="shared" si="22"/>
        <v/>
      </c>
      <c r="DD113" s="3" t="str">
        <f>IF($A113="","",IF((AND($A113="ADD",OR(DC113="",DC113="Excellent"))),"1",(_xlfn.XLOOKUP(DC113,condition[lookupValue],condition[lookupKey],""))))</f>
        <v/>
      </c>
      <c r="DE113" s="8" t="str">
        <f t="shared" si="23"/>
        <v/>
      </c>
      <c r="DF113" s="9"/>
    </row>
    <row r="114" spans="2:11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6"/>
      <c r="AS114" s="6"/>
      <c r="AT114" s="6"/>
      <c r="AU114" s="4"/>
      <c r="AV114" s="9"/>
      <c r="AX114" s="3" t="str">
        <f>IF($A114="ADD",IF(NOT(ISBLANK(AW114)),_xlfn.XLOOKUP(AW114,ud_culvert_grate[lookupValue],ud_culvert_grate[lookupKey],"ERROR"),""), "")</f>
        <v/>
      </c>
      <c r="AY114" s="4"/>
      <c r="BA114" s="3" t="str">
        <f>IF($A114="ADD",IF(NOT(ISBLANK(AZ114)),_xlfn.XLOOKUP(AZ114,ud_culvert_grate[lookupValue],ud_culvert_grate[lookupKey],"ERROR"),""), "")</f>
        <v/>
      </c>
      <c r="BD114" s="6"/>
      <c r="BF114" s="3" t="str">
        <f>IF($A114="ADD",IF(NOT(ISBLANK(BE114)),_xlfn.XLOOKUP(BE114,ud_yn_unknown[lookupValue],ud_yn_unknown[lookupKey],"ERROR"),""), "")</f>
        <v/>
      </c>
      <c r="BH114" s="3" t="str">
        <f>IF($A114="ADD",IF(NOT(ISBLANK(BG114)),_xlfn.XLOOKUP(BG114,ud_bed_substrate[lookupValue],ud_bed_substrate[lookupKey],"ERROR"),""), "")</f>
        <v/>
      </c>
      <c r="BJ114" s="3" t="str">
        <f>IF($A114="ADD",IF(NOT(ISBLANK(BI114)),_xlfn.XLOOKUP(BI114,ud_yn_unknown[lookupValue],ud_yn_unknown[lookupKey],"ERROR"),""), "")</f>
        <v/>
      </c>
      <c r="BL114" s="3" t="str">
        <f>IF($A114="ADD",IF(NOT(ISBLANK(BK114)),_xlfn.XLOOKUP(BK114,ud_yn_unknown[lookupValue],ud_yn_unknown[lookupKey],"ERROR"),""), "")</f>
        <v/>
      </c>
      <c r="BN114" s="3" t="str">
        <f>IF($A114="ADD",IF(NOT(ISBLANK(BM114)),_xlfn.XLOOKUP(BM114,ud_culvert_slope[lookupValue],ud_culvert_slope[lookupKey],"ERROR"),""), "")</f>
        <v/>
      </c>
      <c r="BP114" s="3" t="str">
        <f>IF($A114="ADD",IF(NOT(ISBLANK(BO114)),_xlfn.XLOOKUP(BO114,ud_culvert_alignment[lookupValue],ud_culvert_alignment[lookupKey],"ERROR"),""), "")</f>
        <v/>
      </c>
      <c r="BQ114" s="8"/>
      <c r="BS114" s="3" t="str">
        <f>IF($A114="ADD",IF(NOT(ISBLANK(BR114)),_xlfn.XLOOKUP(BR114,ud_carried_function[lookupValue],ud_carried_function[lookupKey],"ERROR"),""), "")</f>
        <v/>
      </c>
      <c r="BT114" s="4"/>
      <c r="BV114" s="3" t="str">
        <f>IF($A114="ADD",IF(NOT(ISBLANK(BU114)),_xlfn.XLOOKUP(BU114,ud_design_loading[lookupValue],ud_design_loading[lookupKey],"ERROR"),""), "")</f>
        <v/>
      </c>
      <c r="BW114" s="4"/>
      <c r="BX114" s="4"/>
      <c r="BY114" s="4"/>
      <c r="CA114" s="3" t="str">
        <f>IF($A114="ADD",IF(NOT(ISBLANK(BZ114)),_xlfn.XLOOKUP(BZ114,maint_type[lookupValue],maint_type[lookupKey],"ERROR"),""), "")</f>
        <v/>
      </c>
      <c r="CD114" s="3" t="str">
        <f>IF($A114="ADD",IF(NOT(ISBLANK(CC114)),_xlfn.XLOOKUP(CC114,ud_access_method[lookupValue],ud_access_method[lookupKey],"ERROR"),""), "")</f>
        <v/>
      </c>
      <c r="CF114" s="8"/>
      <c r="CG114" s="4" t="str">
        <f t="shared" ca="1" si="14"/>
        <v/>
      </c>
      <c r="CH114" s="4"/>
      <c r="CI114" s="3" t="str">
        <f t="shared" si="15"/>
        <v/>
      </c>
      <c r="CJ114" s="3" t="str">
        <f>IF($A114="","",IF((AND($A114="ADD",OR(CI114="",CI114="In Use"))),"5",(_xlfn.XLOOKUP(CI114,ud_asset_status[lookupValue],ud_asset_status[lookupKey],""))))</f>
        <v/>
      </c>
      <c r="CL114" s="3" t="str">
        <f>IF($A114="ADD",IF(NOT(ISBLANK(CK114)),_xlfn.XLOOKUP(CK114,ud_replacement_status[lookupValue],ud_replacement_status[lookupKey],"ERROR"),""), "")</f>
        <v/>
      </c>
      <c r="CM114" s="8"/>
      <c r="CO114" s="3" t="str">
        <f>IF($A114="ADD",IF(NOT(ISBLANK(CN114)),_xlfn.XLOOKUP(CN114,ar_replace_reason[lookupValue],ar_replace_reason[lookupKey],"ERROR"),""), "")</f>
        <v/>
      </c>
      <c r="CP114" s="3" t="str">
        <f t="shared" si="16"/>
        <v/>
      </c>
      <c r="CQ114" s="3" t="str">
        <f>IF($A114="","",IF((AND($A114="ADD",OR(CP114="",CP114="Queenstown-Lakes District Council"))),"70",(_xlfn.XLOOKUP(CP114,ud_organisation_owner[lookupValue],ud_organisation_owner[lookupKey],""))))</f>
        <v/>
      </c>
      <c r="CR114" s="3" t="str">
        <f t="shared" si="17"/>
        <v/>
      </c>
      <c r="CS114" s="3" t="str">
        <f>IF($A114="","",IF((AND($A114="ADD",OR(CR114="",CR114="Queenstown-Lakes District Council"))),"70",(_xlfn.XLOOKUP(CR114,ud_organisation_owner[lookupValue],ud_organisation_owner[lookupKey],""))))</f>
        <v/>
      </c>
      <c r="CT114" s="3" t="str">
        <f t="shared" si="18"/>
        <v/>
      </c>
      <c r="CU114" s="3" t="str">
        <f>IF($A114="","",IF((AND($A114="ADD",OR(CT114="",CT114="Local Authority"))),"17",(_xlfn.XLOOKUP(CT114,ud_sub_organisation[lookupValue],ud_sub_organisation[lookupKey],""))))</f>
        <v/>
      </c>
      <c r="CW114" s="3" t="str">
        <f>IF($A114="ADD",IF(NOT(ISBLANK(CV114)),_xlfn.XLOOKUP(CV114,ud_maintenance_organisation[lookupValue],ud_maintenance_organisation[lookupKey],"ERROR"),""), "")</f>
        <v/>
      </c>
      <c r="CX114" s="3" t="str">
        <f t="shared" si="19"/>
        <v/>
      </c>
      <c r="CY114" s="3" t="str">
        <f>IF($A114="","",IF((AND($A114="ADD",OR(CX114="",CX114="Vested Assets"))),"12",(_xlfn.XLOOKUP(CX114,ud_work_category[lookupValue],ud_work_category[lookupKey],""))))</f>
        <v/>
      </c>
      <c r="CZ114" s="7"/>
      <c r="DA114" s="2" t="str">
        <f t="shared" si="20"/>
        <v/>
      </c>
      <c r="DB114" s="2" t="str">
        <f t="shared" si="21"/>
        <v/>
      </c>
      <c r="DC114" s="3" t="str">
        <f t="shared" si="22"/>
        <v/>
      </c>
      <c r="DD114" s="3" t="str">
        <f>IF($A114="","",IF((AND($A114="ADD",OR(DC114="",DC114="Excellent"))),"1",(_xlfn.XLOOKUP(DC114,condition[lookupValue],condition[lookupKey],""))))</f>
        <v/>
      </c>
      <c r="DE114" s="8" t="str">
        <f t="shared" si="23"/>
        <v/>
      </c>
      <c r="DF114" s="9"/>
    </row>
    <row r="115" spans="2:11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6"/>
      <c r="AS115" s="6"/>
      <c r="AT115" s="6"/>
      <c r="AU115" s="4"/>
      <c r="AV115" s="9"/>
      <c r="AX115" s="3" t="str">
        <f>IF($A115="ADD",IF(NOT(ISBLANK(AW115)),_xlfn.XLOOKUP(AW115,ud_culvert_grate[lookupValue],ud_culvert_grate[lookupKey],"ERROR"),""), "")</f>
        <v/>
      </c>
      <c r="AY115" s="4"/>
      <c r="BA115" s="3" t="str">
        <f>IF($A115="ADD",IF(NOT(ISBLANK(AZ115)),_xlfn.XLOOKUP(AZ115,ud_culvert_grate[lookupValue],ud_culvert_grate[lookupKey],"ERROR"),""), "")</f>
        <v/>
      </c>
      <c r="BD115" s="6"/>
      <c r="BF115" s="3" t="str">
        <f>IF($A115="ADD",IF(NOT(ISBLANK(BE115)),_xlfn.XLOOKUP(BE115,ud_yn_unknown[lookupValue],ud_yn_unknown[lookupKey],"ERROR"),""), "")</f>
        <v/>
      </c>
      <c r="BH115" s="3" t="str">
        <f>IF($A115="ADD",IF(NOT(ISBLANK(BG115)),_xlfn.XLOOKUP(BG115,ud_bed_substrate[lookupValue],ud_bed_substrate[lookupKey],"ERROR"),""), "")</f>
        <v/>
      </c>
      <c r="BJ115" s="3" t="str">
        <f>IF($A115="ADD",IF(NOT(ISBLANK(BI115)),_xlfn.XLOOKUP(BI115,ud_yn_unknown[lookupValue],ud_yn_unknown[lookupKey],"ERROR"),""), "")</f>
        <v/>
      </c>
      <c r="BL115" s="3" t="str">
        <f>IF($A115="ADD",IF(NOT(ISBLANK(BK115)),_xlfn.XLOOKUP(BK115,ud_yn_unknown[lookupValue],ud_yn_unknown[lookupKey],"ERROR"),""), "")</f>
        <v/>
      </c>
      <c r="BN115" s="3" t="str">
        <f>IF($A115="ADD",IF(NOT(ISBLANK(BM115)),_xlfn.XLOOKUP(BM115,ud_culvert_slope[lookupValue],ud_culvert_slope[lookupKey],"ERROR"),""), "")</f>
        <v/>
      </c>
      <c r="BP115" s="3" t="str">
        <f>IF($A115="ADD",IF(NOT(ISBLANK(BO115)),_xlfn.XLOOKUP(BO115,ud_culvert_alignment[lookupValue],ud_culvert_alignment[lookupKey],"ERROR"),""), "")</f>
        <v/>
      </c>
      <c r="BQ115" s="8"/>
      <c r="BS115" s="3" t="str">
        <f>IF($A115="ADD",IF(NOT(ISBLANK(BR115)),_xlfn.XLOOKUP(BR115,ud_carried_function[lookupValue],ud_carried_function[lookupKey],"ERROR"),""), "")</f>
        <v/>
      </c>
      <c r="BT115" s="4"/>
      <c r="BV115" s="3" t="str">
        <f>IF($A115="ADD",IF(NOT(ISBLANK(BU115)),_xlfn.XLOOKUP(BU115,ud_design_loading[lookupValue],ud_design_loading[lookupKey],"ERROR"),""), "")</f>
        <v/>
      </c>
      <c r="BW115" s="4"/>
      <c r="BX115" s="4"/>
      <c r="BY115" s="4"/>
      <c r="CA115" s="3" t="str">
        <f>IF($A115="ADD",IF(NOT(ISBLANK(BZ115)),_xlfn.XLOOKUP(BZ115,maint_type[lookupValue],maint_type[lookupKey],"ERROR"),""), "")</f>
        <v/>
      </c>
      <c r="CD115" s="3" t="str">
        <f>IF($A115="ADD",IF(NOT(ISBLANK(CC115)),_xlfn.XLOOKUP(CC115,ud_access_method[lookupValue],ud_access_method[lookupKey],"ERROR"),""), "")</f>
        <v/>
      </c>
      <c r="CF115" s="8"/>
      <c r="CG115" s="4" t="str">
        <f t="shared" ca="1" si="14"/>
        <v/>
      </c>
      <c r="CH115" s="4"/>
      <c r="CI115" s="3" t="str">
        <f t="shared" si="15"/>
        <v/>
      </c>
      <c r="CJ115" s="3" t="str">
        <f>IF($A115="","",IF((AND($A115="ADD",OR(CI115="",CI115="In Use"))),"5",(_xlfn.XLOOKUP(CI115,ud_asset_status[lookupValue],ud_asset_status[lookupKey],""))))</f>
        <v/>
      </c>
      <c r="CL115" s="3" t="str">
        <f>IF($A115="ADD",IF(NOT(ISBLANK(CK115)),_xlfn.XLOOKUP(CK115,ud_replacement_status[lookupValue],ud_replacement_status[lookupKey],"ERROR"),""), "")</f>
        <v/>
      </c>
      <c r="CM115" s="8"/>
      <c r="CO115" s="3" t="str">
        <f>IF($A115="ADD",IF(NOT(ISBLANK(CN115)),_xlfn.XLOOKUP(CN115,ar_replace_reason[lookupValue],ar_replace_reason[lookupKey],"ERROR"),""), "")</f>
        <v/>
      </c>
      <c r="CP115" s="3" t="str">
        <f t="shared" si="16"/>
        <v/>
      </c>
      <c r="CQ115" s="3" t="str">
        <f>IF($A115="","",IF((AND($A115="ADD",OR(CP115="",CP115="Queenstown-Lakes District Council"))),"70",(_xlfn.XLOOKUP(CP115,ud_organisation_owner[lookupValue],ud_organisation_owner[lookupKey],""))))</f>
        <v/>
      </c>
      <c r="CR115" s="3" t="str">
        <f t="shared" si="17"/>
        <v/>
      </c>
      <c r="CS115" s="3" t="str">
        <f>IF($A115="","",IF((AND($A115="ADD",OR(CR115="",CR115="Queenstown-Lakes District Council"))),"70",(_xlfn.XLOOKUP(CR115,ud_organisation_owner[lookupValue],ud_organisation_owner[lookupKey],""))))</f>
        <v/>
      </c>
      <c r="CT115" s="3" t="str">
        <f t="shared" si="18"/>
        <v/>
      </c>
      <c r="CU115" s="3" t="str">
        <f>IF($A115="","",IF((AND($A115="ADD",OR(CT115="",CT115="Local Authority"))),"17",(_xlfn.XLOOKUP(CT115,ud_sub_organisation[lookupValue],ud_sub_organisation[lookupKey],""))))</f>
        <v/>
      </c>
      <c r="CW115" s="3" t="str">
        <f>IF($A115="ADD",IF(NOT(ISBLANK(CV115)),_xlfn.XLOOKUP(CV115,ud_maintenance_organisation[lookupValue],ud_maintenance_organisation[lookupKey],"ERROR"),""), "")</f>
        <v/>
      </c>
      <c r="CX115" s="3" t="str">
        <f t="shared" si="19"/>
        <v/>
      </c>
      <c r="CY115" s="3" t="str">
        <f>IF($A115="","",IF((AND($A115="ADD",OR(CX115="",CX115="Vested Assets"))),"12",(_xlfn.XLOOKUP(CX115,ud_work_category[lookupValue],ud_work_category[lookupKey],""))))</f>
        <v/>
      </c>
      <c r="CZ115" s="7"/>
      <c r="DA115" s="2" t="str">
        <f t="shared" si="20"/>
        <v/>
      </c>
      <c r="DB115" s="2" t="str">
        <f t="shared" si="21"/>
        <v/>
      </c>
      <c r="DC115" s="3" t="str">
        <f t="shared" si="22"/>
        <v/>
      </c>
      <c r="DD115" s="3" t="str">
        <f>IF($A115="","",IF((AND($A115="ADD",OR(DC115="",DC115="Excellent"))),"1",(_xlfn.XLOOKUP(DC115,condition[lookupValue],condition[lookupKey],""))))</f>
        <v/>
      </c>
      <c r="DE115" s="8" t="str">
        <f t="shared" si="23"/>
        <v/>
      </c>
      <c r="DF115" s="9"/>
    </row>
    <row r="116" spans="2:11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6"/>
      <c r="AS116" s="6"/>
      <c r="AT116" s="6"/>
      <c r="AU116" s="4"/>
      <c r="AV116" s="9"/>
      <c r="AX116" s="3" t="str">
        <f>IF($A116="ADD",IF(NOT(ISBLANK(AW116)),_xlfn.XLOOKUP(AW116,ud_culvert_grate[lookupValue],ud_culvert_grate[lookupKey],"ERROR"),""), "")</f>
        <v/>
      </c>
      <c r="AY116" s="4"/>
      <c r="BA116" s="3" t="str">
        <f>IF($A116="ADD",IF(NOT(ISBLANK(AZ116)),_xlfn.XLOOKUP(AZ116,ud_culvert_grate[lookupValue],ud_culvert_grate[lookupKey],"ERROR"),""), "")</f>
        <v/>
      </c>
      <c r="BD116" s="6"/>
      <c r="BF116" s="3" t="str">
        <f>IF($A116="ADD",IF(NOT(ISBLANK(BE116)),_xlfn.XLOOKUP(BE116,ud_yn_unknown[lookupValue],ud_yn_unknown[lookupKey],"ERROR"),""), "")</f>
        <v/>
      </c>
      <c r="BH116" s="3" t="str">
        <f>IF($A116="ADD",IF(NOT(ISBLANK(BG116)),_xlfn.XLOOKUP(BG116,ud_bed_substrate[lookupValue],ud_bed_substrate[lookupKey],"ERROR"),""), "")</f>
        <v/>
      </c>
      <c r="BJ116" s="3" t="str">
        <f>IF($A116="ADD",IF(NOT(ISBLANK(BI116)),_xlfn.XLOOKUP(BI116,ud_yn_unknown[lookupValue],ud_yn_unknown[lookupKey],"ERROR"),""), "")</f>
        <v/>
      </c>
      <c r="BL116" s="3" t="str">
        <f>IF($A116="ADD",IF(NOT(ISBLANK(BK116)),_xlfn.XLOOKUP(BK116,ud_yn_unknown[lookupValue],ud_yn_unknown[lookupKey],"ERROR"),""), "")</f>
        <v/>
      </c>
      <c r="BN116" s="3" t="str">
        <f>IF($A116="ADD",IF(NOT(ISBLANK(BM116)),_xlfn.XLOOKUP(BM116,ud_culvert_slope[lookupValue],ud_culvert_slope[lookupKey],"ERROR"),""), "")</f>
        <v/>
      </c>
      <c r="BP116" s="3" t="str">
        <f>IF($A116="ADD",IF(NOT(ISBLANK(BO116)),_xlfn.XLOOKUP(BO116,ud_culvert_alignment[lookupValue],ud_culvert_alignment[lookupKey],"ERROR"),""), "")</f>
        <v/>
      </c>
      <c r="BQ116" s="8"/>
      <c r="BS116" s="3" t="str">
        <f>IF($A116="ADD",IF(NOT(ISBLANK(BR116)),_xlfn.XLOOKUP(BR116,ud_carried_function[lookupValue],ud_carried_function[lookupKey],"ERROR"),""), "")</f>
        <v/>
      </c>
      <c r="BT116" s="4"/>
      <c r="BV116" s="3" t="str">
        <f>IF($A116="ADD",IF(NOT(ISBLANK(BU116)),_xlfn.XLOOKUP(BU116,ud_design_loading[lookupValue],ud_design_loading[lookupKey],"ERROR"),""), "")</f>
        <v/>
      </c>
      <c r="BW116" s="4"/>
      <c r="BX116" s="4"/>
      <c r="BY116" s="4"/>
      <c r="CA116" s="3" t="str">
        <f>IF($A116="ADD",IF(NOT(ISBLANK(BZ116)),_xlfn.XLOOKUP(BZ116,maint_type[lookupValue],maint_type[lookupKey],"ERROR"),""), "")</f>
        <v/>
      </c>
      <c r="CD116" s="3" t="str">
        <f>IF($A116="ADD",IF(NOT(ISBLANK(CC116)),_xlfn.XLOOKUP(CC116,ud_access_method[lookupValue],ud_access_method[lookupKey],"ERROR"),""), "")</f>
        <v/>
      </c>
      <c r="CF116" s="8"/>
      <c r="CG116" s="4" t="str">
        <f t="shared" ca="1" si="14"/>
        <v/>
      </c>
      <c r="CH116" s="4"/>
      <c r="CI116" s="3" t="str">
        <f t="shared" si="15"/>
        <v/>
      </c>
      <c r="CJ116" s="3" t="str">
        <f>IF($A116="","",IF((AND($A116="ADD",OR(CI116="",CI116="In Use"))),"5",(_xlfn.XLOOKUP(CI116,ud_asset_status[lookupValue],ud_asset_status[lookupKey],""))))</f>
        <v/>
      </c>
      <c r="CL116" s="3" t="str">
        <f>IF($A116="ADD",IF(NOT(ISBLANK(CK116)),_xlfn.XLOOKUP(CK116,ud_replacement_status[lookupValue],ud_replacement_status[lookupKey],"ERROR"),""), "")</f>
        <v/>
      </c>
      <c r="CM116" s="8"/>
      <c r="CO116" s="3" t="str">
        <f>IF($A116="ADD",IF(NOT(ISBLANK(CN116)),_xlfn.XLOOKUP(CN116,ar_replace_reason[lookupValue],ar_replace_reason[lookupKey],"ERROR"),""), "")</f>
        <v/>
      </c>
      <c r="CP116" s="3" t="str">
        <f t="shared" si="16"/>
        <v/>
      </c>
      <c r="CQ116" s="3" t="str">
        <f>IF($A116="","",IF((AND($A116="ADD",OR(CP116="",CP116="Queenstown-Lakes District Council"))),"70",(_xlfn.XLOOKUP(CP116,ud_organisation_owner[lookupValue],ud_organisation_owner[lookupKey],""))))</f>
        <v/>
      </c>
      <c r="CR116" s="3" t="str">
        <f t="shared" si="17"/>
        <v/>
      </c>
      <c r="CS116" s="3" t="str">
        <f>IF($A116="","",IF((AND($A116="ADD",OR(CR116="",CR116="Queenstown-Lakes District Council"))),"70",(_xlfn.XLOOKUP(CR116,ud_organisation_owner[lookupValue],ud_organisation_owner[lookupKey],""))))</f>
        <v/>
      </c>
      <c r="CT116" s="3" t="str">
        <f t="shared" si="18"/>
        <v/>
      </c>
      <c r="CU116" s="3" t="str">
        <f>IF($A116="","",IF((AND($A116="ADD",OR(CT116="",CT116="Local Authority"))),"17",(_xlfn.XLOOKUP(CT116,ud_sub_organisation[lookupValue],ud_sub_organisation[lookupKey],""))))</f>
        <v/>
      </c>
      <c r="CW116" s="3" t="str">
        <f>IF($A116="ADD",IF(NOT(ISBLANK(CV116)),_xlfn.XLOOKUP(CV116,ud_maintenance_organisation[lookupValue],ud_maintenance_organisation[lookupKey],"ERROR"),""), "")</f>
        <v/>
      </c>
      <c r="CX116" s="3" t="str">
        <f t="shared" si="19"/>
        <v/>
      </c>
      <c r="CY116" s="3" t="str">
        <f>IF($A116="","",IF((AND($A116="ADD",OR(CX116="",CX116="Vested Assets"))),"12",(_xlfn.XLOOKUP(CX116,ud_work_category[lookupValue],ud_work_category[lookupKey],""))))</f>
        <v/>
      </c>
      <c r="CZ116" s="7"/>
      <c r="DA116" s="2" t="str">
        <f t="shared" si="20"/>
        <v/>
      </c>
      <c r="DB116" s="2" t="str">
        <f t="shared" si="21"/>
        <v/>
      </c>
      <c r="DC116" s="3" t="str">
        <f t="shared" si="22"/>
        <v/>
      </c>
      <c r="DD116" s="3" t="str">
        <f>IF($A116="","",IF((AND($A116="ADD",OR(DC116="",DC116="Excellent"))),"1",(_xlfn.XLOOKUP(DC116,condition[lookupValue],condition[lookupKey],""))))</f>
        <v/>
      </c>
      <c r="DE116" s="8" t="str">
        <f t="shared" si="23"/>
        <v/>
      </c>
      <c r="DF116" s="9"/>
    </row>
    <row r="117" spans="2:11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6"/>
      <c r="AS117" s="6"/>
      <c r="AT117" s="6"/>
      <c r="AU117" s="4"/>
      <c r="AV117" s="9"/>
      <c r="AX117" s="3" t="str">
        <f>IF($A117="ADD",IF(NOT(ISBLANK(AW117)),_xlfn.XLOOKUP(AW117,ud_culvert_grate[lookupValue],ud_culvert_grate[lookupKey],"ERROR"),""), "")</f>
        <v/>
      </c>
      <c r="AY117" s="4"/>
      <c r="BA117" s="3" t="str">
        <f>IF($A117="ADD",IF(NOT(ISBLANK(AZ117)),_xlfn.XLOOKUP(AZ117,ud_culvert_grate[lookupValue],ud_culvert_grate[lookupKey],"ERROR"),""), "")</f>
        <v/>
      </c>
      <c r="BD117" s="6"/>
      <c r="BF117" s="3" t="str">
        <f>IF($A117="ADD",IF(NOT(ISBLANK(BE117)),_xlfn.XLOOKUP(BE117,ud_yn_unknown[lookupValue],ud_yn_unknown[lookupKey],"ERROR"),""), "")</f>
        <v/>
      </c>
      <c r="BH117" s="3" t="str">
        <f>IF($A117="ADD",IF(NOT(ISBLANK(BG117)),_xlfn.XLOOKUP(BG117,ud_bed_substrate[lookupValue],ud_bed_substrate[lookupKey],"ERROR"),""), "")</f>
        <v/>
      </c>
      <c r="BJ117" s="3" t="str">
        <f>IF($A117="ADD",IF(NOT(ISBLANK(BI117)),_xlfn.XLOOKUP(BI117,ud_yn_unknown[lookupValue],ud_yn_unknown[lookupKey],"ERROR"),""), "")</f>
        <v/>
      </c>
      <c r="BL117" s="3" t="str">
        <f>IF($A117="ADD",IF(NOT(ISBLANK(BK117)),_xlfn.XLOOKUP(BK117,ud_yn_unknown[lookupValue],ud_yn_unknown[lookupKey],"ERROR"),""), "")</f>
        <v/>
      </c>
      <c r="BN117" s="3" t="str">
        <f>IF($A117="ADD",IF(NOT(ISBLANK(BM117)),_xlfn.XLOOKUP(BM117,ud_culvert_slope[lookupValue],ud_culvert_slope[lookupKey],"ERROR"),""), "")</f>
        <v/>
      </c>
      <c r="BP117" s="3" t="str">
        <f>IF($A117="ADD",IF(NOT(ISBLANK(BO117)),_xlfn.XLOOKUP(BO117,ud_culvert_alignment[lookupValue],ud_culvert_alignment[lookupKey],"ERROR"),""), "")</f>
        <v/>
      </c>
      <c r="BQ117" s="8"/>
      <c r="BS117" s="3" t="str">
        <f>IF($A117="ADD",IF(NOT(ISBLANK(BR117)),_xlfn.XLOOKUP(BR117,ud_carried_function[lookupValue],ud_carried_function[lookupKey],"ERROR"),""), "")</f>
        <v/>
      </c>
      <c r="BT117" s="4"/>
      <c r="BV117" s="3" t="str">
        <f>IF($A117="ADD",IF(NOT(ISBLANK(BU117)),_xlfn.XLOOKUP(BU117,ud_design_loading[lookupValue],ud_design_loading[lookupKey],"ERROR"),""), "")</f>
        <v/>
      </c>
      <c r="BW117" s="4"/>
      <c r="BX117" s="4"/>
      <c r="BY117" s="4"/>
      <c r="CA117" s="3" t="str">
        <f>IF($A117="ADD",IF(NOT(ISBLANK(BZ117)),_xlfn.XLOOKUP(BZ117,maint_type[lookupValue],maint_type[lookupKey],"ERROR"),""), "")</f>
        <v/>
      </c>
      <c r="CD117" s="3" t="str">
        <f>IF($A117="ADD",IF(NOT(ISBLANK(CC117)),_xlfn.XLOOKUP(CC117,ud_access_method[lookupValue],ud_access_method[lookupKey],"ERROR"),""), "")</f>
        <v/>
      </c>
      <c r="CF117" s="8"/>
      <c r="CG117" s="4" t="str">
        <f t="shared" ca="1" si="14"/>
        <v/>
      </c>
      <c r="CH117" s="4"/>
      <c r="CI117" s="3" t="str">
        <f t="shared" si="15"/>
        <v/>
      </c>
      <c r="CJ117" s="3" t="str">
        <f>IF($A117="","",IF((AND($A117="ADD",OR(CI117="",CI117="In Use"))),"5",(_xlfn.XLOOKUP(CI117,ud_asset_status[lookupValue],ud_asset_status[lookupKey],""))))</f>
        <v/>
      </c>
      <c r="CL117" s="3" t="str">
        <f>IF($A117="ADD",IF(NOT(ISBLANK(CK117)),_xlfn.XLOOKUP(CK117,ud_replacement_status[lookupValue],ud_replacement_status[lookupKey],"ERROR"),""), "")</f>
        <v/>
      </c>
      <c r="CM117" s="8"/>
      <c r="CO117" s="3" t="str">
        <f>IF($A117="ADD",IF(NOT(ISBLANK(CN117)),_xlfn.XLOOKUP(CN117,ar_replace_reason[lookupValue],ar_replace_reason[lookupKey],"ERROR"),""), "")</f>
        <v/>
      </c>
      <c r="CP117" s="3" t="str">
        <f t="shared" si="16"/>
        <v/>
      </c>
      <c r="CQ117" s="3" t="str">
        <f>IF($A117="","",IF((AND($A117="ADD",OR(CP117="",CP117="Queenstown-Lakes District Council"))),"70",(_xlfn.XLOOKUP(CP117,ud_organisation_owner[lookupValue],ud_organisation_owner[lookupKey],""))))</f>
        <v/>
      </c>
      <c r="CR117" s="3" t="str">
        <f t="shared" si="17"/>
        <v/>
      </c>
      <c r="CS117" s="3" t="str">
        <f>IF($A117="","",IF((AND($A117="ADD",OR(CR117="",CR117="Queenstown-Lakes District Council"))),"70",(_xlfn.XLOOKUP(CR117,ud_organisation_owner[lookupValue],ud_organisation_owner[lookupKey],""))))</f>
        <v/>
      </c>
      <c r="CT117" s="3" t="str">
        <f t="shared" si="18"/>
        <v/>
      </c>
      <c r="CU117" s="3" t="str">
        <f>IF($A117="","",IF((AND($A117="ADD",OR(CT117="",CT117="Local Authority"))),"17",(_xlfn.XLOOKUP(CT117,ud_sub_organisation[lookupValue],ud_sub_organisation[lookupKey],""))))</f>
        <v/>
      </c>
      <c r="CW117" s="3" t="str">
        <f>IF($A117="ADD",IF(NOT(ISBLANK(CV117)),_xlfn.XLOOKUP(CV117,ud_maintenance_organisation[lookupValue],ud_maintenance_organisation[lookupKey],"ERROR"),""), "")</f>
        <v/>
      </c>
      <c r="CX117" s="3" t="str">
        <f t="shared" si="19"/>
        <v/>
      </c>
      <c r="CY117" s="3" t="str">
        <f>IF($A117="","",IF((AND($A117="ADD",OR(CX117="",CX117="Vested Assets"))),"12",(_xlfn.XLOOKUP(CX117,ud_work_category[lookupValue],ud_work_category[lookupKey],""))))</f>
        <v/>
      </c>
      <c r="CZ117" s="7"/>
      <c r="DA117" s="2" t="str">
        <f t="shared" si="20"/>
        <v/>
      </c>
      <c r="DB117" s="2" t="str">
        <f t="shared" si="21"/>
        <v/>
      </c>
      <c r="DC117" s="3" t="str">
        <f t="shared" si="22"/>
        <v/>
      </c>
      <c r="DD117" s="3" t="str">
        <f>IF($A117="","",IF((AND($A117="ADD",OR(DC117="",DC117="Excellent"))),"1",(_xlfn.XLOOKUP(DC117,condition[lookupValue],condition[lookupKey],""))))</f>
        <v/>
      </c>
      <c r="DE117" s="8" t="str">
        <f t="shared" si="23"/>
        <v/>
      </c>
      <c r="DF117" s="9"/>
    </row>
    <row r="118" spans="2:11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6"/>
      <c r="AS118" s="6"/>
      <c r="AT118" s="6"/>
      <c r="AU118" s="4"/>
      <c r="AV118" s="9"/>
      <c r="AX118" s="3" t="str">
        <f>IF($A118="ADD",IF(NOT(ISBLANK(AW118)),_xlfn.XLOOKUP(AW118,ud_culvert_grate[lookupValue],ud_culvert_grate[lookupKey],"ERROR"),""), "")</f>
        <v/>
      </c>
      <c r="AY118" s="4"/>
      <c r="BA118" s="3" t="str">
        <f>IF($A118="ADD",IF(NOT(ISBLANK(AZ118)),_xlfn.XLOOKUP(AZ118,ud_culvert_grate[lookupValue],ud_culvert_grate[lookupKey],"ERROR"),""), "")</f>
        <v/>
      </c>
      <c r="BD118" s="6"/>
      <c r="BF118" s="3" t="str">
        <f>IF($A118="ADD",IF(NOT(ISBLANK(BE118)),_xlfn.XLOOKUP(BE118,ud_yn_unknown[lookupValue],ud_yn_unknown[lookupKey],"ERROR"),""), "")</f>
        <v/>
      </c>
      <c r="BH118" s="3" t="str">
        <f>IF($A118="ADD",IF(NOT(ISBLANK(BG118)),_xlfn.XLOOKUP(BG118,ud_bed_substrate[lookupValue],ud_bed_substrate[lookupKey],"ERROR"),""), "")</f>
        <v/>
      </c>
      <c r="BJ118" s="3" t="str">
        <f>IF($A118="ADD",IF(NOT(ISBLANK(BI118)),_xlfn.XLOOKUP(BI118,ud_yn_unknown[lookupValue],ud_yn_unknown[lookupKey],"ERROR"),""), "")</f>
        <v/>
      </c>
      <c r="BL118" s="3" t="str">
        <f>IF($A118="ADD",IF(NOT(ISBLANK(BK118)),_xlfn.XLOOKUP(BK118,ud_yn_unknown[lookupValue],ud_yn_unknown[lookupKey],"ERROR"),""), "")</f>
        <v/>
      </c>
      <c r="BN118" s="3" t="str">
        <f>IF($A118="ADD",IF(NOT(ISBLANK(BM118)),_xlfn.XLOOKUP(BM118,ud_culvert_slope[lookupValue],ud_culvert_slope[lookupKey],"ERROR"),""), "")</f>
        <v/>
      </c>
      <c r="BP118" s="3" t="str">
        <f>IF($A118="ADD",IF(NOT(ISBLANK(BO118)),_xlfn.XLOOKUP(BO118,ud_culvert_alignment[lookupValue],ud_culvert_alignment[lookupKey],"ERROR"),""), "")</f>
        <v/>
      </c>
      <c r="BQ118" s="8"/>
      <c r="BS118" s="3" t="str">
        <f>IF($A118="ADD",IF(NOT(ISBLANK(BR118)),_xlfn.XLOOKUP(BR118,ud_carried_function[lookupValue],ud_carried_function[lookupKey],"ERROR"),""), "")</f>
        <v/>
      </c>
      <c r="BT118" s="4"/>
      <c r="BV118" s="3" t="str">
        <f>IF($A118="ADD",IF(NOT(ISBLANK(BU118)),_xlfn.XLOOKUP(BU118,ud_design_loading[lookupValue],ud_design_loading[lookupKey],"ERROR"),""), "")</f>
        <v/>
      </c>
      <c r="BW118" s="4"/>
      <c r="BX118" s="4"/>
      <c r="BY118" s="4"/>
      <c r="CA118" s="3" t="str">
        <f>IF($A118="ADD",IF(NOT(ISBLANK(BZ118)),_xlfn.XLOOKUP(BZ118,maint_type[lookupValue],maint_type[lookupKey],"ERROR"),""), "")</f>
        <v/>
      </c>
      <c r="CD118" s="3" t="str">
        <f>IF($A118="ADD",IF(NOT(ISBLANK(CC118)),_xlfn.XLOOKUP(CC118,ud_access_method[lookupValue],ud_access_method[lookupKey],"ERROR"),""), "")</f>
        <v/>
      </c>
      <c r="CF118" s="8"/>
      <c r="CG118" s="4" t="str">
        <f t="shared" ca="1" si="14"/>
        <v/>
      </c>
      <c r="CH118" s="4"/>
      <c r="CI118" s="3" t="str">
        <f t="shared" si="15"/>
        <v/>
      </c>
      <c r="CJ118" s="3" t="str">
        <f>IF($A118="","",IF((AND($A118="ADD",OR(CI118="",CI118="In Use"))),"5",(_xlfn.XLOOKUP(CI118,ud_asset_status[lookupValue],ud_asset_status[lookupKey],""))))</f>
        <v/>
      </c>
      <c r="CL118" s="3" t="str">
        <f>IF($A118="ADD",IF(NOT(ISBLANK(CK118)),_xlfn.XLOOKUP(CK118,ud_replacement_status[lookupValue],ud_replacement_status[lookupKey],"ERROR"),""), "")</f>
        <v/>
      </c>
      <c r="CM118" s="8"/>
      <c r="CO118" s="3" t="str">
        <f>IF($A118="ADD",IF(NOT(ISBLANK(CN118)),_xlfn.XLOOKUP(CN118,ar_replace_reason[lookupValue],ar_replace_reason[lookupKey],"ERROR"),""), "")</f>
        <v/>
      </c>
      <c r="CP118" s="3" t="str">
        <f t="shared" si="16"/>
        <v/>
      </c>
      <c r="CQ118" s="3" t="str">
        <f>IF($A118="","",IF((AND($A118="ADD",OR(CP118="",CP118="Queenstown-Lakes District Council"))),"70",(_xlfn.XLOOKUP(CP118,ud_organisation_owner[lookupValue],ud_organisation_owner[lookupKey],""))))</f>
        <v/>
      </c>
      <c r="CR118" s="3" t="str">
        <f t="shared" si="17"/>
        <v/>
      </c>
      <c r="CS118" s="3" t="str">
        <f>IF($A118="","",IF((AND($A118="ADD",OR(CR118="",CR118="Queenstown-Lakes District Council"))),"70",(_xlfn.XLOOKUP(CR118,ud_organisation_owner[lookupValue],ud_organisation_owner[lookupKey],""))))</f>
        <v/>
      </c>
      <c r="CT118" s="3" t="str">
        <f t="shared" si="18"/>
        <v/>
      </c>
      <c r="CU118" s="3" t="str">
        <f>IF($A118="","",IF((AND($A118="ADD",OR(CT118="",CT118="Local Authority"))),"17",(_xlfn.XLOOKUP(CT118,ud_sub_organisation[lookupValue],ud_sub_organisation[lookupKey],""))))</f>
        <v/>
      </c>
      <c r="CW118" s="3" t="str">
        <f>IF($A118="ADD",IF(NOT(ISBLANK(CV118)),_xlfn.XLOOKUP(CV118,ud_maintenance_organisation[lookupValue],ud_maintenance_organisation[lookupKey],"ERROR"),""), "")</f>
        <v/>
      </c>
      <c r="CX118" s="3" t="str">
        <f t="shared" si="19"/>
        <v/>
      </c>
      <c r="CY118" s="3" t="str">
        <f>IF($A118="","",IF((AND($A118="ADD",OR(CX118="",CX118="Vested Assets"))),"12",(_xlfn.XLOOKUP(CX118,ud_work_category[lookupValue],ud_work_category[lookupKey],""))))</f>
        <v/>
      </c>
      <c r="CZ118" s="7"/>
      <c r="DA118" s="2" t="str">
        <f t="shared" si="20"/>
        <v/>
      </c>
      <c r="DB118" s="2" t="str">
        <f t="shared" si="21"/>
        <v/>
      </c>
      <c r="DC118" s="3" t="str">
        <f t="shared" si="22"/>
        <v/>
      </c>
      <c r="DD118" s="3" t="str">
        <f>IF($A118="","",IF((AND($A118="ADD",OR(DC118="",DC118="Excellent"))),"1",(_xlfn.XLOOKUP(DC118,condition[lookupValue],condition[lookupKey],""))))</f>
        <v/>
      </c>
      <c r="DE118" s="8" t="str">
        <f t="shared" si="23"/>
        <v/>
      </c>
      <c r="DF118" s="9"/>
    </row>
    <row r="119" spans="2:11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6"/>
      <c r="AS119" s="6"/>
      <c r="AT119" s="6"/>
      <c r="AU119" s="4"/>
      <c r="AV119" s="9"/>
      <c r="AX119" s="3" t="str">
        <f>IF($A119="ADD",IF(NOT(ISBLANK(AW119)),_xlfn.XLOOKUP(AW119,ud_culvert_grate[lookupValue],ud_culvert_grate[lookupKey],"ERROR"),""), "")</f>
        <v/>
      </c>
      <c r="AY119" s="4"/>
      <c r="BA119" s="3" t="str">
        <f>IF($A119="ADD",IF(NOT(ISBLANK(AZ119)),_xlfn.XLOOKUP(AZ119,ud_culvert_grate[lookupValue],ud_culvert_grate[lookupKey],"ERROR"),""), "")</f>
        <v/>
      </c>
      <c r="BD119" s="6"/>
      <c r="BF119" s="3" t="str">
        <f>IF($A119="ADD",IF(NOT(ISBLANK(BE119)),_xlfn.XLOOKUP(BE119,ud_yn_unknown[lookupValue],ud_yn_unknown[lookupKey],"ERROR"),""), "")</f>
        <v/>
      </c>
      <c r="BH119" s="3" t="str">
        <f>IF($A119="ADD",IF(NOT(ISBLANK(BG119)),_xlfn.XLOOKUP(BG119,ud_bed_substrate[lookupValue],ud_bed_substrate[lookupKey],"ERROR"),""), "")</f>
        <v/>
      </c>
      <c r="BJ119" s="3" t="str">
        <f>IF($A119="ADD",IF(NOT(ISBLANK(BI119)),_xlfn.XLOOKUP(BI119,ud_yn_unknown[lookupValue],ud_yn_unknown[lookupKey],"ERROR"),""), "")</f>
        <v/>
      </c>
      <c r="BL119" s="3" t="str">
        <f>IF($A119="ADD",IF(NOT(ISBLANK(BK119)),_xlfn.XLOOKUP(BK119,ud_yn_unknown[lookupValue],ud_yn_unknown[lookupKey],"ERROR"),""), "")</f>
        <v/>
      </c>
      <c r="BN119" s="3" t="str">
        <f>IF($A119="ADD",IF(NOT(ISBLANK(BM119)),_xlfn.XLOOKUP(BM119,ud_culvert_slope[lookupValue],ud_culvert_slope[lookupKey],"ERROR"),""), "")</f>
        <v/>
      </c>
      <c r="BP119" s="3" t="str">
        <f>IF($A119="ADD",IF(NOT(ISBLANK(BO119)),_xlfn.XLOOKUP(BO119,ud_culvert_alignment[lookupValue],ud_culvert_alignment[lookupKey],"ERROR"),""), "")</f>
        <v/>
      </c>
      <c r="BQ119" s="8"/>
      <c r="BS119" s="3" t="str">
        <f>IF($A119="ADD",IF(NOT(ISBLANK(BR119)),_xlfn.XLOOKUP(BR119,ud_carried_function[lookupValue],ud_carried_function[lookupKey],"ERROR"),""), "")</f>
        <v/>
      </c>
      <c r="BT119" s="4"/>
      <c r="BV119" s="3" t="str">
        <f>IF($A119="ADD",IF(NOT(ISBLANK(BU119)),_xlfn.XLOOKUP(BU119,ud_design_loading[lookupValue],ud_design_loading[lookupKey],"ERROR"),""), "")</f>
        <v/>
      </c>
      <c r="BW119" s="4"/>
      <c r="BX119" s="4"/>
      <c r="BY119" s="4"/>
      <c r="CA119" s="3" t="str">
        <f>IF($A119="ADD",IF(NOT(ISBLANK(BZ119)),_xlfn.XLOOKUP(BZ119,maint_type[lookupValue],maint_type[lookupKey],"ERROR"),""), "")</f>
        <v/>
      </c>
      <c r="CD119" s="3" t="str">
        <f>IF($A119="ADD",IF(NOT(ISBLANK(CC119)),_xlfn.XLOOKUP(CC119,ud_access_method[lookupValue],ud_access_method[lookupKey],"ERROR"),""), "")</f>
        <v/>
      </c>
      <c r="CF119" s="8"/>
      <c r="CG119" s="4" t="str">
        <f t="shared" ca="1" si="14"/>
        <v/>
      </c>
      <c r="CH119" s="4"/>
      <c r="CI119" s="3" t="str">
        <f t="shared" si="15"/>
        <v/>
      </c>
      <c r="CJ119" s="3" t="str">
        <f>IF($A119="","",IF((AND($A119="ADD",OR(CI119="",CI119="In Use"))),"5",(_xlfn.XLOOKUP(CI119,ud_asset_status[lookupValue],ud_asset_status[lookupKey],""))))</f>
        <v/>
      </c>
      <c r="CL119" s="3" t="str">
        <f>IF($A119="ADD",IF(NOT(ISBLANK(CK119)),_xlfn.XLOOKUP(CK119,ud_replacement_status[lookupValue],ud_replacement_status[lookupKey],"ERROR"),""), "")</f>
        <v/>
      </c>
      <c r="CM119" s="8"/>
      <c r="CO119" s="3" t="str">
        <f>IF($A119="ADD",IF(NOT(ISBLANK(CN119)),_xlfn.XLOOKUP(CN119,ar_replace_reason[lookupValue],ar_replace_reason[lookupKey],"ERROR"),""), "")</f>
        <v/>
      </c>
      <c r="CP119" s="3" t="str">
        <f t="shared" si="16"/>
        <v/>
      </c>
      <c r="CQ119" s="3" t="str">
        <f>IF($A119="","",IF((AND($A119="ADD",OR(CP119="",CP119="Queenstown-Lakes District Council"))),"70",(_xlfn.XLOOKUP(CP119,ud_organisation_owner[lookupValue],ud_organisation_owner[lookupKey],""))))</f>
        <v/>
      </c>
      <c r="CR119" s="3" t="str">
        <f t="shared" si="17"/>
        <v/>
      </c>
      <c r="CS119" s="3" t="str">
        <f>IF($A119="","",IF((AND($A119="ADD",OR(CR119="",CR119="Queenstown-Lakes District Council"))),"70",(_xlfn.XLOOKUP(CR119,ud_organisation_owner[lookupValue],ud_organisation_owner[lookupKey],""))))</f>
        <v/>
      </c>
      <c r="CT119" s="3" t="str">
        <f t="shared" si="18"/>
        <v/>
      </c>
      <c r="CU119" s="3" t="str">
        <f>IF($A119="","",IF((AND($A119="ADD",OR(CT119="",CT119="Local Authority"))),"17",(_xlfn.XLOOKUP(CT119,ud_sub_organisation[lookupValue],ud_sub_organisation[lookupKey],""))))</f>
        <v/>
      </c>
      <c r="CW119" s="3" t="str">
        <f>IF($A119="ADD",IF(NOT(ISBLANK(CV119)),_xlfn.XLOOKUP(CV119,ud_maintenance_organisation[lookupValue],ud_maintenance_organisation[lookupKey],"ERROR"),""), "")</f>
        <v/>
      </c>
      <c r="CX119" s="3" t="str">
        <f t="shared" si="19"/>
        <v/>
      </c>
      <c r="CY119" s="3" t="str">
        <f>IF($A119="","",IF((AND($A119="ADD",OR(CX119="",CX119="Vested Assets"))),"12",(_xlfn.XLOOKUP(CX119,ud_work_category[lookupValue],ud_work_category[lookupKey],""))))</f>
        <v/>
      </c>
      <c r="CZ119" s="7"/>
      <c r="DA119" s="2" t="str">
        <f t="shared" si="20"/>
        <v/>
      </c>
      <c r="DB119" s="2" t="str">
        <f t="shared" si="21"/>
        <v/>
      </c>
      <c r="DC119" s="3" t="str">
        <f t="shared" si="22"/>
        <v/>
      </c>
      <c r="DD119" s="3" t="str">
        <f>IF($A119="","",IF((AND($A119="ADD",OR(DC119="",DC119="Excellent"))),"1",(_xlfn.XLOOKUP(DC119,condition[lookupValue],condition[lookupKey],""))))</f>
        <v/>
      </c>
      <c r="DE119" s="8" t="str">
        <f t="shared" si="23"/>
        <v/>
      </c>
      <c r="DF119" s="9"/>
    </row>
    <row r="120" spans="2:11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6"/>
      <c r="AS120" s="6"/>
      <c r="AT120" s="6"/>
      <c r="AU120" s="4"/>
      <c r="AV120" s="9"/>
      <c r="AX120" s="3" t="str">
        <f>IF($A120="ADD",IF(NOT(ISBLANK(AW120)),_xlfn.XLOOKUP(AW120,ud_culvert_grate[lookupValue],ud_culvert_grate[lookupKey],"ERROR"),""), "")</f>
        <v/>
      </c>
      <c r="AY120" s="4"/>
      <c r="BA120" s="3" t="str">
        <f>IF($A120="ADD",IF(NOT(ISBLANK(AZ120)),_xlfn.XLOOKUP(AZ120,ud_culvert_grate[lookupValue],ud_culvert_grate[lookupKey],"ERROR"),""), "")</f>
        <v/>
      </c>
      <c r="BD120" s="6"/>
      <c r="BF120" s="3" t="str">
        <f>IF($A120="ADD",IF(NOT(ISBLANK(BE120)),_xlfn.XLOOKUP(BE120,ud_yn_unknown[lookupValue],ud_yn_unknown[lookupKey],"ERROR"),""), "")</f>
        <v/>
      </c>
      <c r="BH120" s="3" t="str">
        <f>IF($A120="ADD",IF(NOT(ISBLANK(BG120)),_xlfn.XLOOKUP(BG120,ud_bed_substrate[lookupValue],ud_bed_substrate[lookupKey],"ERROR"),""), "")</f>
        <v/>
      </c>
      <c r="BJ120" s="3" t="str">
        <f>IF($A120="ADD",IF(NOT(ISBLANK(BI120)),_xlfn.XLOOKUP(BI120,ud_yn_unknown[lookupValue],ud_yn_unknown[lookupKey],"ERROR"),""), "")</f>
        <v/>
      </c>
      <c r="BL120" s="3" t="str">
        <f>IF($A120="ADD",IF(NOT(ISBLANK(BK120)),_xlfn.XLOOKUP(BK120,ud_yn_unknown[lookupValue],ud_yn_unknown[lookupKey],"ERROR"),""), "")</f>
        <v/>
      </c>
      <c r="BN120" s="3" t="str">
        <f>IF($A120="ADD",IF(NOT(ISBLANK(BM120)),_xlfn.XLOOKUP(BM120,ud_culvert_slope[lookupValue],ud_culvert_slope[lookupKey],"ERROR"),""), "")</f>
        <v/>
      </c>
      <c r="BP120" s="3" t="str">
        <f>IF($A120="ADD",IF(NOT(ISBLANK(BO120)),_xlfn.XLOOKUP(BO120,ud_culvert_alignment[lookupValue],ud_culvert_alignment[lookupKey],"ERROR"),""), "")</f>
        <v/>
      </c>
      <c r="BQ120" s="8"/>
      <c r="BS120" s="3" t="str">
        <f>IF($A120="ADD",IF(NOT(ISBLANK(BR120)),_xlfn.XLOOKUP(BR120,ud_carried_function[lookupValue],ud_carried_function[lookupKey],"ERROR"),""), "")</f>
        <v/>
      </c>
      <c r="BT120" s="4"/>
      <c r="BV120" s="3" t="str">
        <f>IF($A120="ADD",IF(NOT(ISBLANK(BU120)),_xlfn.XLOOKUP(BU120,ud_design_loading[lookupValue],ud_design_loading[lookupKey],"ERROR"),""), "")</f>
        <v/>
      </c>
      <c r="BW120" s="4"/>
      <c r="BX120" s="4"/>
      <c r="BY120" s="4"/>
      <c r="CA120" s="3" t="str">
        <f>IF($A120="ADD",IF(NOT(ISBLANK(BZ120)),_xlfn.XLOOKUP(BZ120,maint_type[lookupValue],maint_type[lookupKey],"ERROR"),""), "")</f>
        <v/>
      </c>
      <c r="CD120" s="3" t="str">
        <f>IF($A120="ADD",IF(NOT(ISBLANK(CC120)),_xlfn.XLOOKUP(CC120,ud_access_method[lookupValue],ud_access_method[lookupKey],"ERROR"),""), "")</f>
        <v/>
      </c>
      <c r="CF120" s="8"/>
      <c r="CG120" s="4" t="str">
        <f t="shared" ca="1" si="14"/>
        <v/>
      </c>
      <c r="CH120" s="4"/>
      <c r="CI120" s="3" t="str">
        <f t="shared" si="15"/>
        <v/>
      </c>
      <c r="CJ120" s="3" t="str">
        <f>IF($A120="","",IF((AND($A120="ADD",OR(CI120="",CI120="In Use"))),"5",(_xlfn.XLOOKUP(CI120,ud_asset_status[lookupValue],ud_asset_status[lookupKey],""))))</f>
        <v/>
      </c>
      <c r="CL120" s="3" t="str">
        <f>IF($A120="ADD",IF(NOT(ISBLANK(CK120)),_xlfn.XLOOKUP(CK120,ud_replacement_status[lookupValue],ud_replacement_status[lookupKey],"ERROR"),""), "")</f>
        <v/>
      </c>
      <c r="CM120" s="8"/>
      <c r="CO120" s="3" t="str">
        <f>IF($A120="ADD",IF(NOT(ISBLANK(CN120)),_xlfn.XLOOKUP(CN120,ar_replace_reason[lookupValue],ar_replace_reason[lookupKey],"ERROR"),""), "")</f>
        <v/>
      </c>
      <c r="CP120" s="3" t="str">
        <f t="shared" si="16"/>
        <v/>
      </c>
      <c r="CQ120" s="3" t="str">
        <f>IF($A120="","",IF((AND($A120="ADD",OR(CP120="",CP120="Queenstown-Lakes District Council"))),"70",(_xlfn.XLOOKUP(CP120,ud_organisation_owner[lookupValue],ud_organisation_owner[lookupKey],""))))</f>
        <v/>
      </c>
      <c r="CR120" s="3" t="str">
        <f t="shared" si="17"/>
        <v/>
      </c>
      <c r="CS120" s="3" t="str">
        <f>IF($A120="","",IF((AND($A120="ADD",OR(CR120="",CR120="Queenstown-Lakes District Council"))),"70",(_xlfn.XLOOKUP(CR120,ud_organisation_owner[lookupValue],ud_organisation_owner[lookupKey],""))))</f>
        <v/>
      </c>
      <c r="CT120" s="3" t="str">
        <f t="shared" si="18"/>
        <v/>
      </c>
      <c r="CU120" s="3" t="str">
        <f>IF($A120="","",IF((AND($A120="ADD",OR(CT120="",CT120="Local Authority"))),"17",(_xlfn.XLOOKUP(CT120,ud_sub_organisation[lookupValue],ud_sub_organisation[lookupKey],""))))</f>
        <v/>
      </c>
      <c r="CW120" s="3" t="str">
        <f>IF($A120="ADD",IF(NOT(ISBLANK(CV120)),_xlfn.XLOOKUP(CV120,ud_maintenance_organisation[lookupValue],ud_maintenance_organisation[lookupKey],"ERROR"),""), "")</f>
        <v/>
      </c>
      <c r="CX120" s="3" t="str">
        <f t="shared" si="19"/>
        <v/>
      </c>
      <c r="CY120" s="3" t="str">
        <f>IF($A120="","",IF((AND($A120="ADD",OR(CX120="",CX120="Vested Assets"))),"12",(_xlfn.XLOOKUP(CX120,ud_work_category[lookupValue],ud_work_category[lookupKey],""))))</f>
        <v/>
      </c>
      <c r="CZ120" s="7"/>
      <c r="DA120" s="2" t="str">
        <f t="shared" si="20"/>
        <v/>
      </c>
      <c r="DB120" s="2" t="str">
        <f t="shared" si="21"/>
        <v/>
      </c>
      <c r="DC120" s="3" t="str">
        <f t="shared" si="22"/>
        <v/>
      </c>
      <c r="DD120" s="3" t="str">
        <f>IF($A120="","",IF((AND($A120="ADD",OR(DC120="",DC120="Excellent"))),"1",(_xlfn.XLOOKUP(DC120,condition[lookupValue],condition[lookupKey],""))))</f>
        <v/>
      </c>
      <c r="DE120" s="8" t="str">
        <f t="shared" si="23"/>
        <v/>
      </c>
      <c r="DF120" s="9"/>
    </row>
    <row r="121" spans="2:11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6"/>
      <c r="AS121" s="6"/>
      <c r="AT121" s="6"/>
      <c r="AU121" s="4"/>
      <c r="AV121" s="9"/>
      <c r="AX121" s="3" t="str">
        <f>IF($A121="ADD",IF(NOT(ISBLANK(AW121)),_xlfn.XLOOKUP(AW121,ud_culvert_grate[lookupValue],ud_culvert_grate[lookupKey],"ERROR"),""), "")</f>
        <v/>
      </c>
      <c r="AY121" s="4"/>
      <c r="BA121" s="3" t="str">
        <f>IF($A121="ADD",IF(NOT(ISBLANK(AZ121)),_xlfn.XLOOKUP(AZ121,ud_culvert_grate[lookupValue],ud_culvert_grate[lookupKey],"ERROR"),""), "")</f>
        <v/>
      </c>
      <c r="BD121" s="6"/>
      <c r="BF121" s="3" t="str">
        <f>IF($A121="ADD",IF(NOT(ISBLANK(BE121)),_xlfn.XLOOKUP(BE121,ud_yn_unknown[lookupValue],ud_yn_unknown[lookupKey],"ERROR"),""), "")</f>
        <v/>
      </c>
      <c r="BH121" s="3" t="str">
        <f>IF($A121="ADD",IF(NOT(ISBLANK(BG121)),_xlfn.XLOOKUP(BG121,ud_bed_substrate[lookupValue],ud_bed_substrate[lookupKey],"ERROR"),""), "")</f>
        <v/>
      </c>
      <c r="BJ121" s="3" t="str">
        <f>IF($A121="ADD",IF(NOT(ISBLANK(BI121)),_xlfn.XLOOKUP(BI121,ud_yn_unknown[lookupValue],ud_yn_unknown[lookupKey],"ERROR"),""), "")</f>
        <v/>
      </c>
      <c r="BL121" s="3" t="str">
        <f>IF($A121="ADD",IF(NOT(ISBLANK(BK121)),_xlfn.XLOOKUP(BK121,ud_yn_unknown[lookupValue],ud_yn_unknown[lookupKey],"ERROR"),""), "")</f>
        <v/>
      </c>
      <c r="BN121" s="3" t="str">
        <f>IF($A121="ADD",IF(NOT(ISBLANK(BM121)),_xlfn.XLOOKUP(BM121,ud_culvert_slope[lookupValue],ud_culvert_slope[lookupKey],"ERROR"),""), "")</f>
        <v/>
      </c>
      <c r="BP121" s="3" t="str">
        <f>IF($A121="ADD",IF(NOT(ISBLANK(BO121)),_xlfn.XLOOKUP(BO121,ud_culvert_alignment[lookupValue],ud_culvert_alignment[lookupKey],"ERROR"),""), "")</f>
        <v/>
      </c>
      <c r="BQ121" s="8"/>
      <c r="BS121" s="3" t="str">
        <f>IF($A121="ADD",IF(NOT(ISBLANK(BR121)),_xlfn.XLOOKUP(BR121,ud_carried_function[lookupValue],ud_carried_function[lookupKey],"ERROR"),""), "")</f>
        <v/>
      </c>
      <c r="BT121" s="4"/>
      <c r="BV121" s="3" t="str">
        <f>IF($A121="ADD",IF(NOT(ISBLANK(BU121)),_xlfn.XLOOKUP(BU121,ud_design_loading[lookupValue],ud_design_loading[lookupKey],"ERROR"),""), "")</f>
        <v/>
      </c>
      <c r="BW121" s="4"/>
      <c r="BX121" s="4"/>
      <c r="BY121" s="4"/>
      <c r="CA121" s="3" t="str">
        <f>IF($A121="ADD",IF(NOT(ISBLANK(BZ121)),_xlfn.XLOOKUP(BZ121,maint_type[lookupValue],maint_type[lookupKey],"ERROR"),""), "")</f>
        <v/>
      </c>
      <c r="CD121" s="3" t="str">
        <f>IF($A121="ADD",IF(NOT(ISBLANK(CC121)),_xlfn.XLOOKUP(CC121,ud_access_method[lookupValue],ud_access_method[lookupKey],"ERROR"),""), "")</f>
        <v/>
      </c>
      <c r="CF121" s="8"/>
      <c r="CG121" s="4" t="str">
        <f t="shared" ca="1" si="14"/>
        <v/>
      </c>
      <c r="CH121" s="4"/>
      <c r="CI121" s="3" t="str">
        <f t="shared" si="15"/>
        <v/>
      </c>
      <c r="CJ121" s="3" t="str">
        <f>IF($A121="","",IF((AND($A121="ADD",OR(CI121="",CI121="In Use"))),"5",(_xlfn.XLOOKUP(CI121,ud_asset_status[lookupValue],ud_asset_status[lookupKey],""))))</f>
        <v/>
      </c>
      <c r="CL121" s="3" t="str">
        <f>IF($A121="ADD",IF(NOT(ISBLANK(CK121)),_xlfn.XLOOKUP(CK121,ud_replacement_status[lookupValue],ud_replacement_status[lookupKey],"ERROR"),""), "")</f>
        <v/>
      </c>
      <c r="CM121" s="8"/>
      <c r="CO121" s="3" t="str">
        <f>IF($A121="ADD",IF(NOT(ISBLANK(CN121)),_xlfn.XLOOKUP(CN121,ar_replace_reason[lookupValue],ar_replace_reason[lookupKey],"ERROR"),""), "")</f>
        <v/>
      </c>
      <c r="CP121" s="3" t="str">
        <f t="shared" si="16"/>
        <v/>
      </c>
      <c r="CQ121" s="3" t="str">
        <f>IF($A121="","",IF((AND($A121="ADD",OR(CP121="",CP121="Queenstown-Lakes District Council"))),"70",(_xlfn.XLOOKUP(CP121,ud_organisation_owner[lookupValue],ud_organisation_owner[lookupKey],""))))</f>
        <v/>
      </c>
      <c r="CR121" s="3" t="str">
        <f t="shared" si="17"/>
        <v/>
      </c>
      <c r="CS121" s="3" t="str">
        <f>IF($A121="","",IF((AND($A121="ADD",OR(CR121="",CR121="Queenstown-Lakes District Council"))),"70",(_xlfn.XLOOKUP(CR121,ud_organisation_owner[lookupValue],ud_organisation_owner[lookupKey],""))))</f>
        <v/>
      </c>
      <c r="CT121" s="3" t="str">
        <f t="shared" si="18"/>
        <v/>
      </c>
      <c r="CU121" s="3" t="str">
        <f>IF($A121="","",IF((AND($A121="ADD",OR(CT121="",CT121="Local Authority"))),"17",(_xlfn.XLOOKUP(CT121,ud_sub_organisation[lookupValue],ud_sub_organisation[lookupKey],""))))</f>
        <v/>
      </c>
      <c r="CW121" s="3" t="str">
        <f>IF($A121="ADD",IF(NOT(ISBLANK(CV121)),_xlfn.XLOOKUP(CV121,ud_maintenance_organisation[lookupValue],ud_maintenance_organisation[lookupKey],"ERROR"),""), "")</f>
        <v/>
      </c>
      <c r="CX121" s="3" t="str">
        <f t="shared" si="19"/>
        <v/>
      </c>
      <c r="CY121" s="3" t="str">
        <f>IF($A121="","",IF((AND($A121="ADD",OR(CX121="",CX121="Vested Assets"))),"12",(_xlfn.XLOOKUP(CX121,ud_work_category[lookupValue],ud_work_category[lookupKey],""))))</f>
        <v/>
      </c>
      <c r="CZ121" s="7"/>
      <c r="DA121" s="2" t="str">
        <f t="shared" si="20"/>
        <v/>
      </c>
      <c r="DB121" s="2" t="str">
        <f t="shared" si="21"/>
        <v/>
      </c>
      <c r="DC121" s="3" t="str">
        <f t="shared" si="22"/>
        <v/>
      </c>
      <c r="DD121" s="3" t="str">
        <f>IF($A121="","",IF((AND($A121="ADD",OR(DC121="",DC121="Excellent"))),"1",(_xlfn.XLOOKUP(DC121,condition[lookupValue],condition[lookupKey],""))))</f>
        <v/>
      </c>
      <c r="DE121" s="8" t="str">
        <f t="shared" si="23"/>
        <v/>
      </c>
      <c r="DF121" s="9"/>
    </row>
    <row r="122" spans="2:11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6"/>
      <c r="AS122" s="6"/>
      <c r="AT122" s="6"/>
      <c r="AU122" s="4"/>
      <c r="AV122" s="9"/>
      <c r="AX122" s="3" t="str">
        <f>IF($A122="ADD",IF(NOT(ISBLANK(AW122)),_xlfn.XLOOKUP(AW122,ud_culvert_grate[lookupValue],ud_culvert_grate[lookupKey],"ERROR"),""), "")</f>
        <v/>
      </c>
      <c r="AY122" s="4"/>
      <c r="BA122" s="3" t="str">
        <f>IF($A122="ADD",IF(NOT(ISBLANK(AZ122)),_xlfn.XLOOKUP(AZ122,ud_culvert_grate[lookupValue],ud_culvert_grate[lookupKey],"ERROR"),""), "")</f>
        <v/>
      </c>
      <c r="BD122" s="6"/>
      <c r="BF122" s="3" t="str">
        <f>IF($A122="ADD",IF(NOT(ISBLANK(BE122)),_xlfn.XLOOKUP(BE122,ud_yn_unknown[lookupValue],ud_yn_unknown[lookupKey],"ERROR"),""), "")</f>
        <v/>
      </c>
      <c r="BH122" s="3" t="str">
        <f>IF($A122="ADD",IF(NOT(ISBLANK(BG122)),_xlfn.XLOOKUP(BG122,ud_bed_substrate[lookupValue],ud_bed_substrate[lookupKey],"ERROR"),""), "")</f>
        <v/>
      </c>
      <c r="BJ122" s="3" t="str">
        <f>IF($A122="ADD",IF(NOT(ISBLANK(BI122)),_xlfn.XLOOKUP(BI122,ud_yn_unknown[lookupValue],ud_yn_unknown[lookupKey],"ERROR"),""), "")</f>
        <v/>
      </c>
      <c r="BL122" s="3" t="str">
        <f>IF($A122="ADD",IF(NOT(ISBLANK(BK122)),_xlfn.XLOOKUP(BK122,ud_yn_unknown[lookupValue],ud_yn_unknown[lookupKey],"ERROR"),""), "")</f>
        <v/>
      </c>
      <c r="BN122" s="3" t="str">
        <f>IF($A122="ADD",IF(NOT(ISBLANK(BM122)),_xlfn.XLOOKUP(BM122,ud_culvert_slope[lookupValue],ud_culvert_slope[lookupKey],"ERROR"),""), "")</f>
        <v/>
      </c>
      <c r="BP122" s="3" t="str">
        <f>IF($A122="ADD",IF(NOT(ISBLANK(BO122)),_xlfn.XLOOKUP(BO122,ud_culvert_alignment[lookupValue],ud_culvert_alignment[lookupKey],"ERROR"),""), "")</f>
        <v/>
      </c>
      <c r="BQ122" s="8"/>
      <c r="BS122" s="3" t="str">
        <f>IF($A122="ADD",IF(NOT(ISBLANK(BR122)),_xlfn.XLOOKUP(BR122,ud_carried_function[lookupValue],ud_carried_function[lookupKey],"ERROR"),""), "")</f>
        <v/>
      </c>
      <c r="BT122" s="4"/>
      <c r="BV122" s="3" t="str">
        <f>IF($A122="ADD",IF(NOT(ISBLANK(BU122)),_xlfn.XLOOKUP(BU122,ud_design_loading[lookupValue],ud_design_loading[lookupKey],"ERROR"),""), "")</f>
        <v/>
      </c>
      <c r="BW122" s="4"/>
      <c r="BX122" s="4"/>
      <c r="BY122" s="4"/>
      <c r="CA122" s="3" t="str">
        <f>IF($A122="ADD",IF(NOT(ISBLANK(BZ122)),_xlfn.XLOOKUP(BZ122,maint_type[lookupValue],maint_type[lookupKey],"ERROR"),""), "")</f>
        <v/>
      </c>
      <c r="CD122" s="3" t="str">
        <f>IF($A122="ADD",IF(NOT(ISBLANK(CC122)),_xlfn.XLOOKUP(CC122,ud_access_method[lookupValue],ud_access_method[lookupKey],"ERROR"),""), "")</f>
        <v/>
      </c>
      <c r="CF122" s="8"/>
      <c r="CG122" s="4" t="str">
        <f t="shared" ca="1" si="14"/>
        <v/>
      </c>
      <c r="CH122" s="4"/>
      <c r="CI122" s="3" t="str">
        <f t="shared" si="15"/>
        <v/>
      </c>
      <c r="CJ122" s="3" t="str">
        <f>IF($A122="","",IF((AND($A122="ADD",OR(CI122="",CI122="In Use"))),"5",(_xlfn.XLOOKUP(CI122,ud_asset_status[lookupValue],ud_asset_status[lookupKey],""))))</f>
        <v/>
      </c>
      <c r="CL122" s="3" t="str">
        <f>IF($A122="ADD",IF(NOT(ISBLANK(CK122)),_xlfn.XLOOKUP(CK122,ud_replacement_status[lookupValue],ud_replacement_status[lookupKey],"ERROR"),""), "")</f>
        <v/>
      </c>
      <c r="CM122" s="8"/>
      <c r="CO122" s="3" t="str">
        <f>IF($A122="ADD",IF(NOT(ISBLANK(CN122)),_xlfn.XLOOKUP(CN122,ar_replace_reason[lookupValue],ar_replace_reason[lookupKey],"ERROR"),""), "")</f>
        <v/>
      </c>
      <c r="CP122" s="3" t="str">
        <f t="shared" si="16"/>
        <v/>
      </c>
      <c r="CQ122" s="3" t="str">
        <f>IF($A122="","",IF((AND($A122="ADD",OR(CP122="",CP122="Queenstown-Lakes District Council"))),"70",(_xlfn.XLOOKUP(CP122,ud_organisation_owner[lookupValue],ud_organisation_owner[lookupKey],""))))</f>
        <v/>
      </c>
      <c r="CR122" s="3" t="str">
        <f t="shared" si="17"/>
        <v/>
      </c>
      <c r="CS122" s="3" t="str">
        <f>IF($A122="","",IF((AND($A122="ADD",OR(CR122="",CR122="Queenstown-Lakes District Council"))),"70",(_xlfn.XLOOKUP(CR122,ud_organisation_owner[lookupValue],ud_organisation_owner[lookupKey],""))))</f>
        <v/>
      </c>
      <c r="CT122" s="3" t="str">
        <f t="shared" si="18"/>
        <v/>
      </c>
      <c r="CU122" s="3" t="str">
        <f>IF($A122="","",IF((AND($A122="ADD",OR(CT122="",CT122="Local Authority"))),"17",(_xlfn.XLOOKUP(CT122,ud_sub_organisation[lookupValue],ud_sub_organisation[lookupKey],""))))</f>
        <v/>
      </c>
      <c r="CW122" s="3" t="str">
        <f>IF($A122="ADD",IF(NOT(ISBLANK(CV122)),_xlfn.XLOOKUP(CV122,ud_maintenance_organisation[lookupValue],ud_maintenance_organisation[lookupKey],"ERROR"),""), "")</f>
        <v/>
      </c>
      <c r="CX122" s="3" t="str">
        <f t="shared" si="19"/>
        <v/>
      </c>
      <c r="CY122" s="3" t="str">
        <f>IF($A122="","",IF((AND($A122="ADD",OR(CX122="",CX122="Vested Assets"))),"12",(_xlfn.XLOOKUP(CX122,ud_work_category[lookupValue],ud_work_category[lookupKey],""))))</f>
        <v/>
      </c>
      <c r="CZ122" s="7"/>
      <c r="DA122" s="2" t="str">
        <f t="shared" si="20"/>
        <v/>
      </c>
      <c r="DB122" s="2" t="str">
        <f t="shared" si="21"/>
        <v/>
      </c>
      <c r="DC122" s="3" t="str">
        <f t="shared" si="22"/>
        <v/>
      </c>
      <c r="DD122" s="3" t="str">
        <f>IF($A122="","",IF((AND($A122="ADD",OR(DC122="",DC122="Excellent"))),"1",(_xlfn.XLOOKUP(DC122,condition[lookupValue],condition[lookupKey],""))))</f>
        <v/>
      </c>
      <c r="DE122" s="8" t="str">
        <f t="shared" si="23"/>
        <v/>
      </c>
      <c r="DF122" s="9"/>
    </row>
    <row r="123" spans="2:11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6"/>
      <c r="AS123" s="6"/>
      <c r="AT123" s="6"/>
      <c r="AU123" s="4"/>
      <c r="AV123" s="9"/>
      <c r="AX123" s="3" t="str">
        <f>IF($A123="ADD",IF(NOT(ISBLANK(AW123)),_xlfn.XLOOKUP(AW123,ud_culvert_grate[lookupValue],ud_culvert_grate[lookupKey],"ERROR"),""), "")</f>
        <v/>
      </c>
      <c r="AY123" s="4"/>
      <c r="BA123" s="3" t="str">
        <f>IF($A123="ADD",IF(NOT(ISBLANK(AZ123)),_xlfn.XLOOKUP(AZ123,ud_culvert_grate[lookupValue],ud_culvert_grate[lookupKey],"ERROR"),""), "")</f>
        <v/>
      </c>
      <c r="BD123" s="6"/>
      <c r="BF123" s="3" t="str">
        <f>IF($A123="ADD",IF(NOT(ISBLANK(BE123)),_xlfn.XLOOKUP(BE123,ud_yn_unknown[lookupValue],ud_yn_unknown[lookupKey],"ERROR"),""), "")</f>
        <v/>
      </c>
      <c r="BH123" s="3" t="str">
        <f>IF($A123="ADD",IF(NOT(ISBLANK(BG123)),_xlfn.XLOOKUP(BG123,ud_bed_substrate[lookupValue],ud_bed_substrate[lookupKey],"ERROR"),""), "")</f>
        <v/>
      </c>
      <c r="BJ123" s="3" t="str">
        <f>IF($A123="ADD",IF(NOT(ISBLANK(BI123)),_xlfn.XLOOKUP(BI123,ud_yn_unknown[lookupValue],ud_yn_unknown[lookupKey],"ERROR"),""), "")</f>
        <v/>
      </c>
      <c r="BL123" s="3" t="str">
        <f>IF($A123="ADD",IF(NOT(ISBLANK(BK123)),_xlfn.XLOOKUP(BK123,ud_yn_unknown[lookupValue],ud_yn_unknown[lookupKey],"ERROR"),""), "")</f>
        <v/>
      </c>
      <c r="BN123" s="3" t="str">
        <f>IF($A123="ADD",IF(NOT(ISBLANK(BM123)),_xlfn.XLOOKUP(BM123,ud_culvert_slope[lookupValue],ud_culvert_slope[lookupKey],"ERROR"),""), "")</f>
        <v/>
      </c>
      <c r="BP123" s="3" t="str">
        <f>IF($A123="ADD",IF(NOT(ISBLANK(BO123)),_xlfn.XLOOKUP(BO123,ud_culvert_alignment[lookupValue],ud_culvert_alignment[lookupKey],"ERROR"),""), "")</f>
        <v/>
      </c>
      <c r="BQ123" s="8"/>
      <c r="BS123" s="3" t="str">
        <f>IF($A123="ADD",IF(NOT(ISBLANK(BR123)),_xlfn.XLOOKUP(BR123,ud_carried_function[lookupValue],ud_carried_function[lookupKey],"ERROR"),""), "")</f>
        <v/>
      </c>
      <c r="BT123" s="4"/>
      <c r="BV123" s="3" t="str">
        <f>IF($A123="ADD",IF(NOT(ISBLANK(BU123)),_xlfn.XLOOKUP(BU123,ud_design_loading[lookupValue],ud_design_loading[lookupKey],"ERROR"),""), "")</f>
        <v/>
      </c>
      <c r="BW123" s="4"/>
      <c r="BX123" s="4"/>
      <c r="BY123" s="4"/>
      <c r="CA123" s="3" t="str">
        <f>IF($A123="ADD",IF(NOT(ISBLANK(BZ123)),_xlfn.XLOOKUP(BZ123,maint_type[lookupValue],maint_type[lookupKey],"ERROR"),""), "")</f>
        <v/>
      </c>
      <c r="CD123" s="3" t="str">
        <f>IF($A123="ADD",IF(NOT(ISBLANK(CC123)),_xlfn.XLOOKUP(CC123,ud_access_method[lookupValue],ud_access_method[lookupKey],"ERROR"),""), "")</f>
        <v/>
      </c>
      <c r="CF123" s="8"/>
      <c r="CG123" s="4" t="str">
        <f t="shared" ca="1" si="14"/>
        <v/>
      </c>
      <c r="CH123" s="4"/>
      <c r="CI123" s="3" t="str">
        <f t="shared" si="15"/>
        <v/>
      </c>
      <c r="CJ123" s="3" t="str">
        <f>IF($A123="","",IF((AND($A123="ADD",OR(CI123="",CI123="In Use"))),"5",(_xlfn.XLOOKUP(CI123,ud_asset_status[lookupValue],ud_asset_status[lookupKey],""))))</f>
        <v/>
      </c>
      <c r="CL123" s="3" t="str">
        <f>IF($A123="ADD",IF(NOT(ISBLANK(CK123)),_xlfn.XLOOKUP(CK123,ud_replacement_status[lookupValue],ud_replacement_status[lookupKey],"ERROR"),""), "")</f>
        <v/>
      </c>
      <c r="CM123" s="8"/>
      <c r="CO123" s="3" t="str">
        <f>IF($A123="ADD",IF(NOT(ISBLANK(CN123)),_xlfn.XLOOKUP(CN123,ar_replace_reason[lookupValue],ar_replace_reason[lookupKey],"ERROR"),""), "")</f>
        <v/>
      </c>
      <c r="CP123" s="3" t="str">
        <f t="shared" si="16"/>
        <v/>
      </c>
      <c r="CQ123" s="3" t="str">
        <f>IF($A123="","",IF((AND($A123="ADD",OR(CP123="",CP123="Queenstown-Lakes District Council"))),"70",(_xlfn.XLOOKUP(CP123,ud_organisation_owner[lookupValue],ud_organisation_owner[lookupKey],""))))</f>
        <v/>
      </c>
      <c r="CR123" s="3" t="str">
        <f t="shared" si="17"/>
        <v/>
      </c>
      <c r="CS123" s="3" t="str">
        <f>IF($A123="","",IF((AND($A123="ADD",OR(CR123="",CR123="Queenstown-Lakes District Council"))),"70",(_xlfn.XLOOKUP(CR123,ud_organisation_owner[lookupValue],ud_organisation_owner[lookupKey],""))))</f>
        <v/>
      </c>
      <c r="CT123" s="3" t="str">
        <f t="shared" si="18"/>
        <v/>
      </c>
      <c r="CU123" s="3" t="str">
        <f>IF($A123="","",IF((AND($A123="ADD",OR(CT123="",CT123="Local Authority"))),"17",(_xlfn.XLOOKUP(CT123,ud_sub_organisation[lookupValue],ud_sub_organisation[lookupKey],""))))</f>
        <v/>
      </c>
      <c r="CW123" s="3" t="str">
        <f>IF($A123="ADD",IF(NOT(ISBLANK(CV123)),_xlfn.XLOOKUP(CV123,ud_maintenance_organisation[lookupValue],ud_maintenance_organisation[lookupKey],"ERROR"),""), "")</f>
        <v/>
      </c>
      <c r="CX123" s="3" t="str">
        <f t="shared" si="19"/>
        <v/>
      </c>
      <c r="CY123" s="3" t="str">
        <f>IF($A123="","",IF((AND($A123="ADD",OR(CX123="",CX123="Vested Assets"))),"12",(_xlfn.XLOOKUP(CX123,ud_work_category[lookupValue],ud_work_category[lookupKey],""))))</f>
        <v/>
      </c>
      <c r="CZ123" s="7"/>
      <c r="DA123" s="2" t="str">
        <f t="shared" si="20"/>
        <v/>
      </c>
      <c r="DB123" s="2" t="str">
        <f t="shared" si="21"/>
        <v/>
      </c>
      <c r="DC123" s="3" t="str">
        <f t="shared" si="22"/>
        <v/>
      </c>
      <c r="DD123" s="3" t="str">
        <f>IF($A123="","",IF((AND($A123="ADD",OR(DC123="",DC123="Excellent"))),"1",(_xlfn.XLOOKUP(DC123,condition[lookupValue],condition[lookupKey],""))))</f>
        <v/>
      </c>
      <c r="DE123" s="8" t="str">
        <f t="shared" si="23"/>
        <v/>
      </c>
      <c r="DF123" s="9"/>
    </row>
    <row r="124" spans="2:11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6"/>
      <c r="AS124" s="6"/>
      <c r="AT124" s="6"/>
      <c r="AU124" s="4"/>
      <c r="AV124" s="9"/>
      <c r="AX124" s="3" t="str">
        <f>IF($A124="ADD",IF(NOT(ISBLANK(AW124)),_xlfn.XLOOKUP(AW124,ud_culvert_grate[lookupValue],ud_culvert_grate[lookupKey],"ERROR"),""), "")</f>
        <v/>
      </c>
      <c r="AY124" s="4"/>
      <c r="BA124" s="3" t="str">
        <f>IF($A124="ADD",IF(NOT(ISBLANK(AZ124)),_xlfn.XLOOKUP(AZ124,ud_culvert_grate[lookupValue],ud_culvert_grate[lookupKey],"ERROR"),""), "")</f>
        <v/>
      </c>
      <c r="BD124" s="6"/>
      <c r="BF124" s="3" t="str">
        <f>IF($A124="ADD",IF(NOT(ISBLANK(BE124)),_xlfn.XLOOKUP(BE124,ud_yn_unknown[lookupValue],ud_yn_unknown[lookupKey],"ERROR"),""), "")</f>
        <v/>
      </c>
      <c r="BH124" s="3" t="str">
        <f>IF($A124="ADD",IF(NOT(ISBLANK(BG124)),_xlfn.XLOOKUP(BG124,ud_bed_substrate[lookupValue],ud_bed_substrate[lookupKey],"ERROR"),""), "")</f>
        <v/>
      </c>
      <c r="BJ124" s="3" t="str">
        <f>IF($A124="ADD",IF(NOT(ISBLANK(BI124)),_xlfn.XLOOKUP(BI124,ud_yn_unknown[lookupValue],ud_yn_unknown[lookupKey],"ERROR"),""), "")</f>
        <v/>
      </c>
      <c r="BL124" s="3" t="str">
        <f>IF($A124="ADD",IF(NOT(ISBLANK(BK124)),_xlfn.XLOOKUP(BK124,ud_yn_unknown[lookupValue],ud_yn_unknown[lookupKey],"ERROR"),""), "")</f>
        <v/>
      </c>
      <c r="BN124" s="3" t="str">
        <f>IF($A124="ADD",IF(NOT(ISBLANK(BM124)),_xlfn.XLOOKUP(BM124,ud_culvert_slope[lookupValue],ud_culvert_slope[lookupKey],"ERROR"),""), "")</f>
        <v/>
      </c>
      <c r="BP124" s="3" t="str">
        <f>IF($A124="ADD",IF(NOT(ISBLANK(BO124)),_xlfn.XLOOKUP(BO124,ud_culvert_alignment[lookupValue],ud_culvert_alignment[lookupKey],"ERROR"),""), "")</f>
        <v/>
      </c>
      <c r="BQ124" s="8"/>
      <c r="BS124" s="3" t="str">
        <f>IF($A124="ADD",IF(NOT(ISBLANK(BR124)),_xlfn.XLOOKUP(BR124,ud_carried_function[lookupValue],ud_carried_function[lookupKey],"ERROR"),""), "")</f>
        <v/>
      </c>
      <c r="BT124" s="4"/>
      <c r="BV124" s="3" t="str">
        <f>IF($A124="ADD",IF(NOT(ISBLANK(BU124)),_xlfn.XLOOKUP(BU124,ud_design_loading[lookupValue],ud_design_loading[lookupKey],"ERROR"),""), "")</f>
        <v/>
      </c>
      <c r="BW124" s="4"/>
      <c r="BX124" s="4"/>
      <c r="BY124" s="4"/>
      <c r="CA124" s="3" t="str">
        <f>IF($A124="ADD",IF(NOT(ISBLANK(BZ124)),_xlfn.XLOOKUP(BZ124,maint_type[lookupValue],maint_type[lookupKey],"ERROR"),""), "")</f>
        <v/>
      </c>
      <c r="CD124" s="3" t="str">
        <f>IF($A124="ADD",IF(NOT(ISBLANK(CC124)),_xlfn.XLOOKUP(CC124,ud_access_method[lookupValue],ud_access_method[lookupKey],"ERROR"),""), "")</f>
        <v/>
      </c>
      <c r="CF124" s="8"/>
      <c r="CG124" s="4" t="str">
        <f t="shared" ca="1" si="14"/>
        <v/>
      </c>
      <c r="CH124" s="4"/>
      <c r="CI124" s="3" t="str">
        <f t="shared" si="15"/>
        <v/>
      </c>
      <c r="CJ124" s="3" t="str">
        <f>IF($A124="","",IF((AND($A124="ADD",OR(CI124="",CI124="In Use"))),"5",(_xlfn.XLOOKUP(CI124,ud_asset_status[lookupValue],ud_asset_status[lookupKey],""))))</f>
        <v/>
      </c>
      <c r="CL124" s="3" t="str">
        <f>IF($A124="ADD",IF(NOT(ISBLANK(CK124)),_xlfn.XLOOKUP(CK124,ud_replacement_status[lookupValue],ud_replacement_status[lookupKey],"ERROR"),""), "")</f>
        <v/>
      </c>
      <c r="CM124" s="8"/>
      <c r="CO124" s="3" t="str">
        <f>IF($A124="ADD",IF(NOT(ISBLANK(CN124)),_xlfn.XLOOKUP(CN124,ar_replace_reason[lookupValue],ar_replace_reason[lookupKey],"ERROR"),""), "")</f>
        <v/>
      </c>
      <c r="CP124" s="3" t="str">
        <f t="shared" si="16"/>
        <v/>
      </c>
      <c r="CQ124" s="3" t="str">
        <f>IF($A124="","",IF((AND($A124="ADD",OR(CP124="",CP124="Queenstown-Lakes District Council"))),"70",(_xlfn.XLOOKUP(CP124,ud_organisation_owner[lookupValue],ud_organisation_owner[lookupKey],""))))</f>
        <v/>
      </c>
      <c r="CR124" s="3" t="str">
        <f t="shared" si="17"/>
        <v/>
      </c>
      <c r="CS124" s="3" t="str">
        <f>IF($A124="","",IF((AND($A124="ADD",OR(CR124="",CR124="Queenstown-Lakes District Council"))),"70",(_xlfn.XLOOKUP(CR124,ud_organisation_owner[lookupValue],ud_organisation_owner[lookupKey],""))))</f>
        <v/>
      </c>
      <c r="CT124" s="3" t="str">
        <f t="shared" si="18"/>
        <v/>
      </c>
      <c r="CU124" s="3" t="str">
        <f>IF($A124="","",IF((AND($A124="ADD",OR(CT124="",CT124="Local Authority"))),"17",(_xlfn.XLOOKUP(CT124,ud_sub_organisation[lookupValue],ud_sub_organisation[lookupKey],""))))</f>
        <v/>
      </c>
      <c r="CW124" s="3" t="str">
        <f>IF($A124="ADD",IF(NOT(ISBLANK(CV124)),_xlfn.XLOOKUP(CV124,ud_maintenance_organisation[lookupValue],ud_maintenance_organisation[lookupKey],"ERROR"),""), "")</f>
        <v/>
      </c>
      <c r="CX124" s="3" t="str">
        <f t="shared" si="19"/>
        <v/>
      </c>
      <c r="CY124" s="3" t="str">
        <f>IF($A124="","",IF((AND($A124="ADD",OR(CX124="",CX124="Vested Assets"))),"12",(_xlfn.XLOOKUP(CX124,ud_work_category[lookupValue],ud_work_category[lookupKey],""))))</f>
        <v/>
      </c>
      <c r="CZ124" s="7"/>
      <c r="DA124" s="2" t="str">
        <f t="shared" si="20"/>
        <v/>
      </c>
      <c r="DB124" s="2" t="str">
        <f t="shared" si="21"/>
        <v/>
      </c>
      <c r="DC124" s="3" t="str">
        <f t="shared" si="22"/>
        <v/>
      </c>
      <c r="DD124" s="3" t="str">
        <f>IF($A124="","",IF((AND($A124="ADD",OR(DC124="",DC124="Excellent"))),"1",(_xlfn.XLOOKUP(DC124,condition[lookupValue],condition[lookupKey],""))))</f>
        <v/>
      </c>
      <c r="DE124" s="8" t="str">
        <f t="shared" si="23"/>
        <v/>
      </c>
      <c r="DF124" s="9"/>
    </row>
    <row r="125" spans="2:11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6"/>
      <c r="AS125" s="6"/>
      <c r="AT125" s="6"/>
      <c r="AU125" s="4"/>
      <c r="AV125" s="9"/>
      <c r="AX125" s="3" t="str">
        <f>IF($A125="ADD",IF(NOT(ISBLANK(AW125)),_xlfn.XLOOKUP(AW125,ud_culvert_grate[lookupValue],ud_culvert_grate[lookupKey],"ERROR"),""), "")</f>
        <v/>
      </c>
      <c r="AY125" s="4"/>
      <c r="BA125" s="3" t="str">
        <f>IF($A125="ADD",IF(NOT(ISBLANK(AZ125)),_xlfn.XLOOKUP(AZ125,ud_culvert_grate[lookupValue],ud_culvert_grate[lookupKey],"ERROR"),""), "")</f>
        <v/>
      </c>
      <c r="BD125" s="6"/>
      <c r="BF125" s="3" t="str">
        <f>IF($A125="ADD",IF(NOT(ISBLANK(BE125)),_xlfn.XLOOKUP(BE125,ud_yn_unknown[lookupValue],ud_yn_unknown[lookupKey],"ERROR"),""), "")</f>
        <v/>
      </c>
      <c r="BH125" s="3" t="str">
        <f>IF($A125="ADD",IF(NOT(ISBLANK(BG125)),_xlfn.XLOOKUP(BG125,ud_bed_substrate[lookupValue],ud_bed_substrate[lookupKey],"ERROR"),""), "")</f>
        <v/>
      </c>
      <c r="BJ125" s="3" t="str">
        <f>IF($A125="ADD",IF(NOT(ISBLANK(BI125)),_xlfn.XLOOKUP(BI125,ud_yn_unknown[lookupValue],ud_yn_unknown[lookupKey],"ERROR"),""), "")</f>
        <v/>
      </c>
      <c r="BL125" s="3" t="str">
        <f>IF($A125="ADD",IF(NOT(ISBLANK(BK125)),_xlfn.XLOOKUP(BK125,ud_yn_unknown[lookupValue],ud_yn_unknown[lookupKey],"ERROR"),""), "")</f>
        <v/>
      </c>
      <c r="BN125" s="3" t="str">
        <f>IF($A125="ADD",IF(NOT(ISBLANK(BM125)),_xlfn.XLOOKUP(BM125,ud_culvert_slope[lookupValue],ud_culvert_slope[lookupKey],"ERROR"),""), "")</f>
        <v/>
      </c>
      <c r="BP125" s="3" t="str">
        <f>IF($A125="ADD",IF(NOT(ISBLANK(BO125)),_xlfn.XLOOKUP(BO125,ud_culvert_alignment[lookupValue],ud_culvert_alignment[lookupKey],"ERROR"),""), "")</f>
        <v/>
      </c>
      <c r="BQ125" s="8"/>
      <c r="BS125" s="3" t="str">
        <f>IF($A125="ADD",IF(NOT(ISBLANK(BR125)),_xlfn.XLOOKUP(BR125,ud_carried_function[lookupValue],ud_carried_function[lookupKey],"ERROR"),""), "")</f>
        <v/>
      </c>
      <c r="BT125" s="4"/>
      <c r="BV125" s="3" t="str">
        <f>IF($A125="ADD",IF(NOT(ISBLANK(BU125)),_xlfn.XLOOKUP(BU125,ud_design_loading[lookupValue],ud_design_loading[lookupKey],"ERROR"),""), "")</f>
        <v/>
      </c>
      <c r="BW125" s="4"/>
      <c r="BX125" s="4"/>
      <c r="BY125" s="4"/>
      <c r="CA125" s="3" t="str">
        <f>IF($A125="ADD",IF(NOT(ISBLANK(BZ125)),_xlfn.XLOOKUP(BZ125,maint_type[lookupValue],maint_type[lookupKey],"ERROR"),""), "")</f>
        <v/>
      </c>
      <c r="CD125" s="3" t="str">
        <f>IF($A125="ADD",IF(NOT(ISBLANK(CC125)),_xlfn.XLOOKUP(CC125,ud_access_method[lookupValue],ud_access_method[lookupKey],"ERROR"),""), "")</f>
        <v/>
      </c>
      <c r="CF125" s="8"/>
      <c r="CG125" s="4" t="str">
        <f t="shared" ca="1" si="14"/>
        <v/>
      </c>
      <c r="CH125" s="4"/>
      <c r="CI125" s="3" t="str">
        <f t="shared" si="15"/>
        <v/>
      </c>
      <c r="CJ125" s="3" t="str">
        <f>IF($A125="","",IF((AND($A125="ADD",OR(CI125="",CI125="In Use"))),"5",(_xlfn.XLOOKUP(CI125,ud_asset_status[lookupValue],ud_asset_status[lookupKey],""))))</f>
        <v/>
      </c>
      <c r="CL125" s="3" t="str">
        <f>IF($A125="ADD",IF(NOT(ISBLANK(CK125)),_xlfn.XLOOKUP(CK125,ud_replacement_status[lookupValue],ud_replacement_status[lookupKey],"ERROR"),""), "")</f>
        <v/>
      </c>
      <c r="CM125" s="8"/>
      <c r="CO125" s="3" t="str">
        <f>IF($A125="ADD",IF(NOT(ISBLANK(CN125)),_xlfn.XLOOKUP(CN125,ar_replace_reason[lookupValue],ar_replace_reason[lookupKey],"ERROR"),""), "")</f>
        <v/>
      </c>
      <c r="CP125" s="3" t="str">
        <f t="shared" si="16"/>
        <v/>
      </c>
      <c r="CQ125" s="3" t="str">
        <f>IF($A125="","",IF((AND($A125="ADD",OR(CP125="",CP125="Queenstown-Lakes District Council"))),"70",(_xlfn.XLOOKUP(CP125,ud_organisation_owner[lookupValue],ud_organisation_owner[lookupKey],""))))</f>
        <v/>
      </c>
      <c r="CR125" s="3" t="str">
        <f t="shared" si="17"/>
        <v/>
      </c>
      <c r="CS125" s="3" t="str">
        <f>IF($A125="","",IF((AND($A125="ADD",OR(CR125="",CR125="Queenstown-Lakes District Council"))),"70",(_xlfn.XLOOKUP(CR125,ud_organisation_owner[lookupValue],ud_organisation_owner[lookupKey],""))))</f>
        <v/>
      </c>
      <c r="CT125" s="3" t="str">
        <f t="shared" si="18"/>
        <v/>
      </c>
      <c r="CU125" s="3" t="str">
        <f>IF($A125="","",IF((AND($A125="ADD",OR(CT125="",CT125="Local Authority"))),"17",(_xlfn.XLOOKUP(CT125,ud_sub_organisation[lookupValue],ud_sub_organisation[lookupKey],""))))</f>
        <v/>
      </c>
      <c r="CW125" s="3" t="str">
        <f>IF($A125="ADD",IF(NOT(ISBLANK(CV125)),_xlfn.XLOOKUP(CV125,ud_maintenance_organisation[lookupValue],ud_maintenance_organisation[lookupKey],"ERROR"),""), "")</f>
        <v/>
      </c>
      <c r="CX125" s="3" t="str">
        <f t="shared" si="19"/>
        <v/>
      </c>
      <c r="CY125" s="3" t="str">
        <f>IF($A125="","",IF((AND($A125="ADD",OR(CX125="",CX125="Vested Assets"))),"12",(_xlfn.XLOOKUP(CX125,ud_work_category[lookupValue],ud_work_category[lookupKey],""))))</f>
        <v/>
      </c>
      <c r="CZ125" s="7"/>
      <c r="DA125" s="2" t="str">
        <f t="shared" si="20"/>
        <v/>
      </c>
      <c r="DB125" s="2" t="str">
        <f t="shared" si="21"/>
        <v/>
      </c>
      <c r="DC125" s="3" t="str">
        <f t="shared" si="22"/>
        <v/>
      </c>
      <c r="DD125" s="3" t="str">
        <f>IF($A125="","",IF((AND($A125="ADD",OR(DC125="",DC125="Excellent"))),"1",(_xlfn.XLOOKUP(DC125,condition[lookupValue],condition[lookupKey],""))))</f>
        <v/>
      </c>
      <c r="DE125" s="8" t="str">
        <f t="shared" si="23"/>
        <v/>
      </c>
      <c r="DF125" s="9"/>
    </row>
    <row r="126" spans="2:11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6"/>
      <c r="AS126" s="6"/>
      <c r="AT126" s="6"/>
      <c r="AU126" s="4"/>
      <c r="AV126" s="9"/>
      <c r="AX126" s="3" t="str">
        <f>IF($A126="ADD",IF(NOT(ISBLANK(AW126)),_xlfn.XLOOKUP(AW126,ud_culvert_grate[lookupValue],ud_culvert_grate[lookupKey],"ERROR"),""), "")</f>
        <v/>
      </c>
      <c r="AY126" s="4"/>
      <c r="BA126" s="3" t="str">
        <f>IF($A126="ADD",IF(NOT(ISBLANK(AZ126)),_xlfn.XLOOKUP(AZ126,ud_culvert_grate[lookupValue],ud_culvert_grate[lookupKey],"ERROR"),""), "")</f>
        <v/>
      </c>
      <c r="BD126" s="6"/>
      <c r="BF126" s="3" t="str">
        <f>IF($A126="ADD",IF(NOT(ISBLANK(BE126)),_xlfn.XLOOKUP(BE126,ud_yn_unknown[lookupValue],ud_yn_unknown[lookupKey],"ERROR"),""), "")</f>
        <v/>
      </c>
      <c r="BH126" s="3" t="str">
        <f>IF($A126="ADD",IF(NOT(ISBLANK(BG126)),_xlfn.XLOOKUP(BG126,ud_bed_substrate[lookupValue],ud_bed_substrate[lookupKey],"ERROR"),""), "")</f>
        <v/>
      </c>
      <c r="BJ126" s="3" t="str">
        <f>IF($A126="ADD",IF(NOT(ISBLANK(BI126)),_xlfn.XLOOKUP(BI126,ud_yn_unknown[lookupValue],ud_yn_unknown[lookupKey],"ERROR"),""), "")</f>
        <v/>
      </c>
      <c r="BL126" s="3" t="str">
        <f>IF($A126="ADD",IF(NOT(ISBLANK(BK126)),_xlfn.XLOOKUP(BK126,ud_yn_unknown[lookupValue],ud_yn_unknown[lookupKey],"ERROR"),""), "")</f>
        <v/>
      </c>
      <c r="BN126" s="3" t="str">
        <f>IF($A126="ADD",IF(NOT(ISBLANK(BM126)),_xlfn.XLOOKUP(BM126,ud_culvert_slope[lookupValue],ud_culvert_slope[lookupKey],"ERROR"),""), "")</f>
        <v/>
      </c>
      <c r="BP126" s="3" t="str">
        <f>IF($A126="ADD",IF(NOT(ISBLANK(BO126)),_xlfn.XLOOKUP(BO126,ud_culvert_alignment[lookupValue],ud_culvert_alignment[lookupKey],"ERROR"),""), "")</f>
        <v/>
      </c>
      <c r="BQ126" s="8"/>
      <c r="BS126" s="3" t="str">
        <f>IF($A126="ADD",IF(NOT(ISBLANK(BR126)),_xlfn.XLOOKUP(BR126,ud_carried_function[lookupValue],ud_carried_function[lookupKey],"ERROR"),""), "")</f>
        <v/>
      </c>
      <c r="BT126" s="4"/>
      <c r="BV126" s="3" t="str">
        <f>IF($A126="ADD",IF(NOT(ISBLANK(BU126)),_xlfn.XLOOKUP(BU126,ud_design_loading[lookupValue],ud_design_loading[lookupKey],"ERROR"),""), "")</f>
        <v/>
      </c>
      <c r="BW126" s="4"/>
      <c r="BX126" s="4"/>
      <c r="BY126" s="4"/>
      <c r="CA126" s="3" t="str">
        <f>IF($A126="ADD",IF(NOT(ISBLANK(BZ126)),_xlfn.XLOOKUP(BZ126,maint_type[lookupValue],maint_type[lookupKey],"ERROR"),""), "")</f>
        <v/>
      </c>
      <c r="CD126" s="3" t="str">
        <f>IF($A126="ADD",IF(NOT(ISBLANK(CC126)),_xlfn.XLOOKUP(CC126,ud_access_method[lookupValue],ud_access_method[lookupKey],"ERROR"),""), "")</f>
        <v/>
      </c>
      <c r="CF126" s="8"/>
      <c r="CG126" s="4" t="str">
        <f t="shared" ca="1" si="14"/>
        <v/>
      </c>
      <c r="CH126" s="4"/>
      <c r="CI126" s="3" t="str">
        <f t="shared" si="15"/>
        <v/>
      </c>
      <c r="CJ126" s="3" t="str">
        <f>IF($A126="","",IF((AND($A126="ADD",OR(CI126="",CI126="In Use"))),"5",(_xlfn.XLOOKUP(CI126,ud_asset_status[lookupValue],ud_asset_status[lookupKey],""))))</f>
        <v/>
      </c>
      <c r="CL126" s="3" t="str">
        <f>IF($A126="ADD",IF(NOT(ISBLANK(CK126)),_xlfn.XLOOKUP(CK126,ud_replacement_status[lookupValue],ud_replacement_status[lookupKey],"ERROR"),""), "")</f>
        <v/>
      </c>
      <c r="CM126" s="8"/>
      <c r="CO126" s="3" t="str">
        <f>IF($A126="ADD",IF(NOT(ISBLANK(CN126)),_xlfn.XLOOKUP(CN126,ar_replace_reason[lookupValue],ar_replace_reason[lookupKey],"ERROR"),""), "")</f>
        <v/>
      </c>
      <c r="CP126" s="3" t="str">
        <f t="shared" si="16"/>
        <v/>
      </c>
      <c r="CQ126" s="3" t="str">
        <f>IF($A126="","",IF((AND($A126="ADD",OR(CP126="",CP126="Queenstown-Lakes District Council"))),"70",(_xlfn.XLOOKUP(CP126,ud_organisation_owner[lookupValue],ud_organisation_owner[lookupKey],""))))</f>
        <v/>
      </c>
      <c r="CR126" s="3" t="str">
        <f t="shared" si="17"/>
        <v/>
      </c>
      <c r="CS126" s="3" t="str">
        <f>IF($A126="","",IF((AND($A126="ADD",OR(CR126="",CR126="Queenstown-Lakes District Council"))),"70",(_xlfn.XLOOKUP(CR126,ud_organisation_owner[lookupValue],ud_organisation_owner[lookupKey],""))))</f>
        <v/>
      </c>
      <c r="CT126" s="3" t="str">
        <f t="shared" si="18"/>
        <v/>
      </c>
      <c r="CU126" s="3" t="str">
        <f>IF($A126="","",IF((AND($A126="ADD",OR(CT126="",CT126="Local Authority"))),"17",(_xlfn.XLOOKUP(CT126,ud_sub_organisation[lookupValue],ud_sub_organisation[lookupKey],""))))</f>
        <v/>
      </c>
      <c r="CW126" s="3" t="str">
        <f>IF($A126="ADD",IF(NOT(ISBLANK(CV126)),_xlfn.XLOOKUP(CV126,ud_maintenance_organisation[lookupValue],ud_maintenance_organisation[lookupKey],"ERROR"),""), "")</f>
        <v/>
      </c>
      <c r="CX126" s="3" t="str">
        <f t="shared" si="19"/>
        <v/>
      </c>
      <c r="CY126" s="3" t="str">
        <f>IF($A126="","",IF((AND($A126="ADD",OR(CX126="",CX126="Vested Assets"))),"12",(_xlfn.XLOOKUP(CX126,ud_work_category[lookupValue],ud_work_category[lookupKey],""))))</f>
        <v/>
      </c>
      <c r="CZ126" s="7"/>
      <c r="DA126" s="2" t="str">
        <f t="shared" si="20"/>
        <v/>
      </c>
      <c r="DB126" s="2" t="str">
        <f t="shared" si="21"/>
        <v/>
      </c>
      <c r="DC126" s="3" t="str">
        <f t="shared" si="22"/>
        <v/>
      </c>
      <c r="DD126" s="3" t="str">
        <f>IF($A126="","",IF((AND($A126="ADD",OR(DC126="",DC126="Excellent"))),"1",(_xlfn.XLOOKUP(DC126,condition[lookupValue],condition[lookupKey],""))))</f>
        <v/>
      </c>
      <c r="DE126" s="8" t="str">
        <f t="shared" si="23"/>
        <v/>
      </c>
      <c r="DF126" s="9"/>
    </row>
    <row r="127" spans="2:11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6"/>
      <c r="AS127" s="6"/>
      <c r="AT127" s="6"/>
      <c r="AU127" s="4"/>
      <c r="AV127" s="9"/>
      <c r="AX127" s="3" t="str">
        <f>IF($A127="ADD",IF(NOT(ISBLANK(AW127)),_xlfn.XLOOKUP(AW127,ud_culvert_grate[lookupValue],ud_culvert_grate[lookupKey],"ERROR"),""), "")</f>
        <v/>
      </c>
      <c r="AY127" s="4"/>
      <c r="BA127" s="3" t="str">
        <f>IF($A127="ADD",IF(NOT(ISBLANK(AZ127)),_xlfn.XLOOKUP(AZ127,ud_culvert_grate[lookupValue],ud_culvert_grate[lookupKey],"ERROR"),""), "")</f>
        <v/>
      </c>
      <c r="BD127" s="6"/>
      <c r="BF127" s="3" t="str">
        <f>IF($A127="ADD",IF(NOT(ISBLANK(BE127)),_xlfn.XLOOKUP(BE127,ud_yn_unknown[lookupValue],ud_yn_unknown[lookupKey],"ERROR"),""), "")</f>
        <v/>
      </c>
      <c r="BH127" s="3" t="str">
        <f>IF($A127="ADD",IF(NOT(ISBLANK(BG127)),_xlfn.XLOOKUP(BG127,ud_bed_substrate[lookupValue],ud_bed_substrate[lookupKey],"ERROR"),""), "")</f>
        <v/>
      </c>
      <c r="BJ127" s="3" t="str">
        <f>IF($A127="ADD",IF(NOT(ISBLANK(BI127)),_xlfn.XLOOKUP(BI127,ud_yn_unknown[lookupValue],ud_yn_unknown[lookupKey],"ERROR"),""), "")</f>
        <v/>
      </c>
      <c r="BL127" s="3" t="str">
        <f>IF($A127="ADD",IF(NOT(ISBLANK(BK127)),_xlfn.XLOOKUP(BK127,ud_yn_unknown[lookupValue],ud_yn_unknown[lookupKey],"ERROR"),""), "")</f>
        <v/>
      </c>
      <c r="BN127" s="3" t="str">
        <f>IF($A127="ADD",IF(NOT(ISBLANK(BM127)),_xlfn.XLOOKUP(BM127,ud_culvert_slope[lookupValue],ud_culvert_slope[lookupKey],"ERROR"),""), "")</f>
        <v/>
      </c>
      <c r="BP127" s="3" t="str">
        <f>IF($A127="ADD",IF(NOT(ISBLANK(BO127)),_xlfn.XLOOKUP(BO127,ud_culvert_alignment[lookupValue],ud_culvert_alignment[lookupKey],"ERROR"),""), "")</f>
        <v/>
      </c>
      <c r="BQ127" s="8"/>
      <c r="BS127" s="3" t="str">
        <f>IF($A127="ADD",IF(NOT(ISBLANK(BR127)),_xlfn.XLOOKUP(BR127,ud_carried_function[lookupValue],ud_carried_function[lookupKey],"ERROR"),""), "")</f>
        <v/>
      </c>
      <c r="BT127" s="4"/>
      <c r="BV127" s="3" t="str">
        <f>IF($A127="ADD",IF(NOT(ISBLANK(BU127)),_xlfn.XLOOKUP(BU127,ud_design_loading[lookupValue],ud_design_loading[lookupKey],"ERROR"),""), "")</f>
        <v/>
      </c>
      <c r="BW127" s="4"/>
      <c r="BX127" s="4"/>
      <c r="BY127" s="4"/>
      <c r="CA127" s="3" t="str">
        <f>IF($A127="ADD",IF(NOT(ISBLANK(BZ127)),_xlfn.XLOOKUP(BZ127,maint_type[lookupValue],maint_type[lookupKey],"ERROR"),""), "")</f>
        <v/>
      </c>
      <c r="CD127" s="3" t="str">
        <f>IF($A127="ADD",IF(NOT(ISBLANK(CC127)),_xlfn.XLOOKUP(CC127,ud_access_method[lookupValue],ud_access_method[lookupKey],"ERROR"),""), "")</f>
        <v/>
      </c>
      <c r="CF127" s="8"/>
      <c r="CG127" s="4" t="str">
        <f t="shared" ca="1" si="14"/>
        <v/>
      </c>
      <c r="CH127" s="4"/>
      <c r="CI127" s="3" t="str">
        <f t="shared" si="15"/>
        <v/>
      </c>
      <c r="CJ127" s="3" t="str">
        <f>IF($A127="","",IF((AND($A127="ADD",OR(CI127="",CI127="In Use"))),"5",(_xlfn.XLOOKUP(CI127,ud_asset_status[lookupValue],ud_asset_status[lookupKey],""))))</f>
        <v/>
      </c>
      <c r="CL127" s="3" t="str">
        <f>IF($A127="ADD",IF(NOT(ISBLANK(CK127)),_xlfn.XLOOKUP(CK127,ud_replacement_status[lookupValue],ud_replacement_status[lookupKey],"ERROR"),""), "")</f>
        <v/>
      </c>
      <c r="CM127" s="8"/>
      <c r="CO127" s="3" t="str">
        <f>IF($A127="ADD",IF(NOT(ISBLANK(CN127)),_xlfn.XLOOKUP(CN127,ar_replace_reason[lookupValue],ar_replace_reason[lookupKey],"ERROR"),""), "")</f>
        <v/>
      </c>
      <c r="CP127" s="3" t="str">
        <f t="shared" si="16"/>
        <v/>
      </c>
      <c r="CQ127" s="3" t="str">
        <f>IF($A127="","",IF((AND($A127="ADD",OR(CP127="",CP127="Queenstown-Lakes District Council"))),"70",(_xlfn.XLOOKUP(CP127,ud_organisation_owner[lookupValue],ud_organisation_owner[lookupKey],""))))</f>
        <v/>
      </c>
      <c r="CR127" s="3" t="str">
        <f t="shared" si="17"/>
        <v/>
      </c>
      <c r="CS127" s="3" t="str">
        <f>IF($A127="","",IF((AND($A127="ADD",OR(CR127="",CR127="Queenstown-Lakes District Council"))),"70",(_xlfn.XLOOKUP(CR127,ud_organisation_owner[lookupValue],ud_organisation_owner[lookupKey],""))))</f>
        <v/>
      </c>
      <c r="CT127" s="3" t="str">
        <f t="shared" si="18"/>
        <v/>
      </c>
      <c r="CU127" s="3" t="str">
        <f>IF($A127="","",IF((AND($A127="ADD",OR(CT127="",CT127="Local Authority"))),"17",(_xlfn.XLOOKUP(CT127,ud_sub_organisation[lookupValue],ud_sub_organisation[lookupKey],""))))</f>
        <v/>
      </c>
      <c r="CW127" s="3" t="str">
        <f>IF($A127="ADD",IF(NOT(ISBLANK(CV127)),_xlfn.XLOOKUP(CV127,ud_maintenance_organisation[lookupValue],ud_maintenance_organisation[lookupKey],"ERROR"),""), "")</f>
        <v/>
      </c>
      <c r="CX127" s="3" t="str">
        <f t="shared" si="19"/>
        <v/>
      </c>
      <c r="CY127" s="3" t="str">
        <f>IF($A127="","",IF((AND($A127="ADD",OR(CX127="",CX127="Vested Assets"))),"12",(_xlfn.XLOOKUP(CX127,ud_work_category[lookupValue],ud_work_category[lookupKey],""))))</f>
        <v/>
      </c>
      <c r="CZ127" s="7"/>
      <c r="DA127" s="2" t="str">
        <f t="shared" si="20"/>
        <v/>
      </c>
      <c r="DB127" s="2" t="str">
        <f t="shared" si="21"/>
        <v/>
      </c>
      <c r="DC127" s="3" t="str">
        <f t="shared" si="22"/>
        <v/>
      </c>
      <c r="DD127" s="3" t="str">
        <f>IF($A127="","",IF((AND($A127="ADD",OR(DC127="",DC127="Excellent"))),"1",(_xlfn.XLOOKUP(DC127,condition[lookupValue],condition[lookupKey],""))))</f>
        <v/>
      </c>
      <c r="DE127" s="8" t="str">
        <f t="shared" si="23"/>
        <v/>
      </c>
      <c r="DF127" s="9"/>
    </row>
    <row r="128" spans="2:11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6"/>
      <c r="AS128" s="6"/>
      <c r="AT128" s="6"/>
      <c r="AU128" s="4"/>
      <c r="AV128" s="9"/>
      <c r="AX128" s="3" t="str">
        <f>IF($A128="ADD",IF(NOT(ISBLANK(AW128)),_xlfn.XLOOKUP(AW128,ud_culvert_grate[lookupValue],ud_culvert_grate[lookupKey],"ERROR"),""), "")</f>
        <v/>
      </c>
      <c r="AY128" s="4"/>
      <c r="BA128" s="3" t="str">
        <f>IF($A128="ADD",IF(NOT(ISBLANK(AZ128)),_xlfn.XLOOKUP(AZ128,ud_culvert_grate[lookupValue],ud_culvert_grate[lookupKey],"ERROR"),""), "")</f>
        <v/>
      </c>
      <c r="BD128" s="6"/>
      <c r="BF128" s="3" t="str">
        <f>IF($A128="ADD",IF(NOT(ISBLANK(BE128)),_xlfn.XLOOKUP(BE128,ud_yn_unknown[lookupValue],ud_yn_unknown[lookupKey],"ERROR"),""), "")</f>
        <v/>
      </c>
      <c r="BH128" s="3" t="str">
        <f>IF($A128="ADD",IF(NOT(ISBLANK(BG128)),_xlfn.XLOOKUP(BG128,ud_bed_substrate[lookupValue],ud_bed_substrate[lookupKey],"ERROR"),""), "")</f>
        <v/>
      </c>
      <c r="BJ128" s="3" t="str">
        <f>IF($A128="ADD",IF(NOT(ISBLANK(BI128)),_xlfn.XLOOKUP(BI128,ud_yn_unknown[lookupValue],ud_yn_unknown[lookupKey],"ERROR"),""), "")</f>
        <v/>
      </c>
      <c r="BL128" s="3" t="str">
        <f>IF($A128="ADD",IF(NOT(ISBLANK(BK128)),_xlfn.XLOOKUP(BK128,ud_yn_unknown[lookupValue],ud_yn_unknown[lookupKey],"ERROR"),""), "")</f>
        <v/>
      </c>
      <c r="BN128" s="3" t="str">
        <f>IF($A128="ADD",IF(NOT(ISBLANK(BM128)),_xlfn.XLOOKUP(BM128,ud_culvert_slope[lookupValue],ud_culvert_slope[lookupKey],"ERROR"),""), "")</f>
        <v/>
      </c>
      <c r="BP128" s="3" t="str">
        <f>IF($A128="ADD",IF(NOT(ISBLANK(BO128)),_xlfn.XLOOKUP(BO128,ud_culvert_alignment[lookupValue],ud_culvert_alignment[lookupKey],"ERROR"),""), "")</f>
        <v/>
      </c>
      <c r="BQ128" s="8"/>
      <c r="BS128" s="3" t="str">
        <f>IF($A128="ADD",IF(NOT(ISBLANK(BR128)),_xlfn.XLOOKUP(BR128,ud_carried_function[lookupValue],ud_carried_function[lookupKey],"ERROR"),""), "")</f>
        <v/>
      </c>
      <c r="BT128" s="4"/>
      <c r="BV128" s="3" t="str">
        <f>IF($A128="ADD",IF(NOT(ISBLANK(BU128)),_xlfn.XLOOKUP(BU128,ud_design_loading[lookupValue],ud_design_loading[lookupKey],"ERROR"),""), "")</f>
        <v/>
      </c>
      <c r="BW128" s="4"/>
      <c r="BX128" s="4"/>
      <c r="BY128" s="4"/>
      <c r="CA128" s="3" t="str">
        <f>IF($A128="ADD",IF(NOT(ISBLANK(BZ128)),_xlfn.XLOOKUP(BZ128,maint_type[lookupValue],maint_type[lookupKey],"ERROR"),""), "")</f>
        <v/>
      </c>
      <c r="CD128" s="3" t="str">
        <f>IF($A128="ADD",IF(NOT(ISBLANK(CC128)),_xlfn.XLOOKUP(CC128,ud_access_method[lookupValue],ud_access_method[lookupKey],"ERROR"),""), "")</f>
        <v/>
      </c>
      <c r="CF128" s="8"/>
      <c r="CG128" s="4" t="str">
        <f t="shared" ca="1" si="14"/>
        <v/>
      </c>
      <c r="CH128" s="4"/>
      <c r="CI128" s="3" t="str">
        <f t="shared" si="15"/>
        <v/>
      </c>
      <c r="CJ128" s="3" t="str">
        <f>IF($A128="","",IF((AND($A128="ADD",OR(CI128="",CI128="In Use"))),"5",(_xlfn.XLOOKUP(CI128,ud_asset_status[lookupValue],ud_asset_status[lookupKey],""))))</f>
        <v/>
      </c>
      <c r="CL128" s="3" t="str">
        <f>IF($A128="ADD",IF(NOT(ISBLANK(CK128)),_xlfn.XLOOKUP(CK128,ud_replacement_status[lookupValue],ud_replacement_status[lookupKey],"ERROR"),""), "")</f>
        <v/>
      </c>
      <c r="CM128" s="8"/>
      <c r="CO128" s="3" t="str">
        <f>IF($A128="ADD",IF(NOT(ISBLANK(CN128)),_xlfn.XLOOKUP(CN128,ar_replace_reason[lookupValue],ar_replace_reason[lookupKey],"ERROR"),""), "")</f>
        <v/>
      </c>
      <c r="CP128" s="3" t="str">
        <f t="shared" si="16"/>
        <v/>
      </c>
      <c r="CQ128" s="3" t="str">
        <f>IF($A128="","",IF((AND($A128="ADD",OR(CP128="",CP128="Queenstown-Lakes District Council"))),"70",(_xlfn.XLOOKUP(CP128,ud_organisation_owner[lookupValue],ud_organisation_owner[lookupKey],""))))</f>
        <v/>
      </c>
      <c r="CR128" s="3" t="str">
        <f t="shared" si="17"/>
        <v/>
      </c>
      <c r="CS128" s="3" t="str">
        <f>IF($A128="","",IF((AND($A128="ADD",OR(CR128="",CR128="Queenstown-Lakes District Council"))),"70",(_xlfn.XLOOKUP(CR128,ud_organisation_owner[lookupValue],ud_organisation_owner[lookupKey],""))))</f>
        <v/>
      </c>
      <c r="CT128" s="3" t="str">
        <f t="shared" si="18"/>
        <v/>
      </c>
      <c r="CU128" s="3" t="str">
        <f>IF($A128="","",IF((AND($A128="ADD",OR(CT128="",CT128="Local Authority"))),"17",(_xlfn.XLOOKUP(CT128,ud_sub_organisation[lookupValue],ud_sub_organisation[lookupKey],""))))</f>
        <v/>
      </c>
      <c r="CW128" s="3" t="str">
        <f>IF($A128="ADD",IF(NOT(ISBLANK(CV128)),_xlfn.XLOOKUP(CV128,ud_maintenance_organisation[lookupValue],ud_maintenance_organisation[lookupKey],"ERROR"),""), "")</f>
        <v/>
      </c>
      <c r="CX128" s="3" t="str">
        <f t="shared" si="19"/>
        <v/>
      </c>
      <c r="CY128" s="3" t="str">
        <f>IF($A128="","",IF((AND($A128="ADD",OR(CX128="",CX128="Vested Assets"))),"12",(_xlfn.XLOOKUP(CX128,ud_work_category[lookupValue],ud_work_category[lookupKey],""))))</f>
        <v/>
      </c>
      <c r="CZ128" s="7"/>
      <c r="DA128" s="2" t="str">
        <f t="shared" si="20"/>
        <v/>
      </c>
      <c r="DB128" s="2" t="str">
        <f t="shared" si="21"/>
        <v/>
      </c>
      <c r="DC128" s="3" t="str">
        <f t="shared" si="22"/>
        <v/>
      </c>
      <c r="DD128" s="3" t="str">
        <f>IF($A128="","",IF((AND($A128="ADD",OR(DC128="",DC128="Excellent"))),"1",(_xlfn.XLOOKUP(DC128,condition[lookupValue],condition[lookupKey],""))))</f>
        <v/>
      </c>
      <c r="DE128" s="8" t="str">
        <f t="shared" si="23"/>
        <v/>
      </c>
      <c r="DF128" s="9"/>
    </row>
    <row r="129" spans="2:11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6"/>
      <c r="AS129" s="6"/>
      <c r="AT129" s="6"/>
      <c r="AU129" s="4"/>
      <c r="AV129" s="9"/>
      <c r="AX129" s="3" t="str">
        <f>IF($A129="ADD",IF(NOT(ISBLANK(AW129)),_xlfn.XLOOKUP(AW129,ud_culvert_grate[lookupValue],ud_culvert_grate[lookupKey],"ERROR"),""), "")</f>
        <v/>
      </c>
      <c r="AY129" s="4"/>
      <c r="BA129" s="3" t="str">
        <f>IF($A129="ADD",IF(NOT(ISBLANK(AZ129)),_xlfn.XLOOKUP(AZ129,ud_culvert_grate[lookupValue],ud_culvert_grate[lookupKey],"ERROR"),""), "")</f>
        <v/>
      </c>
      <c r="BD129" s="6"/>
      <c r="BF129" s="3" t="str">
        <f>IF($A129="ADD",IF(NOT(ISBLANK(BE129)),_xlfn.XLOOKUP(BE129,ud_yn_unknown[lookupValue],ud_yn_unknown[lookupKey],"ERROR"),""), "")</f>
        <v/>
      </c>
      <c r="BH129" s="3" t="str">
        <f>IF($A129="ADD",IF(NOT(ISBLANK(BG129)),_xlfn.XLOOKUP(BG129,ud_bed_substrate[lookupValue],ud_bed_substrate[lookupKey],"ERROR"),""), "")</f>
        <v/>
      </c>
      <c r="BJ129" s="3" t="str">
        <f>IF($A129="ADD",IF(NOT(ISBLANK(BI129)),_xlfn.XLOOKUP(BI129,ud_yn_unknown[lookupValue],ud_yn_unknown[lookupKey],"ERROR"),""), "")</f>
        <v/>
      </c>
      <c r="BL129" s="3" t="str">
        <f>IF($A129="ADD",IF(NOT(ISBLANK(BK129)),_xlfn.XLOOKUP(BK129,ud_yn_unknown[lookupValue],ud_yn_unknown[lookupKey],"ERROR"),""), "")</f>
        <v/>
      </c>
      <c r="BN129" s="3" t="str">
        <f>IF($A129="ADD",IF(NOT(ISBLANK(BM129)),_xlfn.XLOOKUP(BM129,ud_culvert_slope[lookupValue],ud_culvert_slope[lookupKey],"ERROR"),""), "")</f>
        <v/>
      </c>
      <c r="BP129" s="3" t="str">
        <f>IF($A129="ADD",IF(NOT(ISBLANK(BO129)),_xlfn.XLOOKUP(BO129,ud_culvert_alignment[lookupValue],ud_culvert_alignment[lookupKey],"ERROR"),""), "")</f>
        <v/>
      </c>
      <c r="BQ129" s="8"/>
      <c r="BS129" s="3" t="str">
        <f>IF($A129="ADD",IF(NOT(ISBLANK(BR129)),_xlfn.XLOOKUP(BR129,ud_carried_function[lookupValue],ud_carried_function[lookupKey],"ERROR"),""), "")</f>
        <v/>
      </c>
      <c r="BT129" s="4"/>
      <c r="BV129" s="3" t="str">
        <f>IF($A129="ADD",IF(NOT(ISBLANK(BU129)),_xlfn.XLOOKUP(BU129,ud_design_loading[lookupValue],ud_design_loading[lookupKey],"ERROR"),""), "")</f>
        <v/>
      </c>
      <c r="BW129" s="4"/>
      <c r="BX129" s="4"/>
      <c r="BY129" s="4"/>
      <c r="CA129" s="3" t="str">
        <f>IF($A129="ADD",IF(NOT(ISBLANK(BZ129)),_xlfn.XLOOKUP(BZ129,maint_type[lookupValue],maint_type[lookupKey],"ERROR"),""), "")</f>
        <v/>
      </c>
      <c r="CD129" s="3" t="str">
        <f>IF($A129="ADD",IF(NOT(ISBLANK(CC129)),_xlfn.XLOOKUP(CC129,ud_access_method[lookupValue],ud_access_method[lookupKey],"ERROR"),""), "")</f>
        <v/>
      </c>
      <c r="CF129" s="8"/>
      <c r="CG129" s="4" t="str">
        <f t="shared" ca="1" si="14"/>
        <v/>
      </c>
      <c r="CH129" s="4"/>
      <c r="CI129" s="3" t="str">
        <f t="shared" si="15"/>
        <v/>
      </c>
      <c r="CJ129" s="3" t="str">
        <f>IF($A129="","",IF((AND($A129="ADD",OR(CI129="",CI129="In Use"))),"5",(_xlfn.XLOOKUP(CI129,ud_asset_status[lookupValue],ud_asset_status[lookupKey],""))))</f>
        <v/>
      </c>
      <c r="CL129" s="3" t="str">
        <f>IF($A129="ADD",IF(NOT(ISBLANK(CK129)),_xlfn.XLOOKUP(CK129,ud_replacement_status[lookupValue],ud_replacement_status[lookupKey],"ERROR"),""), "")</f>
        <v/>
      </c>
      <c r="CM129" s="8"/>
      <c r="CO129" s="3" t="str">
        <f>IF($A129="ADD",IF(NOT(ISBLANK(CN129)),_xlfn.XLOOKUP(CN129,ar_replace_reason[lookupValue],ar_replace_reason[lookupKey],"ERROR"),""), "")</f>
        <v/>
      </c>
      <c r="CP129" s="3" t="str">
        <f t="shared" si="16"/>
        <v/>
      </c>
      <c r="CQ129" s="3" t="str">
        <f>IF($A129="","",IF((AND($A129="ADD",OR(CP129="",CP129="Queenstown-Lakes District Council"))),"70",(_xlfn.XLOOKUP(CP129,ud_organisation_owner[lookupValue],ud_organisation_owner[lookupKey],""))))</f>
        <v/>
      </c>
      <c r="CR129" s="3" t="str">
        <f t="shared" si="17"/>
        <v/>
      </c>
      <c r="CS129" s="3" t="str">
        <f>IF($A129="","",IF((AND($A129="ADD",OR(CR129="",CR129="Queenstown-Lakes District Council"))),"70",(_xlfn.XLOOKUP(CR129,ud_organisation_owner[lookupValue],ud_organisation_owner[lookupKey],""))))</f>
        <v/>
      </c>
      <c r="CT129" s="3" t="str">
        <f t="shared" si="18"/>
        <v/>
      </c>
      <c r="CU129" s="3" t="str">
        <f>IF($A129="","",IF((AND($A129="ADD",OR(CT129="",CT129="Local Authority"))),"17",(_xlfn.XLOOKUP(CT129,ud_sub_organisation[lookupValue],ud_sub_organisation[lookupKey],""))))</f>
        <v/>
      </c>
      <c r="CW129" s="3" t="str">
        <f>IF($A129="ADD",IF(NOT(ISBLANK(CV129)),_xlfn.XLOOKUP(CV129,ud_maintenance_organisation[lookupValue],ud_maintenance_organisation[lookupKey],"ERROR"),""), "")</f>
        <v/>
      </c>
      <c r="CX129" s="3" t="str">
        <f t="shared" si="19"/>
        <v/>
      </c>
      <c r="CY129" s="3" t="str">
        <f>IF($A129="","",IF((AND($A129="ADD",OR(CX129="",CX129="Vested Assets"))),"12",(_xlfn.XLOOKUP(CX129,ud_work_category[lookupValue],ud_work_category[lookupKey],""))))</f>
        <v/>
      </c>
      <c r="CZ129" s="7"/>
      <c r="DA129" s="2" t="str">
        <f t="shared" si="20"/>
        <v/>
      </c>
      <c r="DB129" s="2" t="str">
        <f t="shared" si="21"/>
        <v/>
      </c>
      <c r="DC129" s="3" t="str">
        <f t="shared" si="22"/>
        <v/>
      </c>
      <c r="DD129" s="3" t="str">
        <f>IF($A129="","",IF((AND($A129="ADD",OR(DC129="",DC129="Excellent"))),"1",(_xlfn.XLOOKUP(DC129,condition[lookupValue],condition[lookupKey],""))))</f>
        <v/>
      </c>
      <c r="DE129" s="8" t="str">
        <f t="shared" si="23"/>
        <v/>
      </c>
      <c r="DF129" s="9"/>
    </row>
    <row r="130" spans="2:11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6"/>
      <c r="AS130" s="6"/>
      <c r="AT130" s="6"/>
      <c r="AU130" s="4"/>
      <c r="AV130" s="9"/>
      <c r="AX130" s="3" t="str">
        <f>IF($A130="ADD",IF(NOT(ISBLANK(AW130)),_xlfn.XLOOKUP(AW130,ud_culvert_grate[lookupValue],ud_culvert_grate[lookupKey],"ERROR"),""), "")</f>
        <v/>
      </c>
      <c r="AY130" s="4"/>
      <c r="BA130" s="3" t="str">
        <f>IF($A130="ADD",IF(NOT(ISBLANK(AZ130)),_xlfn.XLOOKUP(AZ130,ud_culvert_grate[lookupValue],ud_culvert_grate[lookupKey],"ERROR"),""), "")</f>
        <v/>
      </c>
      <c r="BD130" s="6"/>
      <c r="BF130" s="3" t="str">
        <f>IF($A130="ADD",IF(NOT(ISBLANK(BE130)),_xlfn.XLOOKUP(BE130,ud_yn_unknown[lookupValue],ud_yn_unknown[lookupKey],"ERROR"),""), "")</f>
        <v/>
      </c>
      <c r="BH130" s="3" t="str">
        <f>IF($A130="ADD",IF(NOT(ISBLANK(BG130)),_xlfn.XLOOKUP(BG130,ud_bed_substrate[lookupValue],ud_bed_substrate[lookupKey],"ERROR"),""), "")</f>
        <v/>
      </c>
      <c r="BJ130" s="3" t="str">
        <f>IF($A130="ADD",IF(NOT(ISBLANK(BI130)),_xlfn.XLOOKUP(BI130,ud_yn_unknown[lookupValue],ud_yn_unknown[lookupKey],"ERROR"),""), "")</f>
        <v/>
      </c>
      <c r="BL130" s="3" t="str">
        <f>IF($A130="ADD",IF(NOT(ISBLANK(BK130)),_xlfn.XLOOKUP(BK130,ud_yn_unknown[lookupValue],ud_yn_unknown[lookupKey],"ERROR"),""), "")</f>
        <v/>
      </c>
      <c r="BN130" s="3" t="str">
        <f>IF($A130="ADD",IF(NOT(ISBLANK(BM130)),_xlfn.XLOOKUP(BM130,ud_culvert_slope[lookupValue],ud_culvert_slope[lookupKey],"ERROR"),""), "")</f>
        <v/>
      </c>
      <c r="BP130" s="3" t="str">
        <f>IF($A130="ADD",IF(NOT(ISBLANK(BO130)),_xlfn.XLOOKUP(BO130,ud_culvert_alignment[lookupValue],ud_culvert_alignment[lookupKey],"ERROR"),""), "")</f>
        <v/>
      </c>
      <c r="BQ130" s="8"/>
      <c r="BS130" s="3" t="str">
        <f>IF($A130="ADD",IF(NOT(ISBLANK(BR130)),_xlfn.XLOOKUP(BR130,ud_carried_function[lookupValue],ud_carried_function[lookupKey],"ERROR"),""), "")</f>
        <v/>
      </c>
      <c r="BT130" s="4"/>
      <c r="BV130" s="3" t="str">
        <f>IF($A130="ADD",IF(NOT(ISBLANK(BU130)),_xlfn.XLOOKUP(BU130,ud_design_loading[lookupValue],ud_design_loading[lookupKey],"ERROR"),""), "")</f>
        <v/>
      </c>
      <c r="BW130" s="4"/>
      <c r="BX130" s="4"/>
      <c r="BY130" s="4"/>
      <c r="CA130" s="3" t="str">
        <f>IF($A130="ADD",IF(NOT(ISBLANK(BZ130)),_xlfn.XLOOKUP(BZ130,maint_type[lookupValue],maint_type[lookupKey],"ERROR"),""), "")</f>
        <v/>
      </c>
      <c r="CD130" s="3" t="str">
        <f>IF($A130="ADD",IF(NOT(ISBLANK(CC130)),_xlfn.XLOOKUP(CC130,ud_access_method[lookupValue],ud_access_method[lookupKey],"ERROR"),""), "")</f>
        <v/>
      </c>
      <c r="CF130" s="8"/>
      <c r="CG130" s="4" t="str">
        <f t="shared" ca="1" si="14"/>
        <v/>
      </c>
      <c r="CH130" s="4"/>
      <c r="CI130" s="3" t="str">
        <f t="shared" si="15"/>
        <v/>
      </c>
      <c r="CJ130" s="3" t="str">
        <f>IF($A130="","",IF((AND($A130="ADD",OR(CI130="",CI130="In Use"))),"5",(_xlfn.XLOOKUP(CI130,ud_asset_status[lookupValue],ud_asset_status[lookupKey],""))))</f>
        <v/>
      </c>
      <c r="CL130" s="3" t="str">
        <f>IF($A130="ADD",IF(NOT(ISBLANK(CK130)),_xlfn.XLOOKUP(CK130,ud_replacement_status[lookupValue],ud_replacement_status[lookupKey],"ERROR"),""), "")</f>
        <v/>
      </c>
      <c r="CM130" s="8"/>
      <c r="CO130" s="3" t="str">
        <f>IF($A130="ADD",IF(NOT(ISBLANK(CN130)),_xlfn.XLOOKUP(CN130,ar_replace_reason[lookupValue],ar_replace_reason[lookupKey],"ERROR"),""), "")</f>
        <v/>
      </c>
      <c r="CP130" s="3" t="str">
        <f t="shared" si="16"/>
        <v/>
      </c>
      <c r="CQ130" s="3" t="str">
        <f>IF($A130="","",IF((AND($A130="ADD",OR(CP130="",CP130="Queenstown-Lakes District Council"))),"70",(_xlfn.XLOOKUP(CP130,ud_organisation_owner[lookupValue],ud_organisation_owner[lookupKey],""))))</f>
        <v/>
      </c>
      <c r="CR130" s="3" t="str">
        <f t="shared" si="17"/>
        <v/>
      </c>
      <c r="CS130" s="3" t="str">
        <f>IF($A130="","",IF((AND($A130="ADD",OR(CR130="",CR130="Queenstown-Lakes District Council"))),"70",(_xlfn.XLOOKUP(CR130,ud_organisation_owner[lookupValue],ud_organisation_owner[lookupKey],""))))</f>
        <v/>
      </c>
      <c r="CT130" s="3" t="str">
        <f t="shared" si="18"/>
        <v/>
      </c>
      <c r="CU130" s="3" t="str">
        <f>IF($A130="","",IF((AND($A130="ADD",OR(CT130="",CT130="Local Authority"))),"17",(_xlfn.XLOOKUP(CT130,ud_sub_organisation[lookupValue],ud_sub_organisation[lookupKey],""))))</f>
        <v/>
      </c>
      <c r="CW130" s="3" t="str">
        <f>IF($A130="ADD",IF(NOT(ISBLANK(CV130)),_xlfn.XLOOKUP(CV130,ud_maintenance_organisation[lookupValue],ud_maintenance_organisation[lookupKey],"ERROR"),""), "")</f>
        <v/>
      </c>
      <c r="CX130" s="3" t="str">
        <f t="shared" si="19"/>
        <v/>
      </c>
      <c r="CY130" s="3" t="str">
        <f>IF($A130="","",IF((AND($A130="ADD",OR(CX130="",CX130="Vested Assets"))),"12",(_xlfn.XLOOKUP(CX130,ud_work_category[lookupValue],ud_work_category[lookupKey],""))))</f>
        <v/>
      </c>
      <c r="CZ130" s="7"/>
      <c r="DA130" s="2" t="str">
        <f t="shared" si="20"/>
        <v/>
      </c>
      <c r="DB130" s="2" t="str">
        <f t="shared" si="21"/>
        <v/>
      </c>
      <c r="DC130" s="3" t="str">
        <f t="shared" si="22"/>
        <v/>
      </c>
      <c r="DD130" s="3" t="str">
        <f>IF($A130="","",IF((AND($A130="ADD",OR(DC130="",DC130="Excellent"))),"1",(_xlfn.XLOOKUP(DC130,condition[lookupValue],condition[lookupKey],""))))</f>
        <v/>
      </c>
      <c r="DE130" s="8" t="str">
        <f t="shared" si="23"/>
        <v/>
      </c>
      <c r="DF130" s="9"/>
    </row>
    <row r="131" spans="2:11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6"/>
      <c r="AS131" s="6"/>
      <c r="AT131" s="6"/>
      <c r="AU131" s="4"/>
      <c r="AV131" s="9"/>
      <c r="AX131" s="3" t="str">
        <f>IF($A131="ADD",IF(NOT(ISBLANK(AW131)),_xlfn.XLOOKUP(AW131,ud_culvert_grate[lookupValue],ud_culvert_grate[lookupKey],"ERROR"),""), "")</f>
        <v/>
      </c>
      <c r="AY131" s="4"/>
      <c r="BA131" s="3" t="str">
        <f>IF($A131="ADD",IF(NOT(ISBLANK(AZ131)),_xlfn.XLOOKUP(AZ131,ud_culvert_grate[lookupValue],ud_culvert_grate[lookupKey],"ERROR"),""), "")</f>
        <v/>
      </c>
      <c r="BD131" s="6"/>
      <c r="BF131" s="3" t="str">
        <f>IF($A131="ADD",IF(NOT(ISBLANK(BE131)),_xlfn.XLOOKUP(BE131,ud_yn_unknown[lookupValue],ud_yn_unknown[lookupKey],"ERROR"),""), "")</f>
        <v/>
      </c>
      <c r="BH131" s="3" t="str">
        <f>IF($A131="ADD",IF(NOT(ISBLANK(BG131)),_xlfn.XLOOKUP(BG131,ud_bed_substrate[lookupValue],ud_bed_substrate[lookupKey],"ERROR"),""), "")</f>
        <v/>
      </c>
      <c r="BJ131" s="3" t="str">
        <f>IF($A131="ADD",IF(NOT(ISBLANK(BI131)),_xlfn.XLOOKUP(BI131,ud_yn_unknown[lookupValue],ud_yn_unknown[lookupKey],"ERROR"),""), "")</f>
        <v/>
      </c>
      <c r="BL131" s="3" t="str">
        <f>IF($A131="ADD",IF(NOT(ISBLANK(BK131)),_xlfn.XLOOKUP(BK131,ud_yn_unknown[lookupValue],ud_yn_unknown[lookupKey],"ERROR"),""), "")</f>
        <v/>
      </c>
      <c r="BN131" s="3" t="str">
        <f>IF($A131="ADD",IF(NOT(ISBLANK(BM131)),_xlfn.XLOOKUP(BM131,ud_culvert_slope[lookupValue],ud_culvert_slope[lookupKey],"ERROR"),""), "")</f>
        <v/>
      </c>
      <c r="BP131" s="3" t="str">
        <f>IF($A131="ADD",IF(NOT(ISBLANK(BO131)),_xlfn.XLOOKUP(BO131,ud_culvert_alignment[lookupValue],ud_culvert_alignment[lookupKey],"ERROR"),""), "")</f>
        <v/>
      </c>
      <c r="BQ131" s="8"/>
      <c r="BS131" s="3" t="str">
        <f>IF($A131="ADD",IF(NOT(ISBLANK(BR131)),_xlfn.XLOOKUP(BR131,ud_carried_function[lookupValue],ud_carried_function[lookupKey],"ERROR"),""), "")</f>
        <v/>
      </c>
      <c r="BT131" s="4"/>
      <c r="BV131" s="3" t="str">
        <f>IF($A131="ADD",IF(NOT(ISBLANK(BU131)),_xlfn.XLOOKUP(BU131,ud_design_loading[lookupValue],ud_design_loading[lookupKey],"ERROR"),""), "")</f>
        <v/>
      </c>
      <c r="BW131" s="4"/>
      <c r="BX131" s="4"/>
      <c r="BY131" s="4"/>
      <c r="CA131" s="3" t="str">
        <f>IF($A131="ADD",IF(NOT(ISBLANK(BZ131)),_xlfn.XLOOKUP(BZ131,maint_type[lookupValue],maint_type[lookupKey],"ERROR"),""), "")</f>
        <v/>
      </c>
      <c r="CD131" s="3" t="str">
        <f>IF($A131="ADD",IF(NOT(ISBLANK(CC131)),_xlfn.XLOOKUP(CC131,ud_access_method[lookupValue],ud_access_method[lookupKey],"ERROR"),""), "")</f>
        <v/>
      </c>
      <c r="CF131" s="8"/>
      <c r="CG131" s="4" t="str">
        <f t="shared" ca="1" si="14"/>
        <v/>
      </c>
      <c r="CH131" s="4"/>
      <c r="CI131" s="3" t="str">
        <f t="shared" si="15"/>
        <v/>
      </c>
      <c r="CJ131" s="3" t="str">
        <f>IF($A131="","",IF((AND($A131="ADD",OR(CI131="",CI131="In Use"))),"5",(_xlfn.XLOOKUP(CI131,ud_asset_status[lookupValue],ud_asset_status[lookupKey],""))))</f>
        <v/>
      </c>
      <c r="CL131" s="3" t="str">
        <f>IF($A131="ADD",IF(NOT(ISBLANK(CK131)),_xlfn.XLOOKUP(CK131,ud_replacement_status[lookupValue],ud_replacement_status[lookupKey],"ERROR"),""), "")</f>
        <v/>
      </c>
      <c r="CM131" s="8"/>
      <c r="CO131" s="3" t="str">
        <f>IF($A131="ADD",IF(NOT(ISBLANK(CN131)),_xlfn.XLOOKUP(CN131,ar_replace_reason[lookupValue],ar_replace_reason[lookupKey],"ERROR"),""), "")</f>
        <v/>
      </c>
      <c r="CP131" s="3" t="str">
        <f t="shared" si="16"/>
        <v/>
      </c>
      <c r="CQ131" s="3" t="str">
        <f>IF($A131="","",IF((AND($A131="ADD",OR(CP131="",CP131="Queenstown-Lakes District Council"))),"70",(_xlfn.XLOOKUP(CP131,ud_organisation_owner[lookupValue],ud_organisation_owner[lookupKey],""))))</f>
        <v/>
      </c>
      <c r="CR131" s="3" t="str">
        <f t="shared" si="17"/>
        <v/>
      </c>
      <c r="CS131" s="3" t="str">
        <f>IF($A131="","",IF((AND($A131="ADD",OR(CR131="",CR131="Queenstown-Lakes District Council"))),"70",(_xlfn.XLOOKUP(CR131,ud_organisation_owner[lookupValue],ud_organisation_owner[lookupKey],""))))</f>
        <v/>
      </c>
      <c r="CT131" s="3" t="str">
        <f t="shared" si="18"/>
        <v/>
      </c>
      <c r="CU131" s="3" t="str">
        <f>IF($A131="","",IF((AND($A131="ADD",OR(CT131="",CT131="Local Authority"))),"17",(_xlfn.XLOOKUP(CT131,ud_sub_organisation[lookupValue],ud_sub_organisation[lookupKey],""))))</f>
        <v/>
      </c>
      <c r="CW131" s="3" t="str">
        <f>IF($A131="ADD",IF(NOT(ISBLANK(CV131)),_xlfn.XLOOKUP(CV131,ud_maintenance_organisation[lookupValue],ud_maintenance_organisation[lookupKey],"ERROR"),""), "")</f>
        <v/>
      </c>
      <c r="CX131" s="3" t="str">
        <f t="shared" si="19"/>
        <v/>
      </c>
      <c r="CY131" s="3" t="str">
        <f>IF($A131="","",IF((AND($A131="ADD",OR(CX131="",CX131="Vested Assets"))),"12",(_xlfn.XLOOKUP(CX131,ud_work_category[lookupValue],ud_work_category[lookupKey],""))))</f>
        <v/>
      </c>
      <c r="CZ131" s="7"/>
      <c r="DA131" s="2" t="str">
        <f t="shared" si="20"/>
        <v/>
      </c>
      <c r="DB131" s="2" t="str">
        <f t="shared" si="21"/>
        <v/>
      </c>
      <c r="DC131" s="3" t="str">
        <f t="shared" si="22"/>
        <v/>
      </c>
      <c r="DD131" s="3" t="str">
        <f>IF($A131="","",IF((AND($A131="ADD",OR(DC131="",DC131="Excellent"))),"1",(_xlfn.XLOOKUP(DC131,condition[lookupValue],condition[lookupKey],""))))</f>
        <v/>
      </c>
      <c r="DE131" s="8" t="str">
        <f t="shared" si="23"/>
        <v/>
      </c>
      <c r="DF131" s="9"/>
    </row>
    <row r="132" spans="2:11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6"/>
      <c r="AS132" s="6"/>
      <c r="AT132" s="6"/>
      <c r="AU132" s="4"/>
      <c r="AV132" s="9"/>
      <c r="AX132" s="3" t="str">
        <f>IF($A132="ADD",IF(NOT(ISBLANK(AW132)),_xlfn.XLOOKUP(AW132,ud_culvert_grate[lookupValue],ud_culvert_grate[lookupKey],"ERROR"),""), "")</f>
        <v/>
      </c>
      <c r="AY132" s="4"/>
      <c r="BA132" s="3" t="str">
        <f>IF($A132="ADD",IF(NOT(ISBLANK(AZ132)),_xlfn.XLOOKUP(AZ132,ud_culvert_grate[lookupValue],ud_culvert_grate[lookupKey],"ERROR"),""), "")</f>
        <v/>
      </c>
      <c r="BD132" s="6"/>
      <c r="BF132" s="3" t="str">
        <f>IF($A132="ADD",IF(NOT(ISBLANK(BE132)),_xlfn.XLOOKUP(BE132,ud_yn_unknown[lookupValue],ud_yn_unknown[lookupKey],"ERROR"),""), "")</f>
        <v/>
      </c>
      <c r="BH132" s="3" t="str">
        <f>IF($A132="ADD",IF(NOT(ISBLANK(BG132)),_xlfn.XLOOKUP(BG132,ud_bed_substrate[lookupValue],ud_bed_substrate[lookupKey],"ERROR"),""), "")</f>
        <v/>
      </c>
      <c r="BJ132" s="3" t="str">
        <f>IF($A132="ADD",IF(NOT(ISBLANK(BI132)),_xlfn.XLOOKUP(BI132,ud_yn_unknown[lookupValue],ud_yn_unknown[lookupKey],"ERROR"),""), "")</f>
        <v/>
      </c>
      <c r="BL132" s="3" t="str">
        <f>IF($A132="ADD",IF(NOT(ISBLANK(BK132)),_xlfn.XLOOKUP(BK132,ud_yn_unknown[lookupValue],ud_yn_unknown[lookupKey],"ERROR"),""), "")</f>
        <v/>
      </c>
      <c r="BN132" s="3" t="str">
        <f>IF($A132="ADD",IF(NOT(ISBLANK(BM132)),_xlfn.XLOOKUP(BM132,ud_culvert_slope[lookupValue],ud_culvert_slope[lookupKey],"ERROR"),""), "")</f>
        <v/>
      </c>
      <c r="BP132" s="3" t="str">
        <f>IF($A132="ADD",IF(NOT(ISBLANK(BO132)),_xlfn.XLOOKUP(BO132,ud_culvert_alignment[lookupValue],ud_culvert_alignment[lookupKey],"ERROR"),""), "")</f>
        <v/>
      </c>
      <c r="BQ132" s="8"/>
      <c r="BS132" s="3" t="str">
        <f>IF($A132="ADD",IF(NOT(ISBLANK(BR132)),_xlfn.XLOOKUP(BR132,ud_carried_function[lookupValue],ud_carried_function[lookupKey],"ERROR"),""), "")</f>
        <v/>
      </c>
      <c r="BT132" s="4"/>
      <c r="BV132" s="3" t="str">
        <f>IF($A132="ADD",IF(NOT(ISBLANK(BU132)),_xlfn.XLOOKUP(BU132,ud_design_loading[lookupValue],ud_design_loading[lookupKey],"ERROR"),""), "")</f>
        <v/>
      </c>
      <c r="BW132" s="4"/>
      <c r="BX132" s="4"/>
      <c r="BY132" s="4"/>
      <c r="CA132" s="3" t="str">
        <f>IF($A132="ADD",IF(NOT(ISBLANK(BZ132)),_xlfn.XLOOKUP(BZ132,maint_type[lookupValue],maint_type[lookupKey],"ERROR"),""), "")</f>
        <v/>
      </c>
      <c r="CD132" s="3" t="str">
        <f>IF($A132="ADD",IF(NOT(ISBLANK(CC132)),_xlfn.XLOOKUP(CC132,ud_access_method[lookupValue],ud_access_method[lookupKey],"ERROR"),""), "")</f>
        <v/>
      </c>
      <c r="CF132" s="8"/>
      <c r="CG132" s="4" t="str">
        <f t="shared" ca="1" si="14"/>
        <v/>
      </c>
      <c r="CH132" s="4"/>
      <c r="CI132" s="3" t="str">
        <f t="shared" si="15"/>
        <v/>
      </c>
      <c r="CJ132" s="3" t="str">
        <f>IF($A132="","",IF((AND($A132="ADD",OR(CI132="",CI132="In Use"))),"5",(_xlfn.XLOOKUP(CI132,ud_asset_status[lookupValue],ud_asset_status[lookupKey],""))))</f>
        <v/>
      </c>
      <c r="CL132" s="3" t="str">
        <f>IF($A132="ADD",IF(NOT(ISBLANK(CK132)),_xlfn.XLOOKUP(CK132,ud_replacement_status[lookupValue],ud_replacement_status[lookupKey],"ERROR"),""), "")</f>
        <v/>
      </c>
      <c r="CM132" s="8"/>
      <c r="CO132" s="3" t="str">
        <f>IF($A132="ADD",IF(NOT(ISBLANK(CN132)),_xlfn.XLOOKUP(CN132,ar_replace_reason[lookupValue],ar_replace_reason[lookupKey],"ERROR"),""), "")</f>
        <v/>
      </c>
      <c r="CP132" s="3" t="str">
        <f t="shared" si="16"/>
        <v/>
      </c>
      <c r="CQ132" s="3" t="str">
        <f>IF($A132="","",IF((AND($A132="ADD",OR(CP132="",CP132="Queenstown-Lakes District Council"))),"70",(_xlfn.XLOOKUP(CP132,ud_organisation_owner[lookupValue],ud_organisation_owner[lookupKey],""))))</f>
        <v/>
      </c>
      <c r="CR132" s="3" t="str">
        <f t="shared" si="17"/>
        <v/>
      </c>
      <c r="CS132" s="3" t="str">
        <f>IF($A132="","",IF((AND($A132="ADD",OR(CR132="",CR132="Queenstown-Lakes District Council"))),"70",(_xlfn.XLOOKUP(CR132,ud_organisation_owner[lookupValue],ud_organisation_owner[lookupKey],""))))</f>
        <v/>
      </c>
      <c r="CT132" s="3" t="str">
        <f t="shared" si="18"/>
        <v/>
      </c>
      <c r="CU132" s="3" t="str">
        <f>IF($A132="","",IF((AND($A132="ADD",OR(CT132="",CT132="Local Authority"))),"17",(_xlfn.XLOOKUP(CT132,ud_sub_organisation[lookupValue],ud_sub_organisation[lookupKey],""))))</f>
        <v/>
      </c>
      <c r="CW132" s="3" t="str">
        <f>IF($A132="ADD",IF(NOT(ISBLANK(CV132)),_xlfn.XLOOKUP(CV132,ud_maintenance_organisation[lookupValue],ud_maintenance_organisation[lookupKey],"ERROR"),""), "")</f>
        <v/>
      </c>
      <c r="CX132" s="3" t="str">
        <f t="shared" si="19"/>
        <v/>
      </c>
      <c r="CY132" s="3" t="str">
        <f>IF($A132="","",IF((AND($A132="ADD",OR(CX132="",CX132="Vested Assets"))),"12",(_xlfn.XLOOKUP(CX132,ud_work_category[lookupValue],ud_work_category[lookupKey],""))))</f>
        <v/>
      </c>
      <c r="CZ132" s="7"/>
      <c r="DA132" s="2" t="str">
        <f t="shared" si="20"/>
        <v/>
      </c>
      <c r="DB132" s="2" t="str">
        <f t="shared" si="21"/>
        <v/>
      </c>
      <c r="DC132" s="3" t="str">
        <f t="shared" si="22"/>
        <v/>
      </c>
      <c r="DD132" s="3" t="str">
        <f>IF($A132="","",IF((AND($A132="ADD",OR(DC132="",DC132="Excellent"))),"1",(_xlfn.XLOOKUP(DC132,condition[lookupValue],condition[lookupKey],""))))</f>
        <v/>
      </c>
      <c r="DE132" s="8" t="str">
        <f t="shared" si="23"/>
        <v/>
      </c>
      <c r="DF132" s="9"/>
    </row>
    <row r="133" spans="2:11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6"/>
      <c r="AS133" s="6"/>
      <c r="AT133" s="6"/>
      <c r="AU133" s="4"/>
      <c r="AV133" s="9"/>
      <c r="AX133" s="3" t="str">
        <f>IF($A133="ADD",IF(NOT(ISBLANK(AW133)),_xlfn.XLOOKUP(AW133,ud_culvert_grate[lookupValue],ud_culvert_grate[lookupKey],"ERROR"),""), "")</f>
        <v/>
      </c>
      <c r="AY133" s="4"/>
      <c r="BA133" s="3" t="str">
        <f>IF($A133="ADD",IF(NOT(ISBLANK(AZ133)),_xlfn.XLOOKUP(AZ133,ud_culvert_grate[lookupValue],ud_culvert_grate[lookupKey],"ERROR"),""), "")</f>
        <v/>
      </c>
      <c r="BD133" s="6"/>
      <c r="BF133" s="3" t="str">
        <f>IF($A133="ADD",IF(NOT(ISBLANK(BE133)),_xlfn.XLOOKUP(BE133,ud_yn_unknown[lookupValue],ud_yn_unknown[lookupKey],"ERROR"),""), "")</f>
        <v/>
      </c>
      <c r="BH133" s="3" t="str">
        <f>IF($A133="ADD",IF(NOT(ISBLANK(BG133)),_xlfn.XLOOKUP(BG133,ud_bed_substrate[lookupValue],ud_bed_substrate[lookupKey],"ERROR"),""), "")</f>
        <v/>
      </c>
      <c r="BJ133" s="3" t="str">
        <f>IF($A133="ADD",IF(NOT(ISBLANK(BI133)),_xlfn.XLOOKUP(BI133,ud_yn_unknown[lookupValue],ud_yn_unknown[lookupKey],"ERROR"),""), "")</f>
        <v/>
      </c>
      <c r="BL133" s="3" t="str">
        <f>IF($A133="ADD",IF(NOT(ISBLANK(BK133)),_xlfn.XLOOKUP(BK133,ud_yn_unknown[lookupValue],ud_yn_unknown[lookupKey],"ERROR"),""), "")</f>
        <v/>
      </c>
      <c r="BN133" s="3" t="str">
        <f>IF($A133="ADD",IF(NOT(ISBLANK(BM133)),_xlfn.XLOOKUP(BM133,ud_culvert_slope[lookupValue],ud_culvert_slope[lookupKey],"ERROR"),""), "")</f>
        <v/>
      </c>
      <c r="BP133" s="3" t="str">
        <f>IF($A133="ADD",IF(NOT(ISBLANK(BO133)),_xlfn.XLOOKUP(BO133,ud_culvert_alignment[lookupValue],ud_culvert_alignment[lookupKey],"ERROR"),""), "")</f>
        <v/>
      </c>
      <c r="BQ133" s="8"/>
      <c r="BS133" s="3" t="str">
        <f>IF($A133="ADD",IF(NOT(ISBLANK(BR133)),_xlfn.XLOOKUP(BR133,ud_carried_function[lookupValue],ud_carried_function[lookupKey],"ERROR"),""), "")</f>
        <v/>
      </c>
      <c r="BT133" s="4"/>
      <c r="BV133" s="3" t="str">
        <f>IF($A133="ADD",IF(NOT(ISBLANK(BU133)),_xlfn.XLOOKUP(BU133,ud_design_loading[lookupValue],ud_design_loading[lookupKey],"ERROR"),""), "")</f>
        <v/>
      </c>
      <c r="BW133" s="4"/>
      <c r="BX133" s="4"/>
      <c r="BY133" s="4"/>
      <c r="CA133" s="3" t="str">
        <f>IF($A133="ADD",IF(NOT(ISBLANK(BZ133)),_xlfn.XLOOKUP(BZ133,maint_type[lookupValue],maint_type[lookupKey],"ERROR"),""), "")</f>
        <v/>
      </c>
      <c r="CD133" s="3" t="str">
        <f>IF($A133="ADD",IF(NOT(ISBLANK(CC133)),_xlfn.XLOOKUP(CC133,ud_access_method[lookupValue],ud_access_method[lookupKey],"ERROR"),""), "")</f>
        <v/>
      </c>
      <c r="CF133" s="8"/>
      <c r="CG133" s="4" t="str">
        <f t="shared" ca="1" si="14"/>
        <v/>
      </c>
      <c r="CH133" s="4"/>
      <c r="CI133" s="3" t="str">
        <f t="shared" si="15"/>
        <v/>
      </c>
      <c r="CJ133" s="3" t="str">
        <f>IF($A133="","",IF((AND($A133="ADD",OR(CI133="",CI133="In Use"))),"5",(_xlfn.XLOOKUP(CI133,ud_asset_status[lookupValue],ud_asset_status[lookupKey],""))))</f>
        <v/>
      </c>
      <c r="CL133" s="3" t="str">
        <f>IF($A133="ADD",IF(NOT(ISBLANK(CK133)),_xlfn.XLOOKUP(CK133,ud_replacement_status[lookupValue],ud_replacement_status[lookupKey],"ERROR"),""), "")</f>
        <v/>
      </c>
      <c r="CM133" s="8"/>
      <c r="CO133" s="3" t="str">
        <f>IF($A133="ADD",IF(NOT(ISBLANK(CN133)),_xlfn.XLOOKUP(CN133,ar_replace_reason[lookupValue],ar_replace_reason[lookupKey],"ERROR"),""), "")</f>
        <v/>
      </c>
      <c r="CP133" s="3" t="str">
        <f t="shared" si="16"/>
        <v/>
      </c>
      <c r="CQ133" s="3" t="str">
        <f>IF($A133="","",IF((AND($A133="ADD",OR(CP133="",CP133="Queenstown-Lakes District Council"))),"70",(_xlfn.XLOOKUP(CP133,ud_organisation_owner[lookupValue],ud_organisation_owner[lookupKey],""))))</f>
        <v/>
      </c>
      <c r="CR133" s="3" t="str">
        <f t="shared" si="17"/>
        <v/>
      </c>
      <c r="CS133" s="3" t="str">
        <f>IF($A133="","",IF((AND($A133="ADD",OR(CR133="",CR133="Queenstown-Lakes District Council"))),"70",(_xlfn.XLOOKUP(CR133,ud_organisation_owner[lookupValue],ud_organisation_owner[lookupKey],""))))</f>
        <v/>
      </c>
      <c r="CT133" s="3" t="str">
        <f t="shared" si="18"/>
        <v/>
      </c>
      <c r="CU133" s="3" t="str">
        <f>IF($A133="","",IF((AND($A133="ADD",OR(CT133="",CT133="Local Authority"))),"17",(_xlfn.XLOOKUP(CT133,ud_sub_organisation[lookupValue],ud_sub_organisation[lookupKey],""))))</f>
        <v/>
      </c>
      <c r="CW133" s="3" t="str">
        <f>IF($A133="ADD",IF(NOT(ISBLANK(CV133)),_xlfn.XLOOKUP(CV133,ud_maintenance_organisation[lookupValue],ud_maintenance_organisation[lookupKey],"ERROR"),""), "")</f>
        <v/>
      </c>
      <c r="CX133" s="3" t="str">
        <f t="shared" si="19"/>
        <v/>
      </c>
      <c r="CY133" s="3" t="str">
        <f>IF($A133="","",IF((AND($A133="ADD",OR(CX133="",CX133="Vested Assets"))),"12",(_xlfn.XLOOKUP(CX133,ud_work_category[lookupValue],ud_work_category[lookupKey],""))))</f>
        <v/>
      </c>
      <c r="CZ133" s="7"/>
      <c r="DA133" s="2" t="str">
        <f t="shared" si="20"/>
        <v/>
      </c>
      <c r="DB133" s="2" t="str">
        <f t="shared" si="21"/>
        <v/>
      </c>
      <c r="DC133" s="3" t="str">
        <f t="shared" si="22"/>
        <v/>
      </c>
      <c r="DD133" s="3" t="str">
        <f>IF($A133="","",IF((AND($A133="ADD",OR(DC133="",DC133="Excellent"))),"1",(_xlfn.XLOOKUP(DC133,condition[lookupValue],condition[lookupKey],""))))</f>
        <v/>
      </c>
      <c r="DE133" s="8" t="str">
        <f t="shared" si="23"/>
        <v/>
      </c>
      <c r="DF133" s="9"/>
    </row>
    <row r="134" spans="2:11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6"/>
      <c r="AS134" s="6"/>
      <c r="AT134" s="6"/>
      <c r="AU134" s="4"/>
      <c r="AV134" s="9"/>
      <c r="AX134" s="3" t="str">
        <f>IF($A134="ADD",IF(NOT(ISBLANK(AW134)),_xlfn.XLOOKUP(AW134,ud_culvert_grate[lookupValue],ud_culvert_grate[lookupKey],"ERROR"),""), "")</f>
        <v/>
      </c>
      <c r="AY134" s="4"/>
      <c r="BA134" s="3" t="str">
        <f>IF($A134="ADD",IF(NOT(ISBLANK(AZ134)),_xlfn.XLOOKUP(AZ134,ud_culvert_grate[lookupValue],ud_culvert_grate[lookupKey],"ERROR"),""), "")</f>
        <v/>
      </c>
      <c r="BD134" s="6"/>
      <c r="BF134" s="3" t="str">
        <f>IF($A134="ADD",IF(NOT(ISBLANK(BE134)),_xlfn.XLOOKUP(BE134,ud_yn_unknown[lookupValue],ud_yn_unknown[lookupKey],"ERROR"),""), "")</f>
        <v/>
      </c>
      <c r="BH134" s="3" t="str">
        <f>IF($A134="ADD",IF(NOT(ISBLANK(BG134)),_xlfn.XLOOKUP(BG134,ud_bed_substrate[lookupValue],ud_bed_substrate[lookupKey],"ERROR"),""), "")</f>
        <v/>
      </c>
      <c r="BJ134" s="3" t="str">
        <f>IF($A134="ADD",IF(NOT(ISBLANK(BI134)),_xlfn.XLOOKUP(BI134,ud_yn_unknown[lookupValue],ud_yn_unknown[lookupKey],"ERROR"),""), "")</f>
        <v/>
      </c>
      <c r="BL134" s="3" t="str">
        <f>IF($A134="ADD",IF(NOT(ISBLANK(BK134)),_xlfn.XLOOKUP(BK134,ud_yn_unknown[lookupValue],ud_yn_unknown[lookupKey],"ERROR"),""), "")</f>
        <v/>
      </c>
      <c r="BN134" s="3" t="str">
        <f>IF($A134="ADD",IF(NOT(ISBLANK(BM134)),_xlfn.XLOOKUP(BM134,ud_culvert_slope[lookupValue],ud_culvert_slope[lookupKey],"ERROR"),""), "")</f>
        <v/>
      </c>
      <c r="BP134" s="3" t="str">
        <f>IF($A134="ADD",IF(NOT(ISBLANK(BO134)),_xlfn.XLOOKUP(BO134,ud_culvert_alignment[lookupValue],ud_culvert_alignment[lookupKey],"ERROR"),""), "")</f>
        <v/>
      </c>
      <c r="BQ134" s="8"/>
      <c r="BS134" s="3" t="str">
        <f>IF($A134="ADD",IF(NOT(ISBLANK(BR134)),_xlfn.XLOOKUP(BR134,ud_carried_function[lookupValue],ud_carried_function[lookupKey],"ERROR"),""), "")</f>
        <v/>
      </c>
      <c r="BT134" s="4"/>
      <c r="BV134" s="3" t="str">
        <f>IF($A134="ADD",IF(NOT(ISBLANK(BU134)),_xlfn.XLOOKUP(BU134,ud_design_loading[lookupValue],ud_design_loading[lookupKey],"ERROR"),""), "")</f>
        <v/>
      </c>
      <c r="BW134" s="4"/>
      <c r="BX134" s="4"/>
      <c r="BY134" s="4"/>
      <c r="CA134" s="3" t="str">
        <f>IF($A134="ADD",IF(NOT(ISBLANK(BZ134)),_xlfn.XLOOKUP(BZ134,maint_type[lookupValue],maint_type[lookupKey],"ERROR"),""), "")</f>
        <v/>
      </c>
      <c r="CD134" s="3" t="str">
        <f>IF($A134="ADD",IF(NOT(ISBLANK(CC134)),_xlfn.XLOOKUP(CC134,ud_access_method[lookupValue],ud_access_method[lookupKey],"ERROR"),""), "")</f>
        <v/>
      </c>
      <c r="CF134" s="8"/>
      <c r="CG134" s="4" t="str">
        <f t="shared" ca="1" si="14"/>
        <v/>
      </c>
      <c r="CH134" s="4"/>
      <c r="CI134" s="3" t="str">
        <f t="shared" si="15"/>
        <v/>
      </c>
      <c r="CJ134" s="3" t="str">
        <f>IF($A134="","",IF((AND($A134="ADD",OR(CI134="",CI134="In Use"))),"5",(_xlfn.XLOOKUP(CI134,ud_asset_status[lookupValue],ud_asset_status[lookupKey],""))))</f>
        <v/>
      </c>
      <c r="CL134" s="3" t="str">
        <f>IF($A134="ADD",IF(NOT(ISBLANK(CK134)),_xlfn.XLOOKUP(CK134,ud_replacement_status[lookupValue],ud_replacement_status[lookupKey],"ERROR"),""), "")</f>
        <v/>
      </c>
      <c r="CM134" s="8"/>
      <c r="CO134" s="3" t="str">
        <f>IF($A134="ADD",IF(NOT(ISBLANK(CN134)),_xlfn.XLOOKUP(CN134,ar_replace_reason[lookupValue],ar_replace_reason[lookupKey],"ERROR"),""), "")</f>
        <v/>
      </c>
      <c r="CP134" s="3" t="str">
        <f t="shared" si="16"/>
        <v/>
      </c>
      <c r="CQ134" s="3" t="str">
        <f>IF($A134="","",IF((AND($A134="ADD",OR(CP134="",CP134="Queenstown-Lakes District Council"))),"70",(_xlfn.XLOOKUP(CP134,ud_organisation_owner[lookupValue],ud_organisation_owner[lookupKey],""))))</f>
        <v/>
      </c>
      <c r="CR134" s="3" t="str">
        <f t="shared" si="17"/>
        <v/>
      </c>
      <c r="CS134" s="3" t="str">
        <f>IF($A134="","",IF((AND($A134="ADD",OR(CR134="",CR134="Queenstown-Lakes District Council"))),"70",(_xlfn.XLOOKUP(CR134,ud_organisation_owner[lookupValue],ud_organisation_owner[lookupKey],""))))</f>
        <v/>
      </c>
      <c r="CT134" s="3" t="str">
        <f t="shared" si="18"/>
        <v/>
      </c>
      <c r="CU134" s="3" t="str">
        <f>IF($A134="","",IF((AND($A134="ADD",OR(CT134="",CT134="Local Authority"))),"17",(_xlfn.XLOOKUP(CT134,ud_sub_organisation[lookupValue],ud_sub_organisation[lookupKey],""))))</f>
        <v/>
      </c>
      <c r="CW134" s="3" t="str">
        <f>IF($A134="ADD",IF(NOT(ISBLANK(CV134)),_xlfn.XLOOKUP(CV134,ud_maintenance_organisation[lookupValue],ud_maintenance_organisation[lookupKey],"ERROR"),""), "")</f>
        <v/>
      </c>
      <c r="CX134" s="3" t="str">
        <f t="shared" si="19"/>
        <v/>
      </c>
      <c r="CY134" s="3" t="str">
        <f>IF($A134="","",IF((AND($A134="ADD",OR(CX134="",CX134="Vested Assets"))),"12",(_xlfn.XLOOKUP(CX134,ud_work_category[lookupValue],ud_work_category[lookupKey],""))))</f>
        <v/>
      </c>
      <c r="CZ134" s="7"/>
      <c r="DA134" s="2" t="str">
        <f t="shared" si="20"/>
        <v/>
      </c>
      <c r="DB134" s="2" t="str">
        <f t="shared" si="21"/>
        <v/>
      </c>
      <c r="DC134" s="3" t="str">
        <f t="shared" si="22"/>
        <v/>
      </c>
      <c r="DD134" s="3" t="str">
        <f>IF($A134="","",IF((AND($A134="ADD",OR(DC134="",DC134="Excellent"))),"1",(_xlfn.XLOOKUP(DC134,condition[lookupValue],condition[lookupKey],""))))</f>
        <v/>
      </c>
      <c r="DE134" s="8" t="str">
        <f t="shared" si="23"/>
        <v/>
      </c>
      <c r="DF134" s="9"/>
    </row>
    <row r="135" spans="2:11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6"/>
      <c r="AS135" s="6"/>
      <c r="AT135" s="6"/>
      <c r="AU135" s="4"/>
      <c r="AV135" s="9"/>
      <c r="AX135" s="3" t="str">
        <f>IF($A135="ADD",IF(NOT(ISBLANK(AW135)),_xlfn.XLOOKUP(AW135,ud_culvert_grate[lookupValue],ud_culvert_grate[lookupKey],"ERROR"),""), "")</f>
        <v/>
      </c>
      <c r="AY135" s="4"/>
      <c r="BA135" s="3" t="str">
        <f>IF($A135="ADD",IF(NOT(ISBLANK(AZ135)),_xlfn.XLOOKUP(AZ135,ud_culvert_grate[lookupValue],ud_culvert_grate[lookupKey],"ERROR"),""), "")</f>
        <v/>
      </c>
      <c r="BD135" s="6"/>
      <c r="BF135" s="3" t="str">
        <f>IF($A135="ADD",IF(NOT(ISBLANK(BE135)),_xlfn.XLOOKUP(BE135,ud_yn_unknown[lookupValue],ud_yn_unknown[lookupKey],"ERROR"),""), "")</f>
        <v/>
      </c>
      <c r="BH135" s="3" t="str">
        <f>IF($A135="ADD",IF(NOT(ISBLANK(BG135)),_xlfn.XLOOKUP(BG135,ud_bed_substrate[lookupValue],ud_bed_substrate[lookupKey],"ERROR"),""), "")</f>
        <v/>
      </c>
      <c r="BJ135" s="3" t="str">
        <f>IF($A135="ADD",IF(NOT(ISBLANK(BI135)),_xlfn.XLOOKUP(BI135,ud_yn_unknown[lookupValue],ud_yn_unknown[lookupKey],"ERROR"),""), "")</f>
        <v/>
      </c>
      <c r="BL135" s="3" t="str">
        <f>IF($A135="ADD",IF(NOT(ISBLANK(BK135)),_xlfn.XLOOKUP(BK135,ud_yn_unknown[lookupValue],ud_yn_unknown[lookupKey],"ERROR"),""), "")</f>
        <v/>
      </c>
      <c r="BN135" s="3" t="str">
        <f>IF($A135="ADD",IF(NOT(ISBLANK(BM135)),_xlfn.XLOOKUP(BM135,ud_culvert_slope[lookupValue],ud_culvert_slope[lookupKey],"ERROR"),""), "")</f>
        <v/>
      </c>
      <c r="BP135" s="3" t="str">
        <f>IF($A135="ADD",IF(NOT(ISBLANK(BO135)),_xlfn.XLOOKUP(BO135,ud_culvert_alignment[lookupValue],ud_culvert_alignment[lookupKey],"ERROR"),""), "")</f>
        <v/>
      </c>
      <c r="BQ135" s="8"/>
      <c r="BS135" s="3" t="str">
        <f>IF($A135="ADD",IF(NOT(ISBLANK(BR135)),_xlfn.XLOOKUP(BR135,ud_carried_function[lookupValue],ud_carried_function[lookupKey],"ERROR"),""), "")</f>
        <v/>
      </c>
      <c r="BT135" s="4"/>
      <c r="BV135" s="3" t="str">
        <f>IF($A135="ADD",IF(NOT(ISBLANK(BU135)),_xlfn.XLOOKUP(BU135,ud_design_loading[lookupValue],ud_design_loading[lookupKey],"ERROR"),""), "")</f>
        <v/>
      </c>
      <c r="BW135" s="4"/>
      <c r="BX135" s="4"/>
      <c r="BY135" s="4"/>
      <c r="CA135" s="3" t="str">
        <f>IF($A135="ADD",IF(NOT(ISBLANK(BZ135)),_xlfn.XLOOKUP(BZ135,maint_type[lookupValue],maint_type[lookupKey],"ERROR"),""), "")</f>
        <v/>
      </c>
      <c r="CD135" s="3" t="str">
        <f>IF($A135="ADD",IF(NOT(ISBLANK(CC135)),_xlfn.XLOOKUP(CC135,ud_access_method[lookupValue],ud_access_method[lookupKey],"ERROR"),""), "")</f>
        <v/>
      </c>
      <c r="CF135" s="8"/>
      <c r="CG135" s="4" t="str">
        <f t="shared" ca="1" si="14"/>
        <v/>
      </c>
      <c r="CH135" s="4"/>
      <c r="CI135" s="3" t="str">
        <f t="shared" si="15"/>
        <v/>
      </c>
      <c r="CJ135" s="3" t="str">
        <f>IF($A135="","",IF((AND($A135="ADD",OR(CI135="",CI135="In Use"))),"5",(_xlfn.XLOOKUP(CI135,ud_asset_status[lookupValue],ud_asset_status[lookupKey],""))))</f>
        <v/>
      </c>
      <c r="CL135" s="3" t="str">
        <f>IF($A135="ADD",IF(NOT(ISBLANK(CK135)),_xlfn.XLOOKUP(CK135,ud_replacement_status[lookupValue],ud_replacement_status[lookupKey],"ERROR"),""), "")</f>
        <v/>
      </c>
      <c r="CM135" s="8"/>
      <c r="CO135" s="3" t="str">
        <f>IF($A135="ADD",IF(NOT(ISBLANK(CN135)),_xlfn.XLOOKUP(CN135,ar_replace_reason[lookupValue],ar_replace_reason[lookupKey],"ERROR"),""), "")</f>
        <v/>
      </c>
      <c r="CP135" s="3" t="str">
        <f t="shared" si="16"/>
        <v/>
      </c>
      <c r="CQ135" s="3" t="str">
        <f>IF($A135="","",IF((AND($A135="ADD",OR(CP135="",CP135="Queenstown-Lakes District Council"))),"70",(_xlfn.XLOOKUP(CP135,ud_organisation_owner[lookupValue],ud_organisation_owner[lookupKey],""))))</f>
        <v/>
      </c>
      <c r="CR135" s="3" t="str">
        <f t="shared" si="17"/>
        <v/>
      </c>
      <c r="CS135" s="3" t="str">
        <f>IF($A135="","",IF((AND($A135="ADD",OR(CR135="",CR135="Queenstown-Lakes District Council"))),"70",(_xlfn.XLOOKUP(CR135,ud_organisation_owner[lookupValue],ud_organisation_owner[lookupKey],""))))</f>
        <v/>
      </c>
      <c r="CT135" s="3" t="str">
        <f t="shared" si="18"/>
        <v/>
      </c>
      <c r="CU135" s="3" t="str">
        <f>IF($A135="","",IF((AND($A135="ADD",OR(CT135="",CT135="Local Authority"))),"17",(_xlfn.XLOOKUP(CT135,ud_sub_organisation[lookupValue],ud_sub_organisation[lookupKey],""))))</f>
        <v/>
      </c>
      <c r="CW135" s="3" t="str">
        <f>IF($A135="ADD",IF(NOT(ISBLANK(CV135)),_xlfn.XLOOKUP(CV135,ud_maintenance_organisation[lookupValue],ud_maintenance_organisation[lookupKey],"ERROR"),""), "")</f>
        <v/>
      </c>
      <c r="CX135" s="3" t="str">
        <f t="shared" si="19"/>
        <v/>
      </c>
      <c r="CY135" s="3" t="str">
        <f>IF($A135="","",IF((AND($A135="ADD",OR(CX135="",CX135="Vested Assets"))),"12",(_xlfn.XLOOKUP(CX135,ud_work_category[lookupValue],ud_work_category[lookupKey],""))))</f>
        <v/>
      </c>
      <c r="CZ135" s="7"/>
      <c r="DA135" s="2" t="str">
        <f t="shared" si="20"/>
        <v/>
      </c>
      <c r="DB135" s="2" t="str">
        <f t="shared" si="21"/>
        <v/>
      </c>
      <c r="DC135" s="3" t="str">
        <f t="shared" si="22"/>
        <v/>
      </c>
      <c r="DD135" s="3" t="str">
        <f>IF($A135="","",IF((AND($A135="ADD",OR(DC135="",DC135="Excellent"))),"1",(_xlfn.XLOOKUP(DC135,condition[lookupValue],condition[lookupKey],""))))</f>
        <v/>
      </c>
      <c r="DE135" s="8" t="str">
        <f t="shared" si="23"/>
        <v/>
      </c>
      <c r="DF135" s="9"/>
    </row>
    <row r="136" spans="2:11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6"/>
      <c r="AS136" s="6"/>
      <c r="AT136" s="6"/>
      <c r="AU136" s="4"/>
      <c r="AV136" s="9"/>
      <c r="AX136" s="3" t="str">
        <f>IF($A136="ADD",IF(NOT(ISBLANK(AW136)),_xlfn.XLOOKUP(AW136,ud_culvert_grate[lookupValue],ud_culvert_grate[lookupKey],"ERROR"),""), "")</f>
        <v/>
      </c>
      <c r="AY136" s="4"/>
      <c r="BA136" s="3" t="str">
        <f>IF($A136="ADD",IF(NOT(ISBLANK(AZ136)),_xlfn.XLOOKUP(AZ136,ud_culvert_grate[lookupValue],ud_culvert_grate[lookupKey],"ERROR"),""), "")</f>
        <v/>
      </c>
      <c r="BD136" s="6"/>
      <c r="BF136" s="3" t="str">
        <f>IF($A136="ADD",IF(NOT(ISBLANK(BE136)),_xlfn.XLOOKUP(BE136,ud_yn_unknown[lookupValue],ud_yn_unknown[lookupKey],"ERROR"),""), "")</f>
        <v/>
      </c>
      <c r="BH136" s="3" t="str">
        <f>IF($A136="ADD",IF(NOT(ISBLANK(BG136)),_xlfn.XLOOKUP(BG136,ud_bed_substrate[lookupValue],ud_bed_substrate[lookupKey],"ERROR"),""), "")</f>
        <v/>
      </c>
      <c r="BJ136" s="3" t="str">
        <f>IF($A136="ADD",IF(NOT(ISBLANK(BI136)),_xlfn.XLOOKUP(BI136,ud_yn_unknown[lookupValue],ud_yn_unknown[lookupKey],"ERROR"),""), "")</f>
        <v/>
      </c>
      <c r="BL136" s="3" t="str">
        <f>IF($A136="ADD",IF(NOT(ISBLANK(BK136)),_xlfn.XLOOKUP(BK136,ud_yn_unknown[lookupValue],ud_yn_unknown[lookupKey],"ERROR"),""), "")</f>
        <v/>
      </c>
      <c r="BN136" s="3" t="str">
        <f>IF($A136="ADD",IF(NOT(ISBLANK(BM136)),_xlfn.XLOOKUP(BM136,ud_culvert_slope[lookupValue],ud_culvert_slope[lookupKey],"ERROR"),""), "")</f>
        <v/>
      </c>
      <c r="BP136" s="3" t="str">
        <f>IF($A136="ADD",IF(NOT(ISBLANK(BO136)),_xlfn.XLOOKUP(BO136,ud_culvert_alignment[lookupValue],ud_culvert_alignment[lookupKey],"ERROR"),""), "")</f>
        <v/>
      </c>
      <c r="BQ136" s="8"/>
      <c r="BS136" s="3" t="str">
        <f>IF($A136="ADD",IF(NOT(ISBLANK(BR136)),_xlfn.XLOOKUP(BR136,ud_carried_function[lookupValue],ud_carried_function[lookupKey],"ERROR"),""), "")</f>
        <v/>
      </c>
      <c r="BT136" s="4"/>
      <c r="BV136" s="3" t="str">
        <f>IF($A136="ADD",IF(NOT(ISBLANK(BU136)),_xlfn.XLOOKUP(BU136,ud_design_loading[lookupValue],ud_design_loading[lookupKey],"ERROR"),""), "")</f>
        <v/>
      </c>
      <c r="BW136" s="4"/>
      <c r="BX136" s="4"/>
      <c r="BY136" s="4"/>
      <c r="CA136" s="3" t="str">
        <f>IF($A136="ADD",IF(NOT(ISBLANK(BZ136)),_xlfn.XLOOKUP(BZ136,maint_type[lookupValue],maint_type[lookupKey],"ERROR"),""), "")</f>
        <v/>
      </c>
      <c r="CD136" s="3" t="str">
        <f>IF($A136="ADD",IF(NOT(ISBLANK(CC136)),_xlfn.XLOOKUP(CC136,ud_access_method[lookupValue],ud_access_method[lookupKey],"ERROR"),""), "")</f>
        <v/>
      </c>
      <c r="CF136" s="8"/>
      <c r="CG136" s="4" t="str">
        <f t="shared" ca="1" si="14"/>
        <v/>
      </c>
      <c r="CH136" s="4"/>
      <c r="CI136" s="3" t="str">
        <f t="shared" si="15"/>
        <v/>
      </c>
      <c r="CJ136" s="3" t="str">
        <f>IF($A136="","",IF((AND($A136="ADD",OR(CI136="",CI136="In Use"))),"5",(_xlfn.XLOOKUP(CI136,ud_asset_status[lookupValue],ud_asset_status[lookupKey],""))))</f>
        <v/>
      </c>
      <c r="CL136" s="3" t="str">
        <f>IF($A136="ADD",IF(NOT(ISBLANK(CK136)),_xlfn.XLOOKUP(CK136,ud_replacement_status[lookupValue],ud_replacement_status[lookupKey],"ERROR"),""), "")</f>
        <v/>
      </c>
      <c r="CM136" s="8"/>
      <c r="CO136" s="3" t="str">
        <f>IF($A136="ADD",IF(NOT(ISBLANK(CN136)),_xlfn.XLOOKUP(CN136,ar_replace_reason[lookupValue],ar_replace_reason[lookupKey],"ERROR"),""), "")</f>
        <v/>
      </c>
      <c r="CP136" s="3" t="str">
        <f t="shared" si="16"/>
        <v/>
      </c>
      <c r="CQ136" s="3" t="str">
        <f>IF($A136="","",IF((AND($A136="ADD",OR(CP136="",CP136="Queenstown-Lakes District Council"))),"70",(_xlfn.XLOOKUP(CP136,ud_organisation_owner[lookupValue],ud_organisation_owner[lookupKey],""))))</f>
        <v/>
      </c>
      <c r="CR136" s="3" t="str">
        <f t="shared" si="17"/>
        <v/>
      </c>
      <c r="CS136" s="3" t="str">
        <f>IF($A136="","",IF((AND($A136="ADD",OR(CR136="",CR136="Queenstown-Lakes District Council"))),"70",(_xlfn.XLOOKUP(CR136,ud_organisation_owner[lookupValue],ud_organisation_owner[lookupKey],""))))</f>
        <v/>
      </c>
      <c r="CT136" s="3" t="str">
        <f t="shared" si="18"/>
        <v/>
      </c>
      <c r="CU136" s="3" t="str">
        <f>IF($A136="","",IF((AND($A136="ADD",OR(CT136="",CT136="Local Authority"))),"17",(_xlfn.XLOOKUP(CT136,ud_sub_organisation[lookupValue],ud_sub_organisation[lookupKey],""))))</f>
        <v/>
      </c>
      <c r="CW136" s="3" t="str">
        <f>IF($A136="ADD",IF(NOT(ISBLANK(CV136)),_xlfn.XLOOKUP(CV136,ud_maintenance_organisation[lookupValue],ud_maintenance_organisation[lookupKey],"ERROR"),""), "")</f>
        <v/>
      </c>
      <c r="CX136" s="3" t="str">
        <f t="shared" si="19"/>
        <v/>
      </c>
      <c r="CY136" s="3" t="str">
        <f>IF($A136="","",IF((AND($A136="ADD",OR(CX136="",CX136="Vested Assets"))),"12",(_xlfn.XLOOKUP(CX136,ud_work_category[lookupValue],ud_work_category[lookupKey],""))))</f>
        <v/>
      </c>
      <c r="CZ136" s="7"/>
      <c r="DA136" s="2" t="str">
        <f t="shared" si="20"/>
        <v/>
      </c>
      <c r="DB136" s="2" t="str">
        <f t="shared" si="21"/>
        <v/>
      </c>
      <c r="DC136" s="3" t="str">
        <f t="shared" si="22"/>
        <v/>
      </c>
      <c r="DD136" s="3" t="str">
        <f>IF($A136="","",IF((AND($A136="ADD",OR(DC136="",DC136="Excellent"))),"1",(_xlfn.XLOOKUP(DC136,condition[lookupValue],condition[lookupKey],""))))</f>
        <v/>
      </c>
      <c r="DE136" s="8" t="str">
        <f t="shared" si="23"/>
        <v/>
      </c>
      <c r="DF136" s="9"/>
    </row>
    <row r="137" spans="2:11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6"/>
      <c r="AS137" s="6"/>
      <c r="AT137" s="6"/>
      <c r="AU137" s="4"/>
      <c r="AV137" s="9"/>
      <c r="AX137" s="3" t="str">
        <f>IF($A137="ADD",IF(NOT(ISBLANK(AW137)),_xlfn.XLOOKUP(AW137,ud_culvert_grate[lookupValue],ud_culvert_grate[lookupKey],"ERROR"),""), "")</f>
        <v/>
      </c>
      <c r="AY137" s="4"/>
      <c r="BA137" s="3" t="str">
        <f>IF($A137="ADD",IF(NOT(ISBLANK(AZ137)),_xlfn.XLOOKUP(AZ137,ud_culvert_grate[lookupValue],ud_culvert_grate[lookupKey],"ERROR"),""), "")</f>
        <v/>
      </c>
      <c r="BD137" s="6"/>
      <c r="BF137" s="3" t="str">
        <f>IF($A137="ADD",IF(NOT(ISBLANK(BE137)),_xlfn.XLOOKUP(BE137,ud_yn_unknown[lookupValue],ud_yn_unknown[lookupKey],"ERROR"),""), "")</f>
        <v/>
      </c>
      <c r="BH137" s="3" t="str">
        <f>IF($A137="ADD",IF(NOT(ISBLANK(BG137)),_xlfn.XLOOKUP(BG137,ud_bed_substrate[lookupValue],ud_bed_substrate[lookupKey],"ERROR"),""), "")</f>
        <v/>
      </c>
      <c r="BJ137" s="3" t="str">
        <f>IF($A137="ADD",IF(NOT(ISBLANK(BI137)),_xlfn.XLOOKUP(BI137,ud_yn_unknown[lookupValue],ud_yn_unknown[lookupKey],"ERROR"),""), "")</f>
        <v/>
      </c>
      <c r="BL137" s="3" t="str">
        <f>IF($A137="ADD",IF(NOT(ISBLANK(BK137)),_xlfn.XLOOKUP(BK137,ud_yn_unknown[lookupValue],ud_yn_unknown[lookupKey],"ERROR"),""), "")</f>
        <v/>
      </c>
      <c r="BN137" s="3" t="str">
        <f>IF($A137="ADD",IF(NOT(ISBLANK(BM137)),_xlfn.XLOOKUP(BM137,ud_culvert_slope[lookupValue],ud_culvert_slope[lookupKey],"ERROR"),""), "")</f>
        <v/>
      </c>
      <c r="BP137" s="3" t="str">
        <f>IF($A137="ADD",IF(NOT(ISBLANK(BO137)),_xlfn.XLOOKUP(BO137,ud_culvert_alignment[lookupValue],ud_culvert_alignment[lookupKey],"ERROR"),""), "")</f>
        <v/>
      </c>
      <c r="BQ137" s="8"/>
      <c r="BS137" s="3" t="str">
        <f>IF($A137="ADD",IF(NOT(ISBLANK(BR137)),_xlfn.XLOOKUP(BR137,ud_carried_function[lookupValue],ud_carried_function[lookupKey],"ERROR"),""), "")</f>
        <v/>
      </c>
      <c r="BT137" s="4"/>
      <c r="BV137" s="3" t="str">
        <f>IF($A137="ADD",IF(NOT(ISBLANK(BU137)),_xlfn.XLOOKUP(BU137,ud_design_loading[lookupValue],ud_design_loading[lookupKey],"ERROR"),""), "")</f>
        <v/>
      </c>
      <c r="BW137" s="4"/>
      <c r="BX137" s="4"/>
      <c r="BY137" s="4"/>
      <c r="CA137" s="3" t="str">
        <f>IF($A137="ADD",IF(NOT(ISBLANK(BZ137)),_xlfn.XLOOKUP(BZ137,maint_type[lookupValue],maint_type[lookupKey],"ERROR"),""), "")</f>
        <v/>
      </c>
      <c r="CD137" s="3" t="str">
        <f>IF($A137="ADD",IF(NOT(ISBLANK(CC137)),_xlfn.XLOOKUP(CC137,ud_access_method[lookupValue],ud_access_method[lookupKey],"ERROR"),""), "")</f>
        <v/>
      </c>
      <c r="CF137" s="8"/>
      <c r="CG137" s="4" t="str">
        <f t="shared" ca="1" si="14"/>
        <v/>
      </c>
      <c r="CH137" s="4"/>
      <c r="CI137" s="3" t="str">
        <f t="shared" si="15"/>
        <v/>
      </c>
      <c r="CJ137" s="3" t="str">
        <f>IF($A137="","",IF((AND($A137="ADD",OR(CI137="",CI137="In Use"))),"5",(_xlfn.XLOOKUP(CI137,ud_asset_status[lookupValue],ud_asset_status[lookupKey],""))))</f>
        <v/>
      </c>
      <c r="CL137" s="3" t="str">
        <f>IF($A137="ADD",IF(NOT(ISBLANK(CK137)),_xlfn.XLOOKUP(CK137,ud_replacement_status[lookupValue],ud_replacement_status[lookupKey],"ERROR"),""), "")</f>
        <v/>
      </c>
      <c r="CM137" s="8"/>
      <c r="CO137" s="3" t="str">
        <f>IF($A137="ADD",IF(NOT(ISBLANK(CN137)),_xlfn.XLOOKUP(CN137,ar_replace_reason[lookupValue],ar_replace_reason[lookupKey],"ERROR"),""), "")</f>
        <v/>
      </c>
      <c r="CP137" s="3" t="str">
        <f t="shared" si="16"/>
        <v/>
      </c>
      <c r="CQ137" s="3" t="str">
        <f>IF($A137="","",IF((AND($A137="ADD",OR(CP137="",CP137="Queenstown-Lakes District Council"))),"70",(_xlfn.XLOOKUP(CP137,ud_organisation_owner[lookupValue],ud_organisation_owner[lookupKey],""))))</f>
        <v/>
      </c>
      <c r="CR137" s="3" t="str">
        <f t="shared" si="17"/>
        <v/>
      </c>
      <c r="CS137" s="3" t="str">
        <f>IF($A137="","",IF((AND($A137="ADD",OR(CR137="",CR137="Queenstown-Lakes District Council"))),"70",(_xlfn.XLOOKUP(CR137,ud_organisation_owner[lookupValue],ud_organisation_owner[lookupKey],""))))</f>
        <v/>
      </c>
      <c r="CT137" s="3" t="str">
        <f t="shared" si="18"/>
        <v/>
      </c>
      <c r="CU137" s="3" t="str">
        <f>IF($A137="","",IF((AND($A137="ADD",OR(CT137="",CT137="Local Authority"))),"17",(_xlfn.XLOOKUP(CT137,ud_sub_organisation[lookupValue],ud_sub_organisation[lookupKey],""))))</f>
        <v/>
      </c>
      <c r="CW137" s="3" t="str">
        <f>IF($A137="ADD",IF(NOT(ISBLANK(CV137)),_xlfn.XLOOKUP(CV137,ud_maintenance_organisation[lookupValue],ud_maintenance_organisation[lookupKey],"ERROR"),""), "")</f>
        <v/>
      </c>
      <c r="CX137" s="3" t="str">
        <f t="shared" si="19"/>
        <v/>
      </c>
      <c r="CY137" s="3" t="str">
        <f>IF($A137="","",IF((AND($A137="ADD",OR(CX137="",CX137="Vested Assets"))),"12",(_xlfn.XLOOKUP(CX137,ud_work_category[lookupValue],ud_work_category[lookupKey],""))))</f>
        <v/>
      </c>
      <c r="CZ137" s="7"/>
      <c r="DA137" s="2" t="str">
        <f t="shared" si="20"/>
        <v/>
      </c>
      <c r="DB137" s="2" t="str">
        <f t="shared" si="21"/>
        <v/>
      </c>
      <c r="DC137" s="3" t="str">
        <f t="shared" si="22"/>
        <v/>
      </c>
      <c r="DD137" s="3" t="str">
        <f>IF($A137="","",IF((AND($A137="ADD",OR(DC137="",DC137="Excellent"))),"1",(_xlfn.XLOOKUP(DC137,condition[lookupValue],condition[lookupKey],""))))</f>
        <v/>
      </c>
      <c r="DE137" s="8" t="str">
        <f t="shared" si="23"/>
        <v/>
      </c>
      <c r="DF137" s="9"/>
    </row>
    <row r="138" spans="2:11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6"/>
      <c r="AS138" s="6"/>
      <c r="AT138" s="6"/>
      <c r="AU138" s="4"/>
      <c r="AV138" s="9"/>
      <c r="AX138" s="3" t="str">
        <f>IF($A138="ADD",IF(NOT(ISBLANK(AW138)),_xlfn.XLOOKUP(AW138,ud_culvert_grate[lookupValue],ud_culvert_grate[lookupKey],"ERROR"),""), "")</f>
        <v/>
      </c>
      <c r="AY138" s="4"/>
      <c r="BA138" s="3" t="str">
        <f>IF($A138="ADD",IF(NOT(ISBLANK(AZ138)),_xlfn.XLOOKUP(AZ138,ud_culvert_grate[lookupValue],ud_culvert_grate[lookupKey],"ERROR"),""), "")</f>
        <v/>
      </c>
      <c r="BD138" s="6"/>
      <c r="BF138" s="3" t="str">
        <f>IF($A138="ADD",IF(NOT(ISBLANK(BE138)),_xlfn.XLOOKUP(BE138,ud_yn_unknown[lookupValue],ud_yn_unknown[lookupKey],"ERROR"),""), "")</f>
        <v/>
      </c>
      <c r="BH138" s="3" t="str">
        <f>IF($A138="ADD",IF(NOT(ISBLANK(BG138)),_xlfn.XLOOKUP(BG138,ud_bed_substrate[lookupValue],ud_bed_substrate[lookupKey],"ERROR"),""), "")</f>
        <v/>
      </c>
      <c r="BJ138" s="3" t="str">
        <f>IF($A138="ADD",IF(NOT(ISBLANK(BI138)),_xlfn.XLOOKUP(BI138,ud_yn_unknown[lookupValue],ud_yn_unknown[lookupKey],"ERROR"),""), "")</f>
        <v/>
      </c>
      <c r="BL138" s="3" t="str">
        <f>IF($A138="ADD",IF(NOT(ISBLANK(BK138)),_xlfn.XLOOKUP(BK138,ud_yn_unknown[lookupValue],ud_yn_unknown[lookupKey],"ERROR"),""), "")</f>
        <v/>
      </c>
      <c r="BN138" s="3" t="str">
        <f>IF($A138="ADD",IF(NOT(ISBLANK(BM138)),_xlfn.XLOOKUP(BM138,ud_culvert_slope[lookupValue],ud_culvert_slope[lookupKey],"ERROR"),""), "")</f>
        <v/>
      </c>
      <c r="BP138" s="3" t="str">
        <f>IF($A138="ADD",IF(NOT(ISBLANK(BO138)),_xlfn.XLOOKUP(BO138,ud_culvert_alignment[lookupValue],ud_culvert_alignment[lookupKey],"ERROR"),""), "")</f>
        <v/>
      </c>
      <c r="BQ138" s="8"/>
      <c r="BS138" s="3" t="str">
        <f>IF($A138="ADD",IF(NOT(ISBLANK(BR138)),_xlfn.XLOOKUP(BR138,ud_carried_function[lookupValue],ud_carried_function[lookupKey],"ERROR"),""), "")</f>
        <v/>
      </c>
      <c r="BT138" s="4"/>
      <c r="BV138" s="3" t="str">
        <f>IF($A138="ADD",IF(NOT(ISBLANK(BU138)),_xlfn.XLOOKUP(BU138,ud_design_loading[lookupValue],ud_design_loading[lookupKey],"ERROR"),""), "")</f>
        <v/>
      </c>
      <c r="BW138" s="4"/>
      <c r="BX138" s="4"/>
      <c r="BY138" s="4"/>
      <c r="CA138" s="3" t="str">
        <f>IF($A138="ADD",IF(NOT(ISBLANK(BZ138)),_xlfn.XLOOKUP(BZ138,maint_type[lookupValue],maint_type[lookupKey],"ERROR"),""), "")</f>
        <v/>
      </c>
      <c r="CD138" s="3" t="str">
        <f>IF($A138="ADD",IF(NOT(ISBLANK(CC138)),_xlfn.XLOOKUP(CC138,ud_access_method[lookupValue],ud_access_method[lookupKey],"ERROR"),""), "")</f>
        <v/>
      </c>
      <c r="CF138" s="8"/>
      <c r="CG138" s="4" t="str">
        <f t="shared" ca="1" si="14"/>
        <v/>
      </c>
      <c r="CH138" s="4"/>
      <c r="CI138" s="3" t="str">
        <f t="shared" si="15"/>
        <v/>
      </c>
      <c r="CJ138" s="3" t="str">
        <f>IF($A138="","",IF((AND($A138="ADD",OR(CI138="",CI138="In Use"))),"5",(_xlfn.XLOOKUP(CI138,ud_asset_status[lookupValue],ud_asset_status[lookupKey],""))))</f>
        <v/>
      </c>
      <c r="CL138" s="3" t="str">
        <f>IF($A138="ADD",IF(NOT(ISBLANK(CK138)),_xlfn.XLOOKUP(CK138,ud_replacement_status[lookupValue],ud_replacement_status[lookupKey],"ERROR"),""), "")</f>
        <v/>
      </c>
      <c r="CM138" s="8"/>
      <c r="CO138" s="3" t="str">
        <f>IF($A138="ADD",IF(NOT(ISBLANK(CN138)),_xlfn.XLOOKUP(CN138,ar_replace_reason[lookupValue],ar_replace_reason[lookupKey],"ERROR"),""), "")</f>
        <v/>
      </c>
      <c r="CP138" s="3" t="str">
        <f t="shared" si="16"/>
        <v/>
      </c>
      <c r="CQ138" s="3" t="str">
        <f>IF($A138="","",IF((AND($A138="ADD",OR(CP138="",CP138="Queenstown-Lakes District Council"))),"70",(_xlfn.XLOOKUP(CP138,ud_organisation_owner[lookupValue],ud_organisation_owner[lookupKey],""))))</f>
        <v/>
      </c>
      <c r="CR138" s="3" t="str">
        <f t="shared" si="17"/>
        <v/>
      </c>
      <c r="CS138" s="3" t="str">
        <f>IF($A138="","",IF((AND($A138="ADD",OR(CR138="",CR138="Queenstown-Lakes District Council"))),"70",(_xlfn.XLOOKUP(CR138,ud_organisation_owner[lookupValue],ud_organisation_owner[lookupKey],""))))</f>
        <v/>
      </c>
      <c r="CT138" s="3" t="str">
        <f t="shared" si="18"/>
        <v/>
      </c>
      <c r="CU138" s="3" t="str">
        <f>IF($A138="","",IF((AND($A138="ADD",OR(CT138="",CT138="Local Authority"))),"17",(_xlfn.XLOOKUP(CT138,ud_sub_organisation[lookupValue],ud_sub_organisation[lookupKey],""))))</f>
        <v/>
      </c>
      <c r="CW138" s="3" t="str">
        <f>IF($A138="ADD",IF(NOT(ISBLANK(CV138)),_xlfn.XLOOKUP(CV138,ud_maintenance_organisation[lookupValue],ud_maintenance_organisation[lookupKey],"ERROR"),""), "")</f>
        <v/>
      </c>
      <c r="CX138" s="3" t="str">
        <f t="shared" si="19"/>
        <v/>
      </c>
      <c r="CY138" s="3" t="str">
        <f>IF($A138="","",IF((AND($A138="ADD",OR(CX138="",CX138="Vested Assets"))),"12",(_xlfn.XLOOKUP(CX138,ud_work_category[lookupValue],ud_work_category[lookupKey],""))))</f>
        <v/>
      </c>
      <c r="CZ138" s="7"/>
      <c r="DA138" s="2" t="str">
        <f t="shared" si="20"/>
        <v/>
      </c>
      <c r="DB138" s="2" t="str">
        <f t="shared" si="21"/>
        <v/>
      </c>
      <c r="DC138" s="3" t="str">
        <f t="shared" si="22"/>
        <v/>
      </c>
      <c r="DD138" s="3" t="str">
        <f>IF($A138="","",IF((AND($A138="ADD",OR(DC138="",DC138="Excellent"))),"1",(_xlfn.XLOOKUP(DC138,condition[lookupValue],condition[lookupKey],""))))</f>
        <v/>
      </c>
      <c r="DE138" s="8" t="str">
        <f t="shared" si="23"/>
        <v/>
      </c>
      <c r="DF138" s="9"/>
    </row>
    <row r="139" spans="2:11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6"/>
      <c r="AS139" s="6"/>
      <c r="AT139" s="6"/>
      <c r="AU139" s="4"/>
      <c r="AV139" s="9"/>
      <c r="AX139" s="3" t="str">
        <f>IF($A139="ADD",IF(NOT(ISBLANK(AW139)),_xlfn.XLOOKUP(AW139,ud_culvert_grate[lookupValue],ud_culvert_grate[lookupKey],"ERROR"),""), "")</f>
        <v/>
      </c>
      <c r="AY139" s="4"/>
      <c r="BA139" s="3" t="str">
        <f>IF($A139="ADD",IF(NOT(ISBLANK(AZ139)),_xlfn.XLOOKUP(AZ139,ud_culvert_grate[lookupValue],ud_culvert_grate[lookupKey],"ERROR"),""), "")</f>
        <v/>
      </c>
      <c r="BD139" s="6"/>
      <c r="BF139" s="3" t="str">
        <f>IF($A139="ADD",IF(NOT(ISBLANK(BE139)),_xlfn.XLOOKUP(BE139,ud_yn_unknown[lookupValue],ud_yn_unknown[lookupKey],"ERROR"),""), "")</f>
        <v/>
      </c>
      <c r="BH139" s="3" t="str">
        <f>IF($A139="ADD",IF(NOT(ISBLANK(BG139)),_xlfn.XLOOKUP(BG139,ud_bed_substrate[lookupValue],ud_bed_substrate[lookupKey],"ERROR"),""), "")</f>
        <v/>
      </c>
      <c r="BJ139" s="3" t="str">
        <f>IF($A139="ADD",IF(NOT(ISBLANK(BI139)),_xlfn.XLOOKUP(BI139,ud_yn_unknown[lookupValue],ud_yn_unknown[lookupKey],"ERROR"),""), "")</f>
        <v/>
      </c>
      <c r="BL139" s="3" t="str">
        <f>IF($A139="ADD",IF(NOT(ISBLANK(BK139)),_xlfn.XLOOKUP(BK139,ud_yn_unknown[lookupValue],ud_yn_unknown[lookupKey],"ERROR"),""), "")</f>
        <v/>
      </c>
      <c r="BN139" s="3" t="str">
        <f>IF($A139="ADD",IF(NOT(ISBLANK(BM139)),_xlfn.XLOOKUP(BM139,ud_culvert_slope[lookupValue],ud_culvert_slope[lookupKey],"ERROR"),""), "")</f>
        <v/>
      </c>
      <c r="BP139" s="3" t="str">
        <f>IF($A139="ADD",IF(NOT(ISBLANK(BO139)),_xlfn.XLOOKUP(BO139,ud_culvert_alignment[lookupValue],ud_culvert_alignment[lookupKey],"ERROR"),""), "")</f>
        <v/>
      </c>
      <c r="BQ139" s="8"/>
      <c r="BS139" s="3" t="str">
        <f>IF($A139="ADD",IF(NOT(ISBLANK(BR139)),_xlfn.XLOOKUP(BR139,ud_carried_function[lookupValue],ud_carried_function[lookupKey],"ERROR"),""), "")</f>
        <v/>
      </c>
      <c r="BT139" s="4"/>
      <c r="BV139" s="3" t="str">
        <f>IF($A139="ADD",IF(NOT(ISBLANK(BU139)),_xlfn.XLOOKUP(BU139,ud_design_loading[lookupValue],ud_design_loading[lookupKey],"ERROR"),""), "")</f>
        <v/>
      </c>
      <c r="BW139" s="4"/>
      <c r="BX139" s="4"/>
      <c r="BY139" s="4"/>
      <c r="CA139" s="3" t="str">
        <f>IF($A139="ADD",IF(NOT(ISBLANK(BZ139)),_xlfn.XLOOKUP(BZ139,maint_type[lookupValue],maint_type[lookupKey],"ERROR"),""), "")</f>
        <v/>
      </c>
      <c r="CD139" s="3" t="str">
        <f>IF($A139="ADD",IF(NOT(ISBLANK(CC139)),_xlfn.XLOOKUP(CC139,ud_access_method[lookupValue],ud_access_method[lookupKey],"ERROR"),""), "")</f>
        <v/>
      </c>
      <c r="CF139" s="8"/>
      <c r="CG139" s="4" t="str">
        <f t="shared" ref="CG139:CG202" ca="1" si="26">IF(CF139&lt;&gt;"", DATEDIF(CF139, TODAY(),"Y"),"")</f>
        <v/>
      </c>
      <c r="CH139" s="4"/>
      <c r="CI139" s="3" t="str">
        <f t="shared" ref="CI139:CI202" si="27">IF($A139="ADD","In Use","")</f>
        <v/>
      </c>
      <c r="CJ139" s="3" t="str">
        <f>IF($A139="","",IF((AND($A139="ADD",OR(CI139="",CI139="In Use"))),"5",(_xlfn.XLOOKUP(CI139,ud_asset_status[lookupValue],ud_asset_status[lookupKey],""))))</f>
        <v/>
      </c>
      <c r="CL139" s="3" t="str">
        <f>IF($A139="ADD",IF(NOT(ISBLANK(CK139)),_xlfn.XLOOKUP(CK139,ud_replacement_status[lookupValue],ud_replacement_status[lookupKey],"ERROR"),""), "")</f>
        <v/>
      </c>
      <c r="CM139" s="8"/>
      <c r="CO139" s="3" t="str">
        <f>IF($A139="ADD",IF(NOT(ISBLANK(CN139)),_xlfn.XLOOKUP(CN139,ar_replace_reason[lookupValue],ar_replace_reason[lookupKey],"ERROR"),""), "")</f>
        <v/>
      </c>
      <c r="CP139" s="3" t="str">
        <f t="shared" ref="CP139:CP202" si="28">IF($A139="ADD","Queenstown-Lakes District Council","")</f>
        <v/>
      </c>
      <c r="CQ139" s="3" t="str">
        <f>IF($A139="","",IF((AND($A139="ADD",OR(CP139="",CP139="Queenstown-Lakes District Council"))),"70",(_xlfn.XLOOKUP(CP139,ud_organisation_owner[lookupValue],ud_organisation_owner[lookupKey],""))))</f>
        <v/>
      </c>
      <c r="CR139" s="3" t="str">
        <f t="shared" ref="CR139:CR202" si="29">IF($A139="ADD","Queenstown-Lakes District Council","")</f>
        <v/>
      </c>
      <c r="CS139" s="3" t="str">
        <f>IF($A139="","",IF((AND($A139="ADD",OR(CR139="",CR139="Queenstown-Lakes District Council"))),"70",(_xlfn.XLOOKUP(CR139,ud_organisation_owner[lookupValue],ud_organisation_owner[lookupKey],""))))</f>
        <v/>
      </c>
      <c r="CT139" s="3" t="str">
        <f t="shared" ref="CT139:CT202" si="30">IF($A139="ADD","Local Authority","")</f>
        <v/>
      </c>
      <c r="CU139" s="3" t="str">
        <f>IF($A139="","",IF((AND($A139="ADD",OR(CT139="",CT139="Local Authority"))),"17",(_xlfn.XLOOKUP(CT139,ud_sub_organisation[lookupValue],ud_sub_organisation[lookupKey],""))))</f>
        <v/>
      </c>
      <c r="CW139" s="3" t="str">
        <f>IF($A139="ADD",IF(NOT(ISBLANK(CV139)),_xlfn.XLOOKUP(CV139,ud_maintenance_organisation[lookupValue],ud_maintenance_organisation[lookupKey],"ERROR"),""), "")</f>
        <v/>
      </c>
      <c r="CX139" s="3" t="str">
        <f t="shared" ref="CX139:CX202" si="31">IF($A139="ADD","Vested Assets","")</f>
        <v/>
      </c>
      <c r="CY139" s="3" t="str">
        <f>IF($A139="","",IF((AND($A139="ADD",OR(CX139="",CX139="Vested Assets"))),"12",(_xlfn.XLOOKUP(CX139,ud_work_category[lookupValue],ud_work_category[lookupKey],""))))</f>
        <v/>
      </c>
      <c r="CZ139" s="7"/>
      <c r="DA139" s="2" t="str">
        <f t="shared" ref="DA139:DA202" si="32">IF($A139="ADD","TRUE","")</f>
        <v/>
      </c>
      <c r="DB139" s="2" t="str">
        <f t="shared" ref="DB139:DB202" si="33">IF($A139="ADD","FALSE","")</f>
        <v/>
      </c>
      <c r="DC139" s="3" t="str">
        <f t="shared" ref="DC139:DC202" si="34">IF($A139="ADD","Excellent","")</f>
        <v/>
      </c>
      <c r="DD139" s="3" t="str">
        <f>IF($A139="","",IF((AND($A139="ADD",OR(DC139="",DC139="Excellent"))),"1",(_xlfn.XLOOKUP(DC139,condition[lookupValue],condition[lookupKey],""))))</f>
        <v/>
      </c>
      <c r="DE139" s="8" t="str">
        <f t="shared" ref="DE139:DE202" si="35">IF(CF139&lt;&gt;"",CF139,"")</f>
        <v/>
      </c>
      <c r="DF139" s="9"/>
    </row>
    <row r="140" spans="2:11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6"/>
      <c r="AS140" s="6"/>
      <c r="AT140" s="6"/>
      <c r="AU140" s="4"/>
      <c r="AV140" s="9"/>
      <c r="AX140" s="3" t="str">
        <f>IF($A140="ADD",IF(NOT(ISBLANK(AW140)),_xlfn.XLOOKUP(AW140,ud_culvert_grate[lookupValue],ud_culvert_grate[lookupKey],"ERROR"),""), "")</f>
        <v/>
      </c>
      <c r="AY140" s="4"/>
      <c r="BA140" s="3" t="str">
        <f>IF($A140="ADD",IF(NOT(ISBLANK(AZ140)),_xlfn.XLOOKUP(AZ140,ud_culvert_grate[lookupValue],ud_culvert_grate[lookupKey],"ERROR"),""), "")</f>
        <v/>
      </c>
      <c r="BD140" s="6"/>
      <c r="BF140" s="3" t="str">
        <f>IF($A140="ADD",IF(NOT(ISBLANK(BE140)),_xlfn.XLOOKUP(BE140,ud_yn_unknown[lookupValue],ud_yn_unknown[lookupKey],"ERROR"),""), "")</f>
        <v/>
      </c>
      <c r="BH140" s="3" t="str">
        <f>IF($A140="ADD",IF(NOT(ISBLANK(BG140)),_xlfn.XLOOKUP(BG140,ud_bed_substrate[lookupValue],ud_bed_substrate[lookupKey],"ERROR"),""), "")</f>
        <v/>
      </c>
      <c r="BJ140" s="3" t="str">
        <f>IF($A140="ADD",IF(NOT(ISBLANK(BI140)),_xlfn.XLOOKUP(BI140,ud_yn_unknown[lookupValue],ud_yn_unknown[lookupKey],"ERROR"),""), "")</f>
        <v/>
      </c>
      <c r="BL140" s="3" t="str">
        <f>IF($A140="ADD",IF(NOT(ISBLANK(BK140)),_xlfn.XLOOKUP(BK140,ud_yn_unknown[lookupValue],ud_yn_unknown[lookupKey],"ERROR"),""), "")</f>
        <v/>
      </c>
      <c r="BN140" s="3" t="str">
        <f>IF($A140="ADD",IF(NOT(ISBLANK(BM140)),_xlfn.XLOOKUP(BM140,ud_culvert_slope[lookupValue],ud_culvert_slope[lookupKey],"ERROR"),""), "")</f>
        <v/>
      </c>
      <c r="BP140" s="3" t="str">
        <f>IF($A140="ADD",IF(NOT(ISBLANK(BO140)),_xlfn.XLOOKUP(BO140,ud_culvert_alignment[lookupValue],ud_culvert_alignment[lookupKey],"ERROR"),""), "")</f>
        <v/>
      </c>
      <c r="BQ140" s="8"/>
      <c r="BS140" s="3" t="str">
        <f>IF($A140="ADD",IF(NOT(ISBLANK(BR140)),_xlfn.XLOOKUP(BR140,ud_carried_function[lookupValue],ud_carried_function[lookupKey],"ERROR"),""), "")</f>
        <v/>
      </c>
      <c r="BT140" s="4"/>
      <c r="BV140" s="3" t="str">
        <f>IF($A140="ADD",IF(NOT(ISBLANK(BU140)),_xlfn.XLOOKUP(BU140,ud_design_loading[lookupValue],ud_design_loading[lookupKey],"ERROR"),""), "")</f>
        <v/>
      </c>
      <c r="BW140" s="4"/>
      <c r="BX140" s="4"/>
      <c r="BY140" s="4"/>
      <c r="CA140" s="3" t="str">
        <f>IF($A140="ADD",IF(NOT(ISBLANK(BZ140)),_xlfn.XLOOKUP(BZ140,maint_type[lookupValue],maint_type[lookupKey],"ERROR"),""), "")</f>
        <v/>
      </c>
      <c r="CD140" s="3" t="str">
        <f>IF($A140="ADD",IF(NOT(ISBLANK(CC140)),_xlfn.XLOOKUP(CC140,ud_access_method[lookupValue],ud_access_method[lookupKey],"ERROR"),""), "")</f>
        <v/>
      </c>
      <c r="CF140" s="8"/>
      <c r="CG140" s="4" t="str">
        <f t="shared" ca="1" si="26"/>
        <v/>
      </c>
      <c r="CH140" s="4"/>
      <c r="CI140" s="3" t="str">
        <f t="shared" si="27"/>
        <v/>
      </c>
      <c r="CJ140" s="3" t="str">
        <f>IF($A140="","",IF((AND($A140="ADD",OR(CI140="",CI140="In Use"))),"5",(_xlfn.XLOOKUP(CI140,ud_asset_status[lookupValue],ud_asset_status[lookupKey],""))))</f>
        <v/>
      </c>
      <c r="CL140" s="3" t="str">
        <f>IF($A140="ADD",IF(NOT(ISBLANK(CK140)),_xlfn.XLOOKUP(CK140,ud_replacement_status[lookupValue],ud_replacement_status[lookupKey],"ERROR"),""), "")</f>
        <v/>
      </c>
      <c r="CM140" s="8"/>
      <c r="CO140" s="3" t="str">
        <f>IF($A140="ADD",IF(NOT(ISBLANK(CN140)),_xlfn.XLOOKUP(CN140,ar_replace_reason[lookupValue],ar_replace_reason[lookupKey],"ERROR"),""), "")</f>
        <v/>
      </c>
      <c r="CP140" s="3" t="str">
        <f t="shared" si="28"/>
        <v/>
      </c>
      <c r="CQ140" s="3" t="str">
        <f>IF($A140="","",IF((AND($A140="ADD",OR(CP140="",CP140="Queenstown-Lakes District Council"))),"70",(_xlfn.XLOOKUP(CP140,ud_organisation_owner[lookupValue],ud_organisation_owner[lookupKey],""))))</f>
        <v/>
      </c>
      <c r="CR140" s="3" t="str">
        <f t="shared" si="29"/>
        <v/>
      </c>
      <c r="CS140" s="3" t="str">
        <f>IF($A140="","",IF((AND($A140="ADD",OR(CR140="",CR140="Queenstown-Lakes District Council"))),"70",(_xlfn.XLOOKUP(CR140,ud_organisation_owner[lookupValue],ud_organisation_owner[lookupKey],""))))</f>
        <v/>
      </c>
      <c r="CT140" s="3" t="str">
        <f t="shared" si="30"/>
        <v/>
      </c>
      <c r="CU140" s="3" t="str">
        <f>IF($A140="","",IF((AND($A140="ADD",OR(CT140="",CT140="Local Authority"))),"17",(_xlfn.XLOOKUP(CT140,ud_sub_organisation[lookupValue],ud_sub_organisation[lookupKey],""))))</f>
        <v/>
      </c>
      <c r="CW140" s="3" t="str">
        <f>IF($A140="ADD",IF(NOT(ISBLANK(CV140)),_xlfn.XLOOKUP(CV140,ud_maintenance_organisation[lookupValue],ud_maintenance_organisation[lookupKey],"ERROR"),""), "")</f>
        <v/>
      </c>
      <c r="CX140" s="3" t="str">
        <f t="shared" si="31"/>
        <v/>
      </c>
      <c r="CY140" s="3" t="str">
        <f>IF($A140="","",IF((AND($A140="ADD",OR(CX140="",CX140="Vested Assets"))),"12",(_xlfn.XLOOKUP(CX140,ud_work_category[lookupValue],ud_work_category[lookupKey],""))))</f>
        <v/>
      </c>
      <c r="CZ140" s="7"/>
      <c r="DA140" s="2" t="str">
        <f t="shared" si="32"/>
        <v/>
      </c>
      <c r="DB140" s="2" t="str">
        <f t="shared" si="33"/>
        <v/>
      </c>
      <c r="DC140" s="3" t="str">
        <f t="shared" si="34"/>
        <v/>
      </c>
      <c r="DD140" s="3" t="str">
        <f>IF($A140="","",IF((AND($A140="ADD",OR(DC140="",DC140="Excellent"))),"1",(_xlfn.XLOOKUP(DC140,condition[lookupValue],condition[lookupKey],""))))</f>
        <v/>
      </c>
      <c r="DE140" s="8" t="str">
        <f t="shared" si="35"/>
        <v/>
      </c>
      <c r="DF140" s="9"/>
    </row>
    <row r="141" spans="2:11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6"/>
      <c r="AS141" s="6"/>
      <c r="AT141" s="6"/>
      <c r="AU141" s="4"/>
      <c r="AV141" s="9"/>
      <c r="AX141" s="3" t="str">
        <f>IF($A141="ADD",IF(NOT(ISBLANK(AW141)),_xlfn.XLOOKUP(AW141,ud_culvert_grate[lookupValue],ud_culvert_grate[lookupKey],"ERROR"),""), "")</f>
        <v/>
      </c>
      <c r="AY141" s="4"/>
      <c r="BA141" s="3" t="str">
        <f>IF($A141="ADD",IF(NOT(ISBLANK(AZ141)),_xlfn.XLOOKUP(AZ141,ud_culvert_grate[lookupValue],ud_culvert_grate[lookupKey],"ERROR"),""), "")</f>
        <v/>
      </c>
      <c r="BD141" s="6"/>
      <c r="BF141" s="3" t="str">
        <f>IF($A141="ADD",IF(NOT(ISBLANK(BE141)),_xlfn.XLOOKUP(BE141,ud_yn_unknown[lookupValue],ud_yn_unknown[lookupKey],"ERROR"),""), "")</f>
        <v/>
      </c>
      <c r="BH141" s="3" t="str">
        <f>IF($A141="ADD",IF(NOT(ISBLANK(BG141)),_xlfn.XLOOKUP(BG141,ud_bed_substrate[lookupValue],ud_bed_substrate[lookupKey],"ERROR"),""), "")</f>
        <v/>
      </c>
      <c r="BJ141" s="3" t="str">
        <f>IF($A141="ADD",IF(NOT(ISBLANK(BI141)),_xlfn.XLOOKUP(BI141,ud_yn_unknown[lookupValue],ud_yn_unknown[lookupKey],"ERROR"),""), "")</f>
        <v/>
      </c>
      <c r="BL141" s="3" t="str">
        <f>IF($A141="ADD",IF(NOT(ISBLANK(BK141)),_xlfn.XLOOKUP(BK141,ud_yn_unknown[lookupValue],ud_yn_unknown[lookupKey],"ERROR"),""), "")</f>
        <v/>
      </c>
      <c r="BN141" s="3" t="str">
        <f>IF($A141="ADD",IF(NOT(ISBLANK(BM141)),_xlfn.XLOOKUP(BM141,ud_culvert_slope[lookupValue],ud_culvert_slope[lookupKey],"ERROR"),""), "")</f>
        <v/>
      </c>
      <c r="BP141" s="3" t="str">
        <f>IF($A141="ADD",IF(NOT(ISBLANK(BO141)),_xlfn.XLOOKUP(BO141,ud_culvert_alignment[lookupValue],ud_culvert_alignment[lookupKey],"ERROR"),""), "")</f>
        <v/>
      </c>
      <c r="BQ141" s="8"/>
      <c r="BS141" s="3" t="str">
        <f>IF($A141="ADD",IF(NOT(ISBLANK(BR141)),_xlfn.XLOOKUP(BR141,ud_carried_function[lookupValue],ud_carried_function[lookupKey],"ERROR"),""), "")</f>
        <v/>
      </c>
      <c r="BT141" s="4"/>
      <c r="BV141" s="3" t="str">
        <f>IF($A141="ADD",IF(NOT(ISBLANK(BU141)),_xlfn.XLOOKUP(BU141,ud_design_loading[lookupValue],ud_design_loading[lookupKey],"ERROR"),""), "")</f>
        <v/>
      </c>
      <c r="BW141" s="4"/>
      <c r="BX141" s="4"/>
      <c r="BY141" s="4"/>
      <c r="CA141" s="3" t="str">
        <f>IF($A141="ADD",IF(NOT(ISBLANK(BZ141)),_xlfn.XLOOKUP(BZ141,maint_type[lookupValue],maint_type[lookupKey],"ERROR"),""), "")</f>
        <v/>
      </c>
      <c r="CD141" s="3" t="str">
        <f>IF($A141="ADD",IF(NOT(ISBLANK(CC141)),_xlfn.XLOOKUP(CC141,ud_access_method[lookupValue],ud_access_method[lookupKey],"ERROR"),""), "")</f>
        <v/>
      </c>
      <c r="CF141" s="8"/>
      <c r="CG141" s="4" t="str">
        <f t="shared" ca="1" si="26"/>
        <v/>
      </c>
      <c r="CH141" s="4"/>
      <c r="CI141" s="3" t="str">
        <f t="shared" si="27"/>
        <v/>
      </c>
      <c r="CJ141" s="3" t="str">
        <f>IF($A141="","",IF((AND($A141="ADD",OR(CI141="",CI141="In Use"))),"5",(_xlfn.XLOOKUP(CI141,ud_asset_status[lookupValue],ud_asset_status[lookupKey],""))))</f>
        <v/>
      </c>
      <c r="CL141" s="3" t="str">
        <f>IF($A141="ADD",IF(NOT(ISBLANK(CK141)),_xlfn.XLOOKUP(CK141,ud_replacement_status[lookupValue],ud_replacement_status[lookupKey],"ERROR"),""), "")</f>
        <v/>
      </c>
      <c r="CM141" s="8"/>
      <c r="CO141" s="3" t="str">
        <f>IF($A141="ADD",IF(NOT(ISBLANK(CN141)),_xlfn.XLOOKUP(CN141,ar_replace_reason[lookupValue],ar_replace_reason[lookupKey],"ERROR"),""), "")</f>
        <v/>
      </c>
      <c r="CP141" s="3" t="str">
        <f t="shared" si="28"/>
        <v/>
      </c>
      <c r="CQ141" s="3" t="str">
        <f>IF($A141="","",IF((AND($A141="ADD",OR(CP141="",CP141="Queenstown-Lakes District Council"))),"70",(_xlfn.XLOOKUP(CP141,ud_organisation_owner[lookupValue],ud_organisation_owner[lookupKey],""))))</f>
        <v/>
      </c>
      <c r="CR141" s="3" t="str">
        <f t="shared" si="29"/>
        <v/>
      </c>
      <c r="CS141" s="3" t="str">
        <f>IF($A141="","",IF((AND($A141="ADD",OR(CR141="",CR141="Queenstown-Lakes District Council"))),"70",(_xlfn.XLOOKUP(CR141,ud_organisation_owner[lookupValue],ud_organisation_owner[lookupKey],""))))</f>
        <v/>
      </c>
      <c r="CT141" s="3" t="str">
        <f t="shared" si="30"/>
        <v/>
      </c>
      <c r="CU141" s="3" t="str">
        <f>IF($A141="","",IF((AND($A141="ADD",OR(CT141="",CT141="Local Authority"))),"17",(_xlfn.XLOOKUP(CT141,ud_sub_organisation[lookupValue],ud_sub_organisation[lookupKey],""))))</f>
        <v/>
      </c>
      <c r="CW141" s="3" t="str">
        <f>IF($A141="ADD",IF(NOT(ISBLANK(CV141)),_xlfn.XLOOKUP(CV141,ud_maintenance_organisation[lookupValue],ud_maintenance_organisation[lookupKey],"ERROR"),""), "")</f>
        <v/>
      </c>
      <c r="CX141" s="3" t="str">
        <f t="shared" si="31"/>
        <v/>
      </c>
      <c r="CY141" s="3" t="str">
        <f>IF($A141="","",IF((AND($A141="ADD",OR(CX141="",CX141="Vested Assets"))),"12",(_xlfn.XLOOKUP(CX141,ud_work_category[lookupValue],ud_work_category[lookupKey],""))))</f>
        <v/>
      </c>
      <c r="CZ141" s="7"/>
      <c r="DA141" s="2" t="str">
        <f t="shared" si="32"/>
        <v/>
      </c>
      <c r="DB141" s="2" t="str">
        <f t="shared" si="33"/>
        <v/>
      </c>
      <c r="DC141" s="3" t="str">
        <f t="shared" si="34"/>
        <v/>
      </c>
      <c r="DD141" s="3" t="str">
        <f>IF($A141="","",IF((AND($A141="ADD",OR(DC141="",DC141="Excellent"))),"1",(_xlfn.XLOOKUP(DC141,condition[lookupValue],condition[lookupKey],""))))</f>
        <v/>
      </c>
      <c r="DE141" s="8" t="str">
        <f t="shared" si="35"/>
        <v/>
      </c>
      <c r="DF141" s="9"/>
    </row>
    <row r="142" spans="2:11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6"/>
      <c r="AS142" s="6"/>
      <c r="AT142" s="6"/>
      <c r="AU142" s="4"/>
      <c r="AV142" s="9"/>
      <c r="AX142" s="3" t="str">
        <f>IF($A142="ADD",IF(NOT(ISBLANK(AW142)),_xlfn.XLOOKUP(AW142,ud_culvert_grate[lookupValue],ud_culvert_grate[lookupKey],"ERROR"),""), "")</f>
        <v/>
      </c>
      <c r="AY142" s="4"/>
      <c r="BA142" s="3" t="str">
        <f>IF($A142="ADD",IF(NOT(ISBLANK(AZ142)),_xlfn.XLOOKUP(AZ142,ud_culvert_grate[lookupValue],ud_culvert_grate[lookupKey],"ERROR"),""), "")</f>
        <v/>
      </c>
      <c r="BD142" s="6"/>
      <c r="BF142" s="3" t="str">
        <f>IF($A142="ADD",IF(NOT(ISBLANK(BE142)),_xlfn.XLOOKUP(BE142,ud_yn_unknown[lookupValue],ud_yn_unknown[lookupKey],"ERROR"),""), "")</f>
        <v/>
      </c>
      <c r="BH142" s="3" t="str">
        <f>IF($A142="ADD",IF(NOT(ISBLANK(BG142)),_xlfn.XLOOKUP(BG142,ud_bed_substrate[lookupValue],ud_bed_substrate[lookupKey],"ERROR"),""), "")</f>
        <v/>
      </c>
      <c r="BJ142" s="3" t="str">
        <f>IF($A142="ADD",IF(NOT(ISBLANK(BI142)),_xlfn.XLOOKUP(BI142,ud_yn_unknown[lookupValue],ud_yn_unknown[lookupKey],"ERROR"),""), "")</f>
        <v/>
      </c>
      <c r="BL142" s="3" t="str">
        <f>IF($A142="ADD",IF(NOT(ISBLANK(BK142)),_xlfn.XLOOKUP(BK142,ud_yn_unknown[lookupValue],ud_yn_unknown[lookupKey],"ERROR"),""), "")</f>
        <v/>
      </c>
      <c r="BN142" s="3" t="str">
        <f>IF($A142="ADD",IF(NOT(ISBLANK(BM142)),_xlfn.XLOOKUP(BM142,ud_culvert_slope[lookupValue],ud_culvert_slope[lookupKey],"ERROR"),""), "")</f>
        <v/>
      </c>
      <c r="BP142" s="3" t="str">
        <f>IF($A142="ADD",IF(NOT(ISBLANK(BO142)),_xlfn.XLOOKUP(BO142,ud_culvert_alignment[lookupValue],ud_culvert_alignment[lookupKey],"ERROR"),""), "")</f>
        <v/>
      </c>
      <c r="BQ142" s="8"/>
      <c r="BS142" s="3" t="str">
        <f>IF($A142="ADD",IF(NOT(ISBLANK(BR142)),_xlfn.XLOOKUP(BR142,ud_carried_function[lookupValue],ud_carried_function[lookupKey],"ERROR"),""), "")</f>
        <v/>
      </c>
      <c r="BT142" s="4"/>
      <c r="BV142" s="3" t="str">
        <f>IF($A142="ADD",IF(NOT(ISBLANK(BU142)),_xlfn.XLOOKUP(BU142,ud_design_loading[lookupValue],ud_design_loading[lookupKey],"ERROR"),""), "")</f>
        <v/>
      </c>
      <c r="BW142" s="4"/>
      <c r="BX142" s="4"/>
      <c r="BY142" s="4"/>
      <c r="CA142" s="3" t="str">
        <f>IF($A142="ADD",IF(NOT(ISBLANK(BZ142)),_xlfn.XLOOKUP(BZ142,maint_type[lookupValue],maint_type[lookupKey],"ERROR"),""), "")</f>
        <v/>
      </c>
      <c r="CD142" s="3" t="str">
        <f>IF($A142="ADD",IF(NOT(ISBLANK(CC142)),_xlfn.XLOOKUP(CC142,ud_access_method[lookupValue],ud_access_method[lookupKey],"ERROR"),""), "")</f>
        <v/>
      </c>
      <c r="CF142" s="8"/>
      <c r="CG142" s="4" t="str">
        <f t="shared" ca="1" si="26"/>
        <v/>
      </c>
      <c r="CH142" s="4"/>
      <c r="CI142" s="3" t="str">
        <f t="shared" si="27"/>
        <v/>
      </c>
      <c r="CJ142" s="3" t="str">
        <f>IF($A142="","",IF((AND($A142="ADD",OR(CI142="",CI142="In Use"))),"5",(_xlfn.XLOOKUP(CI142,ud_asset_status[lookupValue],ud_asset_status[lookupKey],""))))</f>
        <v/>
      </c>
      <c r="CL142" s="3" t="str">
        <f>IF($A142="ADD",IF(NOT(ISBLANK(CK142)),_xlfn.XLOOKUP(CK142,ud_replacement_status[lookupValue],ud_replacement_status[lookupKey],"ERROR"),""), "")</f>
        <v/>
      </c>
      <c r="CM142" s="8"/>
      <c r="CO142" s="3" t="str">
        <f>IF($A142="ADD",IF(NOT(ISBLANK(CN142)),_xlfn.XLOOKUP(CN142,ar_replace_reason[lookupValue],ar_replace_reason[lookupKey],"ERROR"),""), "")</f>
        <v/>
      </c>
      <c r="CP142" s="3" t="str">
        <f t="shared" si="28"/>
        <v/>
      </c>
      <c r="CQ142" s="3" t="str">
        <f>IF($A142="","",IF((AND($A142="ADD",OR(CP142="",CP142="Queenstown-Lakes District Council"))),"70",(_xlfn.XLOOKUP(CP142,ud_organisation_owner[lookupValue],ud_organisation_owner[lookupKey],""))))</f>
        <v/>
      </c>
      <c r="CR142" s="3" t="str">
        <f t="shared" si="29"/>
        <v/>
      </c>
      <c r="CS142" s="3" t="str">
        <f>IF($A142="","",IF((AND($A142="ADD",OR(CR142="",CR142="Queenstown-Lakes District Council"))),"70",(_xlfn.XLOOKUP(CR142,ud_organisation_owner[lookupValue],ud_organisation_owner[lookupKey],""))))</f>
        <v/>
      </c>
      <c r="CT142" s="3" t="str">
        <f t="shared" si="30"/>
        <v/>
      </c>
      <c r="CU142" s="3" t="str">
        <f>IF($A142="","",IF((AND($A142="ADD",OR(CT142="",CT142="Local Authority"))),"17",(_xlfn.XLOOKUP(CT142,ud_sub_organisation[lookupValue],ud_sub_organisation[lookupKey],""))))</f>
        <v/>
      </c>
      <c r="CW142" s="3" t="str">
        <f>IF($A142="ADD",IF(NOT(ISBLANK(CV142)),_xlfn.XLOOKUP(CV142,ud_maintenance_organisation[lookupValue],ud_maintenance_organisation[lookupKey],"ERROR"),""), "")</f>
        <v/>
      </c>
      <c r="CX142" s="3" t="str">
        <f t="shared" si="31"/>
        <v/>
      </c>
      <c r="CY142" s="3" t="str">
        <f>IF($A142="","",IF((AND($A142="ADD",OR(CX142="",CX142="Vested Assets"))),"12",(_xlfn.XLOOKUP(CX142,ud_work_category[lookupValue],ud_work_category[lookupKey],""))))</f>
        <v/>
      </c>
      <c r="CZ142" s="7"/>
      <c r="DA142" s="2" t="str">
        <f t="shared" si="32"/>
        <v/>
      </c>
      <c r="DB142" s="2" t="str">
        <f t="shared" si="33"/>
        <v/>
      </c>
      <c r="DC142" s="3" t="str">
        <f t="shared" si="34"/>
        <v/>
      </c>
      <c r="DD142" s="3" t="str">
        <f>IF($A142="","",IF((AND($A142="ADD",OR(DC142="",DC142="Excellent"))),"1",(_xlfn.XLOOKUP(DC142,condition[lookupValue],condition[lookupKey],""))))</f>
        <v/>
      </c>
      <c r="DE142" s="8" t="str">
        <f t="shared" si="35"/>
        <v/>
      </c>
      <c r="DF142" s="9"/>
    </row>
    <row r="143" spans="2:11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6"/>
      <c r="AS143" s="6"/>
      <c r="AT143" s="6"/>
      <c r="AU143" s="4"/>
      <c r="AV143" s="9"/>
      <c r="AX143" s="3" t="str">
        <f>IF($A143="ADD",IF(NOT(ISBLANK(AW143)),_xlfn.XLOOKUP(AW143,ud_culvert_grate[lookupValue],ud_culvert_grate[lookupKey],"ERROR"),""), "")</f>
        <v/>
      </c>
      <c r="AY143" s="4"/>
      <c r="BA143" s="3" t="str">
        <f>IF($A143="ADD",IF(NOT(ISBLANK(AZ143)),_xlfn.XLOOKUP(AZ143,ud_culvert_grate[lookupValue],ud_culvert_grate[lookupKey],"ERROR"),""), "")</f>
        <v/>
      </c>
      <c r="BD143" s="6"/>
      <c r="BF143" s="3" t="str">
        <f>IF($A143="ADD",IF(NOT(ISBLANK(BE143)),_xlfn.XLOOKUP(BE143,ud_yn_unknown[lookupValue],ud_yn_unknown[lookupKey],"ERROR"),""), "")</f>
        <v/>
      </c>
      <c r="BH143" s="3" t="str">
        <f>IF($A143="ADD",IF(NOT(ISBLANK(BG143)),_xlfn.XLOOKUP(BG143,ud_bed_substrate[lookupValue],ud_bed_substrate[lookupKey],"ERROR"),""), "")</f>
        <v/>
      </c>
      <c r="BJ143" s="3" t="str">
        <f>IF($A143="ADD",IF(NOT(ISBLANK(BI143)),_xlfn.XLOOKUP(BI143,ud_yn_unknown[lookupValue],ud_yn_unknown[lookupKey],"ERROR"),""), "")</f>
        <v/>
      </c>
      <c r="BL143" s="3" t="str">
        <f>IF($A143="ADD",IF(NOT(ISBLANK(BK143)),_xlfn.XLOOKUP(BK143,ud_yn_unknown[lookupValue],ud_yn_unknown[lookupKey],"ERROR"),""), "")</f>
        <v/>
      </c>
      <c r="BN143" s="3" t="str">
        <f>IF($A143="ADD",IF(NOT(ISBLANK(BM143)),_xlfn.XLOOKUP(BM143,ud_culvert_slope[lookupValue],ud_culvert_slope[lookupKey],"ERROR"),""), "")</f>
        <v/>
      </c>
      <c r="BP143" s="3" t="str">
        <f>IF($A143="ADD",IF(NOT(ISBLANK(BO143)),_xlfn.XLOOKUP(BO143,ud_culvert_alignment[lookupValue],ud_culvert_alignment[lookupKey],"ERROR"),""), "")</f>
        <v/>
      </c>
      <c r="BQ143" s="8"/>
      <c r="BS143" s="3" t="str">
        <f>IF($A143="ADD",IF(NOT(ISBLANK(BR143)),_xlfn.XLOOKUP(BR143,ud_carried_function[lookupValue],ud_carried_function[lookupKey],"ERROR"),""), "")</f>
        <v/>
      </c>
      <c r="BT143" s="4"/>
      <c r="BV143" s="3" t="str">
        <f>IF($A143="ADD",IF(NOT(ISBLANK(BU143)),_xlfn.XLOOKUP(BU143,ud_design_loading[lookupValue],ud_design_loading[lookupKey],"ERROR"),""), "")</f>
        <v/>
      </c>
      <c r="BW143" s="4"/>
      <c r="BX143" s="4"/>
      <c r="BY143" s="4"/>
      <c r="CA143" s="3" t="str">
        <f>IF($A143="ADD",IF(NOT(ISBLANK(BZ143)),_xlfn.XLOOKUP(BZ143,maint_type[lookupValue],maint_type[lookupKey],"ERROR"),""), "")</f>
        <v/>
      </c>
      <c r="CD143" s="3" t="str">
        <f>IF($A143="ADD",IF(NOT(ISBLANK(CC143)),_xlfn.XLOOKUP(CC143,ud_access_method[lookupValue],ud_access_method[lookupKey],"ERROR"),""), "")</f>
        <v/>
      </c>
      <c r="CF143" s="8"/>
      <c r="CG143" s="4" t="str">
        <f t="shared" ca="1" si="26"/>
        <v/>
      </c>
      <c r="CH143" s="4"/>
      <c r="CI143" s="3" t="str">
        <f t="shared" si="27"/>
        <v/>
      </c>
      <c r="CJ143" s="3" t="str">
        <f>IF($A143="","",IF((AND($A143="ADD",OR(CI143="",CI143="In Use"))),"5",(_xlfn.XLOOKUP(CI143,ud_asset_status[lookupValue],ud_asset_status[lookupKey],""))))</f>
        <v/>
      </c>
      <c r="CL143" s="3" t="str">
        <f>IF($A143="ADD",IF(NOT(ISBLANK(CK143)),_xlfn.XLOOKUP(CK143,ud_replacement_status[lookupValue],ud_replacement_status[lookupKey],"ERROR"),""), "")</f>
        <v/>
      </c>
      <c r="CM143" s="8"/>
      <c r="CO143" s="3" t="str">
        <f>IF($A143="ADD",IF(NOT(ISBLANK(CN143)),_xlfn.XLOOKUP(CN143,ar_replace_reason[lookupValue],ar_replace_reason[lookupKey],"ERROR"),""), "")</f>
        <v/>
      </c>
      <c r="CP143" s="3" t="str">
        <f t="shared" si="28"/>
        <v/>
      </c>
      <c r="CQ143" s="3" t="str">
        <f>IF($A143="","",IF((AND($A143="ADD",OR(CP143="",CP143="Queenstown-Lakes District Council"))),"70",(_xlfn.XLOOKUP(CP143,ud_organisation_owner[lookupValue],ud_organisation_owner[lookupKey],""))))</f>
        <v/>
      </c>
      <c r="CR143" s="3" t="str">
        <f t="shared" si="29"/>
        <v/>
      </c>
      <c r="CS143" s="3" t="str">
        <f>IF($A143="","",IF((AND($A143="ADD",OR(CR143="",CR143="Queenstown-Lakes District Council"))),"70",(_xlfn.XLOOKUP(CR143,ud_organisation_owner[lookupValue],ud_organisation_owner[lookupKey],""))))</f>
        <v/>
      </c>
      <c r="CT143" s="3" t="str">
        <f t="shared" si="30"/>
        <v/>
      </c>
      <c r="CU143" s="3" t="str">
        <f>IF($A143="","",IF((AND($A143="ADD",OR(CT143="",CT143="Local Authority"))),"17",(_xlfn.XLOOKUP(CT143,ud_sub_organisation[lookupValue],ud_sub_organisation[lookupKey],""))))</f>
        <v/>
      </c>
      <c r="CW143" s="3" t="str">
        <f>IF($A143="ADD",IF(NOT(ISBLANK(CV143)),_xlfn.XLOOKUP(CV143,ud_maintenance_organisation[lookupValue],ud_maintenance_organisation[lookupKey],"ERROR"),""), "")</f>
        <v/>
      </c>
      <c r="CX143" s="3" t="str">
        <f t="shared" si="31"/>
        <v/>
      </c>
      <c r="CY143" s="3" t="str">
        <f>IF($A143="","",IF((AND($A143="ADD",OR(CX143="",CX143="Vested Assets"))),"12",(_xlfn.XLOOKUP(CX143,ud_work_category[lookupValue],ud_work_category[lookupKey],""))))</f>
        <v/>
      </c>
      <c r="CZ143" s="7"/>
      <c r="DA143" s="2" t="str">
        <f t="shared" si="32"/>
        <v/>
      </c>
      <c r="DB143" s="2" t="str">
        <f t="shared" si="33"/>
        <v/>
      </c>
      <c r="DC143" s="3" t="str">
        <f t="shared" si="34"/>
        <v/>
      </c>
      <c r="DD143" s="3" t="str">
        <f>IF($A143="","",IF((AND($A143="ADD",OR(DC143="",DC143="Excellent"))),"1",(_xlfn.XLOOKUP(DC143,condition[lookupValue],condition[lookupKey],""))))</f>
        <v/>
      </c>
      <c r="DE143" s="8" t="str">
        <f t="shared" si="35"/>
        <v/>
      </c>
      <c r="DF143" s="9"/>
    </row>
    <row r="144" spans="2:11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6"/>
      <c r="AS144" s="6"/>
      <c r="AT144" s="6"/>
      <c r="AU144" s="4"/>
      <c r="AV144" s="9"/>
      <c r="AX144" s="3" t="str">
        <f>IF($A144="ADD",IF(NOT(ISBLANK(AW144)),_xlfn.XLOOKUP(AW144,ud_culvert_grate[lookupValue],ud_culvert_grate[lookupKey],"ERROR"),""), "")</f>
        <v/>
      </c>
      <c r="AY144" s="4"/>
      <c r="BA144" s="3" t="str">
        <f>IF($A144="ADD",IF(NOT(ISBLANK(AZ144)),_xlfn.XLOOKUP(AZ144,ud_culvert_grate[lookupValue],ud_culvert_grate[lookupKey],"ERROR"),""), "")</f>
        <v/>
      </c>
      <c r="BD144" s="6"/>
      <c r="BF144" s="3" t="str">
        <f>IF($A144="ADD",IF(NOT(ISBLANK(BE144)),_xlfn.XLOOKUP(BE144,ud_yn_unknown[lookupValue],ud_yn_unknown[lookupKey],"ERROR"),""), "")</f>
        <v/>
      </c>
      <c r="BH144" s="3" t="str">
        <f>IF($A144="ADD",IF(NOT(ISBLANK(BG144)),_xlfn.XLOOKUP(BG144,ud_bed_substrate[lookupValue],ud_bed_substrate[lookupKey],"ERROR"),""), "")</f>
        <v/>
      </c>
      <c r="BJ144" s="3" t="str">
        <f>IF($A144="ADD",IF(NOT(ISBLANK(BI144)),_xlfn.XLOOKUP(BI144,ud_yn_unknown[lookupValue],ud_yn_unknown[lookupKey],"ERROR"),""), "")</f>
        <v/>
      </c>
      <c r="BL144" s="3" t="str">
        <f>IF($A144="ADD",IF(NOT(ISBLANK(BK144)),_xlfn.XLOOKUP(BK144,ud_yn_unknown[lookupValue],ud_yn_unknown[lookupKey],"ERROR"),""), "")</f>
        <v/>
      </c>
      <c r="BN144" s="3" t="str">
        <f>IF($A144="ADD",IF(NOT(ISBLANK(BM144)),_xlfn.XLOOKUP(BM144,ud_culvert_slope[lookupValue],ud_culvert_slope[lookupKey],"ERROR"),""), "")</f>
        <v/>
      </c>
      <c r="BP144" s="3" t="str">
        <f>IF($A144="ADD",IF(NOT(ISBLANK(BO144)),_xlfn.XLOOKUP(BO144,ud_culvert_alignment[lookupValue],ud_culvert_alignment[lookupKey],"ERROR"),""), "")</f>
        <v/>
      </c>
      <c r="BQ144" s="8"/>
      <c r="BS144" s="3" t="str">
        <f>IF($A144="ADD",IF(NOT(ISBLANK(BR144)),_xlfn.XLOOKUP(BR144,ud_carried_function[lookupValue],ud_carried_function[lookupKey],"ERROR"),""), "")</f>
        <v/>
      </c>
      <c r="BT144" s="4"/>
      <c r="BV144" s="3" t="str">
        <f>IF($A144="ADD",IF(NOT(ISBLANK(BU144)),_xlfn.XLOOKUP(BU144,ud_design_loading[lookupValue],ud_design_loading[lookupKey],"ERROR"),""), "")</f>
        <v/>
      </c>
      <c r="BW144" s="4"/>
      <c r="BX144" s="4"/>
      <c r="BY144" s="4"/>
      <c r="CA144" s="3" t="str">
        <f>IF($A144="ADD",IF(NOT(ISBLANK(BZ144)),_xlfn.XLOOKUP(BZ144,maint_type[lookupValue],maint_type[lookupKey],"ERROR"),""), "")</f>
        <v/>
      </c>
      <c r="CD144" s="3" t="str">
        <f>IF($A144="ADD",IF(NOT(ISBLANK(CC144)),_xlfn.XLOOKUP(CC144,ud_access_method[lookupValue],ud_access_method[lookupKey],"ERROR"),""), "")</f>
        <v/>
      </c>
      <c r="CF144" s="8"/>
      <c r="CG144" s="4" t="str">
        <f t="shared" ca="1" si="26"/>
        <v/>
      </c>
      <c r="CH144" s="4"/>
      <c r="CI144" s="3" t="str">
        <f t="shared" si="27"/>
        <v/>
      </c>
      <c r="CJ144" s="3" t="str">
        <f>IF($A144="","",IF((AND($A144="ADD",OR(CI144="",CI144="In Use"))),"5",(_xlfn.XLOOKUP(CI144,ud_asset_status[lookupValue],ud_asset_status[lookupKey],""))))</f>
        <v/>
      </c>
      <c r="CL144" s="3" t="str">
        <f>IF($A144="ADD",IF(NOT(ISBLANK(CK144)),_xlfn.XLOOKUP(CK144,ud_replacement_status[lookupValue],ud_replacement_status[lookupKey],"ERROR"),""), "")</f>
        <v/>
      </c>
      <c r="CM144" s="8"/>
      <c r="CO144" s="3" t="str">
        <f>IF($A144="ADD",IF(NOT(ISBLANK(CN144)),_xlfn.XLOOKUP(CN144,ar_replace_reason[lookupValue],ar_replace_reason[lookupKey],"ERROR"),""), "")</f>
        <v/>
      </c>
      <c r="CP144" s="3" t="str">
        <f t="shared" si="28"/>
        <v/>
      </c>
      <c r="CQ144" s="3" t="str">
        <f>IF($A144="","",IF((AND($A144="ADD",OR(CP144="",CP144="Queenstown-Lakes District Council"))),"70",(_xlfn.XLOOKUP(CP144,ud_organisation_owner[lookupValue],ud_organisation_owner[lookupKey],""))))</f>
        <v/>
      </c>
      <c r="CR144" s="3" t="str">
        <f t="shared" si="29"/>
        <v/>
      </c>
      <c r="CS144" s="3" t="str">
        <f>IF($A144="","",IF((AND($A144="ADD",OR(CR144="",CR144="Queenstown-Lakes District Council"))),"70",(_xlfn.XLOOKUP(CR144,ud_organisation_owner[lookupValue],ud_organisation_owner[lookupKey],""))))</f>
        <v/>
      </c>
      <c r="CT144" s="3" t="str">
        <f t="shared" si="30"/>
        <v/>
      </c>
      <c r="CU144" s="3" t="str">
        <f>IF($A144="","",IF((AND($A144="ADD",OR(CT144="",CT144="Local Authority"))),"17",(_xlfn.XLOOKUP(CT144,ud_sub_organisation[lookupValue],ud_sub_organisation[lookupKey],""))))</f>
        <v/>
      </c>
      <c r="CW144" s="3" t="str">
        <f>IF($A144="ADD",IF(NOT(ISBLANK(CV144)),_xlfn.XLOOKUP(CV144,ud_maintenance_organisation[lookupValue],ud_maintenance_organisation[lookupKey],"ERROR"),""), "")</f>
        <v/>
      </c>
      <c r="CX144" s="3" t="str">
        <f t="shared" si="31"/>
        <v/>
      </c>
      <c r="CY144" s="3" t="str">
        <f>IF($A144="","",IF((AND($A144="ADD",OR(CX144="",CX144="Vested Assets"))),"12",(_xlfn.XLOOKUP(CX144,ud_work_category[lookupValue],ud_work_category[lookupKey],""))))</f>
        <v/>
      </c>
      <c r="CZ144" s="7"/>
      <c r="DA144" s="2" t="str">
        <f t="shared" si="32"/>
        <v/>
      </c>
      <c r="DB144" s="2" t="str">
        <f t="shared" si="33"/>
        <v/>
      </c>
      <c r="DC144" s="3" t="str">
        <f t="shared" si="34"/>
        <v/>
      </c>
      <c r="DD144" s="3" t="str">
        <f>IF($A144="","",IF((AND($A144="ADD",OR(DC144="",DC144="Excellent"))),"1",(_xlfn.XLOOKUP(DC144,condition[lookupValue],condition[lookupKey],""))))</f>
        <v/>
      </c>
      <c r="DE144" s="8" t="str">
        <f t="shared" si="35"/>
        <v/>
      </c>
      <c r="DF144" s="9"/>
    </row>
    <row r="145" spans="2:11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6"/>
      <c r="AS145" s="6"/>
      <c r="AT145" s="6"/>
      <c r="AU145" s="4"/>
      <c r="AV145" s="9"/>
      <c r="AX145" s="3" t="str">
        <f>IF($A145="ADD",IF(NOT(ISBLANK(AW145)),_xlfn.XLOOKUP(AW145,ud_culvert_grate[lookupValue],ud_culvert_grate[lookupKey],"ERROR"),""), "")</f>
        <v/>
      </c>
      <c r="AY145" s="4"/>
      <c r="BA145" s="3" t="str">
        <f>IF($A145="ADD",IF(NOT(ISBLANK(AZ145)),_xlfn.XLOOKUP(AZ145,ud_culvert_grate[lookupValue],ud_culvert_grate[lookupKey],"ERROR"),""), "")</f>
        <v/>
      </c>
      <c r="BD145" s="6"/>
      <c r="BF145" s="3" t="str">
        <f>IF($A145="ADD",IF(NOT(ISBLANK(BE145)),_xlfn.XLOOKUP(BE145,ud_yn_unknown[lookupValue],ud_yn_unknown[lookupKey],"ERROR"),""), "")</f>
        <v/>
      </c>
      <c r="BH145" s="3" t="str">
        <f>IF($A145="ADD",IF(NOT(ISBLANK(BG145)),_xlfn.XLOOKUP(BG145,ud_bed_substrate[lookupValue],ud_bed_substrate[lookupKey],"ERROR"),""), "")</f>
        <v/>
      </c>
      <c r="BJ145" s="3" t="str">
        <f>IF($A145="ADD",IF(NOT(ISBLANK(BI145)),_xlfn.XLOOKUP(BI145,ud_yn_unknown[lookupValue],ud_yn_unknown[lookupKey],"ERROR"),""), "")</f>
        <v/>
      </c>
      <c r="BL145" s="3" t="str">
        <f>IF($A145="ADD",IF(NOT(ISBLANK(BK145)),_xlfn.XLOOKUP(BK145,ud_yn_unknown[lookupValue],ud_yn_unknown[lookupKey],"ERROR"),""), "")</f>
        <v/>
      </c>
      <c r="BN145" s="3" t="str">
        <f>IF($A145="ADD",IF(NOT(ISBLANK(BM145)),_xlfn.XLOOKUP(BM145,ud_culvert_slope[lookupValue],ud_culvert_slope[lookupKey],"ERROR"),""), "")</f>
        <v/>
      </c>
      <c r="BP145" s="3" t="str">
        <f>IF($A145="ADD",IF(NOT(ISBLANK(BO145)),_xlfn.XLOOKUP(BO145,ud_culvert_alignment[lookupValue],ud_culvert_alignment[lookupKey],"ERROR"),""), "")</f>
        <v/>
      </c>
      <c r="BQ145" s="8"/>
      <c r="BS145" s="3" t="str">
        <f>IF($A145="ADD",IF(NOT(ISBLANK(BR145)),_xlfn.XLOOKUP(BR145,ud_carried_function[lookupValue],ud_carried_function[lookupKey],"ERROR"),""), "")</f>
        <v/>
      </c>
      <c r="BT145" s="4"/>
      <c r="BV145" s="3" t="str">
        <f>IF($A145="ADD",IF(NOT(ISBLANK(BU145)),_xlfn.XLOOKUP(BU145,ud_design_loading[lookupValue],ud_design_loading[lookupKey],"ERROR"),""), "")</f>
        <v/>
      </c>
      <c r="BW145" s="4"/>
      <c r="BX145" s="4"/>
      <c r="BY145" s="4"/>
      <c r="CA145" s="3" t="str">
        <f>IF($A145="ADD",IF(NOT(ISBLANK(BZ145)),_xlfn.XLOOKUP(BZ145,maint_type[lookupValue],maint_type[lookupKey],"ERROR"),""), "")</f>
        <v/>
      </c>
      <c r="CD145" s="3" t="str">
        <f>IF($A145="ADD",IF(NOT(ISBLANK(CC145)),_xlfn.XLOOKUP(CC145,ud_access_method[lookupValue],ud_access_method[lookupKey],"ERROR"),""), "")</f>
        <v/>
      </c>
      <c r="CF145" s="8"/>
      <c r="CG145" s="4" t="str">
        <f t="shared" ca="1" si="26"/>
        <v/>
      </c>
      <c r="CH145" s="4"/>
      <c r="CI145" s="3" t="str">
        <f t="shared" si="27"/>
        <v/>
      </c>
      <c r="CJ145" s="3" t="str">
        <f>IF($A145="","",IF((AND($A145="ADD",OR(CI145="",CI145="In Use"))),"5",(_xlfn.XLOOKUP(CI145,ud_asset_status[lookupValue],ud_asset_status[lookupKey],""))))</f>
        <v/>
      </c>
      <c r="CL145" s="3" t="str">
        <f>IF($A145="ADD",IF(NOT(ISBLANK(CK145)),_xlfn.XLOOKUP(CK145,ud_replacement_status[lookupValue],ud_replacement_status[lookupKey],"ERROR"),""), "")</f>
        <v/>
      </c>
      <c r="CM145" s="8"/>
      <c r="CO145" s="3" t="str">
        <f>IF($A145="ADD",IF(NOT(ISBLANK(CN145)),_xlfn.XLOOKUP(CN145,ar_replace_reason[lookupValue],ar_replace_reason[lookupKey],"ERROR"),""), "")</f>
        <v/>
      </c>
      <c r="CP145" s="3" t="str">
        <f t="shared" si="28"/>
        <v/>
      </c>
      <c r="CQ145" s="3" t="str">
        <f>IF($A145="","",IF((AND($A145="ADD",OR(CP145="",CP145="Queenstown-Lakes District Council"))),"70",(_xlfn.XLOOKUP(CP145,ud_organisation_owner[lookupValue],ud_organisation_owner[lookupKey],""))))</f>
        <v/>
      </c>
      <c r="CR145" s="3" t="str">
        <f t="shared" si="29"/>
        <v/>
      </c>
      <c r="CS145" s="3" t="str">
        <f>IF($A145="","",IF((AND($A145="ADD",OR(CR145="",CR145="Queenstown-Lakes District Council"))),"70",(_xlfn.XLOOKUP(CR145,ud_organisation_owner[lookupValue],ud_organisation_owner[lookupKey],""))))</f>
        <v/>
      </c>
      <c r="CT145" s="3" t="str">
        <f t="shared" si="30"/>
        <v/>
      </c>
      <c r="CU145" s="3" t="str">
        <f>IF($A145="","",IF((AND($A145="ADD",OR(CT145="",CT145="Local Authority"))),"17",(_xlfn.XLOOKUP(CT145,ud_sub_organisation[lookupValue],ud_sub_organisation[lookupKey],""))))</f>
        <v/>
      </c>
      <c r="CW145" s="3" t="str">
        <f>IF($A145="ADD",IF(NOT(ISBLANK(CV145)),_xlfn.XLOOKUP(CV145,ud_maintenance_organisation[lookupValue],ud_maintenance_organisation[lookupKey],"ERROR"),""), "")</f>
        <v/>
      </c>
      <c r="CX145" s="3" t="str">
        <f t="shared" si="31"/>
        <v/>
      </c>
      <c r="CY145" s="3" t="str">
        <f>IF($A145="","",IF((AND($A145="ADD",OR(CX145="",CX145="Vested Assets"))),"12",(_xlfn.XLOOKUP(CX145,ud_work_category[lookupValue],ud_work_category[lookupKey],""))))</f>
        <v/>
      </c>
      <c r="CZ145" s="7"/>
      <c r="DA145" s="2" t="str">
        <f t="shared" si="32"/>
        <v/>
      </c>
      <c r="DB145" s="2" t="str">
        <f t="shared" si="33"/>
        <v/>
      </c>
      <c r="DC145" s="3" t="str">
        <f t="shared" si="34"/>
        <v/>
      </c>
      <c r="DD145" s="3" t="str">
        <f>IF($A145="","",IF((AND($A145="ADD",OR(DC145="",DC145="Excellent"))),"1",(_xlfn.XLOOKUP(DC145,condition[lookupValue],condition[lookupKey],""))))</f>
        <v/>
      </c>
      <c r="DE145" s="8" t="str">
        <f t="shared" si="35"/>
        <v/>
      </c>
      <c r="DF145" s="9"/>
    </row>
    <row r="146" spans="2:11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6"/>
      <c r="AS146" s="6"/>
      <c r="AT146" s="6"/>
      <c r="AU146" s="4"/>
      <c r="AV146" s="9"/>
      <c r="AX146" s="3" t="str">
        <f>IF($A146="ADD",IF(NOT(ISBLANK(AW146)),_xlfn.XLOOKUP(AW146,ud_culvert_grate[lookupValue],ud_culvert_grate[lookupKey],"ERROR"),""), "")</f>
        <v/>
      </c>
      <c r="AY146" s="4"/>
      <c r="BA146" s="3" t="str">
        <f>IF($A146="ADD",IF(NOT(ISBLANK(AZ146)),_xlfn.XLOOKUP(AZ146,ud_culvert_grate[lookupValue],ud_culvert_grate[lookupKey],"ERROR"),""), "")</f>
        <v/>
      </c>
      <c r="BD146" s="6"/>
      <c r="BF146" s="3" t="str">
        <f>IF($A146="ADD",IF(NOT(ISBLANK(BE146)),_xlfn.XLOOKUP(BE146,ud_yn_unknown[lookupValue],ud_yn_unknown[lookupKey],"ERROR"),""), "")</f>
        <v/>
      </c>
      <c r="BH146" s="3" t="str">
        <f>IF($A146="ADD",IF(NOT(ISBLANK(BG146)),_xlfn.XLOOKUP(BG146,ud_bed_substrate[lookupValue],ud_bed_substrate[lookupKey],"ERROR"),""), "")</f>
        <v/>
      </c>
      <c r="BJ146" s="3" t="str">
        <f>IF($A146="ADD",IF(NOT(ISBLANK(BI146)),_xlfn.XLOOKUP(BI146,ud_yn_unknown[lookupValue],ud_yn_unknown[lookupKey],"ERROR"),""), "")</f>
        <v/>
      </c>
      <c r="BL146" s="3" t="str">
        <f>IF($A146="ADD",IF(NOT(ISBLANK(BK146)),_xlfn.XLOOKUP(BK146,ud_yn_unknown[lookupValue],ud_yn_unknown[lookupKey],"ERROR"),""), "")</f>
        <v/>
      </c>
      <c r="BN146" s="3" t="str">
        <f>IF($A146="ADD",IF(NOT(ISBLANK(BM146)),_xlfn.XLOOKUP(BM146,ud_culvert_slope[lookupValue],ud_culvert_slope[lookupKey],"ERROR"),""), "")</f>
        <v/>
      </c>
      <c r="BP146" s="3" t="str">
        <f>IF($A146="ADD",IF(NOT(ISBLANK(BO146)),_xlfn.XLOOKUP(BO146,ud_culvert_alignment[lookupValue],ud_culvert_alignment[lookupKey],"ERROR"),""), "")</f>
        <v/>
      </c>
      <c r="BQ146" s="8"/>
      <c r="BS146" s="3" t="str">
        <f>IF($A146="ADD",IF(NOT(ISBLANK(BR146)),_xlfn.XLOOKUP(BR146,ud_carried_function[lookupValue],ud_carried_function[lookupKey],"ERROR"),""), "")</f>
        <v/>
      </c>
      <c r="BT146" s="4"/>
      <c r="BV146" s="3" t="str">
        <f>IF($A146="ADD",IF(NOT(ISBLANK(BU146)),_xlfn.XLOOKUP(BU146,ud_design_loading[lookupValue],ud_design_loading[lookupKey],"ERROR"),""), "")</f>
        <v/>
      </c>
      <c r="BW146" s="4"/>
      <c r="BX146" s="4"/>
      <c r="BY146" s="4"/>
      <c r="CA146" s="3" t="str">
        <f>IF($A146="ADD",IF(NOT(ISBLANK(BZ146)),_xlfn.XLOOKUP(BZ146,maint_type[lookupValue],maint_type[lookupKey],"ERROR"),""), "")</f>
        <v/>
      </c>
      <c r="CD146" s="3" t="str">
        <f>IF($A146="ADD",IF(NOT(ISBLANK(CC146)),_xlfn.XLOOKUP(CC146,ud_access_method[lookupValue],ud_access_method[lookupKey],"ERROR"),""), "")</f>
        <v/>
      </c>
      <c r="CF146" s="8"/>
      <c r="CG146" s="4" t="str">
        <f t="shared" ca="1" si="26"/>
        <v/>
      </c>
      <c r="CH146" s="4"/>
      <c r="CI146" s="3" t="str">
        <f t="shared" si="27"/>
        <v/>
      </c>
      <c r="CJ146" s="3" t="str">
        <f>IF($A146="","",IF((AND($A146="ADD",OR(CI146="",CI146="In Use"))),"5",(_xlfn.XLOOKUP(CI146,ud_asset_status[lookupValue],ud_asset_status[lookupKey],""))))</f>
        <v/>
      </c>
      <c r="CL146" s="3" t="str">
        <f>IF($A146="ADD",IF(NOT(ISBLANK(CK146)),_xlfn.XLOOKUP(CK146,ud_replacement_status[lookupValue],ud_replacement_status[lookupKey],"ERROR"),""), "")</f>
        <v/>
      </c>
      <c r="CM146" s="8"/>
      <c r="CO146" s="3" t="str">
        <f>IF($A146="ADD",IF(NOT(ISBLANK(CN146)),_xlfn.XLOOKUP(CN146,ar_replace_reason[lookupValue],ar_replace_reason[lookupKey],"ERROR"),""), "")</f>
        <v/>
      </c>
      <c r="CP146" s="3" t="str">
        <f t="shared" si="28"/>
        <v/>
      </c>
      <c r="CQ146" s="3" t="str">
        <f>IF($A146="","",IF((AND($A146="ADD",OR(CP146="",CP146="Queenstown-Lakes District Council"))),"70",(_xlfn.XLOOKUP(CP146,ud_organisation_owner[lookupValue],ud_organisation_owner[lookupKey],""))))</f>
        <v/>
      </c>
      <c r="CR146" s="3" t="str">
        <f t="shared" si="29"/>
        <v/>
      </c>
      <c r="CS146" s="3" t="str">
        <f>IF($A146="","",IF((AND($A146="ADD",OR(CR146="",CR146="Queenstown-Lakes District Council"))),"70",(_xlfn.XLOOKUP(CR146,ud_organisation_owner[lookupValue],ud_organisation_owner[lookupKey],""))))</f>
        <v/>
      </c>
      <c r="CT146" s="3" t="str">
        <f t="shared" si="30"/>
        <v/>
      </c>
      <c r="CU146" s="3" t="str">
        <f>IF($A146="","",IF((AND($A146="ADD",OR(CT146="",CT146="Local Authority"))),"17",(_xlfn.XLOOKUP(CT146,ud_sub_organisation[lookupValue],ud_sub_organisation[lookupKey],""))))</f>
        <v/>
      </c>
      <c r="CW146" s="3" t="str">
        <f>IF($A146="ADD",IF(NOT(ISBLANK(CV146)),_xlfn.XLOOKUP(CV146,ud_maintenance_organisation[lookupValue],ud_maintenance_organisation[lookupKey],"ERROR"),""), "")</f>
        <v/>
      </c>
      <c r="CX146" s="3" t="str">
        <f t="shared" si="31"/>
        <v/>
      </c>
      <c r="CY146" s="3" t="str">
        <f>IF($A146="","",IF((AND($A146="ADD",OR(CX146="",CX146="Vested Assets"))),"12",(_xlfn.XLOOKUP(CX146,ud_work_category[lookupValue],ud_work_category[lookupKey],""))))</f>
        <v/>
      </c>
      <c r="CZ146" s="7"/>
      <c r="DA146" s="2" t="str">
        <f t="shared" si="32"/>
        <v/>
      </c>
      <c r="DB146" s="2" t="str">
        <f t="shared" si="33"/>
        <v/>
      </c>
      <c r="DC146" s="3" t="str">
        <f t="shared" si="34"/>
        <v/>
      </c>
      <c r="DD146" s="3" t="str">
        <f>IF($A146="","",IF((AND($A146="ADD",OR(DC146="",DC146="Excellent"))),"1",(_xlfn.XLOOKUP(DC146,condition[lookupValue],condition[lookupKey],""))))</f>
        <v/>
      </c>
      <c r="DE146" s="8" t="str">
        <f t="shared" si="35"/>
        <v/>
      </c>
      <c r="DF146" s="9"/>
    </row>
    <row r="147" spans="2:11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6"/>
      <c r="AS147" s="6"/>
      <c r="AT147" s="6"/>
      <c r="AU147" s="4"/>
      <c r="AV147" s="9"/>
      <c r="AX147" s="3" t="str">
        <f>IF($A147="ADD",IF(NOT(ISBLANK(AW147)),_xlfn.XLOOKUP(AW147,ud_culvert_grate[lookupValue],ud_culvert_grate[lookupKey],"ERROR"),""), "")</f>
        <v/>
      </c>
      <c r="AY147" s="4"/>
      <c r="BA147" s="3" t="str">
        <f>IF($A147="ADD",IF(NOT(ISBLANK(AZ147)),_xlfn.XLOOKUP(AZ147,ud_culvert_grate[lookupValue],ud_culvert_grate[lookupKey],"ERROR"),""), "")</f>
        <v/>
      </c>
      <c r="BD147" s="6"/>
      <c r="BF147" s="3" t="str">
        <f>IF($A147="ADD",IF(NOT(ISBLANK(BE147)),_xlfn.XLOOKUP(BE147,ud_yn_unknown[lookupValue],ud_yn_unknown[lookupKey],"ERROR"),""), "")</f>
        <v/>
      </c>
      <c r="BH147" s="3" t="str">
        <f>IF($A147="ADD",IF(NOT(ISBLANK(BG147)),_xlfn.XLOOKUP(BG147,ud_bed_substrate[lookupValue],ud_bed_substrate[lookupKey],"ERROR"),""), "")</f>
        <v/>
      </c>
      <c r="BJ147" s="3" t="str">
        <f>IF($A147="ADD",IF(NOT(ISBLANK(BI147)),_xlfn.XLOOKUP(BI147,ud_yn_unknown[lookupValue],ud_yn_unknown[lookupKey],"ERROR"),""), "")</f>
        <v/>
      </c>
      <c r="BL147" s="3" t="str">
        <f>IF($A147="ADD",IF(NOT(ISBLANK(BK147)),_xlfn.XLOOKUP(BK147,ud_yn_unknown[lookupValue],ud_yn_unknown[lookupKey],"ERROR"),""), "")</f>
        <v/>
      </c>
      <c r="BN147" s="3" t="str">
        <f>IF($A147="ADD",IF(NOT(ISBLANK(BM147)),_xlfn.XLOOKUP(BM147,ud_culvert_slope[lookupValue],ud_culvert_slope[lookupKey],"ERROR"),""), "")</f>
        <v/>
      </c>
      <c r="BP147" s="3" t="str">
        <f>IF($A147="ADD",IF(NOT(ISBLANK(BO147)),_xlfn.XLOOKUP(BO147,ud_culvert_alignment[lookupValue],ud_culvert_alignment[lookupKey],"ERROR"),""), "")</f>
        <v/>
      </c>
      <c r="BQ147" s="8"/>
      <c r="BS147" s="3" t="str">
        <f>IF($A147="ADD",IF(NOT(ISBLANK(BR147)),_xlfn.XLOOKUP(BR147,ud_carried_function[lookupValue],ud_carried_function[lookupKey],"ERROR"),""), "")</f>
        <v/>
      </c>
      <c r="BT147" s="4"/>
      <c r="BV147" s="3" t="str">
        <f>IF($A147="ADD",IF(NOT(ISBLANK(BU147)),_xlfn.XLOOKUP(BU147,ud_design_loading[lookupValue],ud_design_loading[lookupKey],"ERROR"),""), "")</f>
        <v/>
      </c>
      <c r="BW147" s="4"/>
      <c r="BX147" s="4"/>
      <c r="BY147" s="4"/>
      <c r="CA147" s="3" t="str">
        <f>IF($A147="ADD",IF(NOT(ISBLANK(BZ147)),_xlfn.XLOOKUP(BZ147,maint_type[lookupValue],maint_type[lookupKey],"ERROR"),""), "")</f>
        <v/>
      </c>
      <c r="CD147" s="3" t="str">
        <f>IF($A147="ADD",IF(NOT(ISBLANK(CC147)),_xlfn.XLOOKUP(CC147,ud_access_method[lookupValue],ud_access_method[lookupKey],"ERROR"),""), "")</f>
        <v/>
      </c>
      <c r="CF147" s="8"/>
      <c r="CG147" s="4" t="str">
        <f t="shared" ca="1" si="26"/>
        <v/>
      </c>
      <c r="CH147" s="4"/>
      <c r="CI147" s="3" t="str">
        <f t="shared" si="27"/>
        <v/>
      </c>
      <c r="CJ147" s="3" t="str">
        <f>IF($A147="","",IF((AND($A147="ADD",OR(CI147="",CI147="In Use"))),"5",(_xlfn.XLOOKUP(CI147,ud_asset_status[lookupValue],ud_asset_status[lookupKey],""))))</f>
        <v/>
      </c>
      <c r="CL147" s="3" t="str">
        <f>IF($A147="ADD",IF(NOT(ISBLANK(CK147)),_xlfn.XLOOKUP(CK147,ud_replacement_status[lookupValue],ud_replacement_status[lookupKey],"ERROR"),""), "")</f>
        <v/>
      </c>
      <c r="CM147" s="8"/>
      <c r="CO147" s="3" t="str">
        <f>IF($A147="ADD",IF(NOT(ISBLANK(CN147)),_xlfn.XLOOKUP(CN147,ar_replace_reason[lookupValue],ar_replace_reason[lookupKey],"ERROR"),""), "")</f>
        <v/>
      </c>
      <c r="CP147" s="3" t="str">
        <f t="shared" si="28"/>
        <v/>
      </c>
      <c r="CQ147" s="3" t="str">
        <f>IF($A147="","",IF((AND($A147="ADD",OR(CP147="",CP147="Queenstown-Lakes District Council"))),"70",(_xlfn.XLOOKUP(CP147,ud_organisation_owner[lookupValue],ud_organisation_owner[lookupKey],""))))</f>
        <v/>
      </c>
      <c r="CR147" s="3" t="str">
        <f t="shared" si="29"/>
        <v/>
      </c>
      <c r="CS147" s="3" t="str">
        <f>IF($A147="","",IF((AND($A147="ADD",OR(CR147="",CR147="Queenstown-Lakes District Council"))),"70",(_xlfn.XLOOKUP(CR147,ud_organisation_owner[lookupValue],ud_organisation_owner[lookupKey],""))))</f>
        <v/>
      </c>
      <c r="CT147" s="3" t="str">
        <f t="shared" si="30"/>
        <v/>
      </c>
      <c r="CU147" s="3" t="str">
        <f>IF($A147="","",IF((AND($A147="ADD",OR(CT147="",CT147="Local Authority"))),"17",(_xlfn.XLOOKUP(CT147,ud_sub_organisation[lookupValue],ud_sub_organisation[lookupKey],""))))</f>
        <v/>
      </c>
      <c r="CW147" s="3" t="str">
        <f>IF($A147="ADD",IF(NOT(ISBLANK(CV147)),_xlfn.XLOOKUP(CV147,ud_maintenance_organisation[lookupValue],ud_maintenance_organisation[lookupKey],"ERROR"),""), "")</f>
        <v/>
      </c>
      <c r="CX147" s="3" t="str">
        <f t="shared" si="31"/>
        <v/>
      </c>
      <c r="CY147" s="3" t="str">
        <f>IF($A147="","",IF((AND($A147="ADD",OR(CX147="",CX147="Vested Assets"))),"12",(_xlfn.XLOOKUP(CX147,ud_work_category[lookupValue],ud_work_category[lookupKey],""))))</f>
        <v/>
      </c>
      <c r="CZ147" s="7"/>
      <c r="DA147" s="2" t="str">
        <f t="shared" si="32"/>
        <v/>
      </c>
      <c r="DB147" s="2" t="str">
        <f t="shared" si="33"/>
        <v/>
      </c>
      <c r="DC147" s="3" t="str">
        <f t="shared" si="34"/>
        <v/>
      </c>
      <c r="DD147" s="3" t="str">
        <f>IF($A147="","",IF((AND($A147="ADD",OR(DC147="",DC147="Excellent"))),"1",(_xlfn.XLOOKUP(DC147,condition[lookupValue],condition[lookupKey],""))))</f>
        <v/>
      </c>
      <c r="DE147" s="8" t="str">
        <f t="shared" si="35"/>
        <v/>
      </c>
      <c r="DF147" s="9"/>
    </row>
    <row r="148" spans="2:11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6"/>
      <c r="AS148" s="6"/>
      <c r="AT148" s="6"/>
      <c r="AU148" s="4"/>
      <c r="AV148" s="9"/>
      <c r="AX148" s="3" t="str">
        <f>IF($A148="ADD",IF(NOT(ISBLANK(AW148)),_xlfn.XLOOKUP(AW148,ud_culvert_grate[lookupValue],ud_culvert_grate[lookupKey],"ERROR"),""), "")</f>
        <v/>
      </c>
      <c r="AY148" s="4"/>
      <c r="BA148" s="3" t="str">
        <f>IF($A148="ADD",IF(NOT(ISBLANK(AZ148)),_xlfn.XLOOKUP(AZ148,ud_culvert_grate[lookupValue],ud_culvert_grate[lookupKey],"ERROR"),""), "")</f>
        <v/>
      </c>
      <c r="BD148" s="6"/>
      <c r="BF148" s="3" t="str">
        <f>IF($A148="ADD",IF(NOT(ISBLANK(BE148)),_xlfn.XLOOKUP(BE148,ud_yn_unknown[lookupValue],ud_yn_unknown[lookupKey],"ERROR"),""), "")</f>
        <v/>
      </c>
      <c r="BH148" s="3" t="str">
        <f>IF($A148="ADD",IF(NOT(ISBLANK(BG148)),_xlfn.XLOOKUP(BG148,ud_bed_substrate[lookupValue],ud_bed_substrate[lookupKey],"ERROR"),""), "")</f>
        <v/>
      </c>
      <c r="BJ148" s="3" t="str">
        <f>IF($A148="ADD",IF(NOT(ISBLANK(BI148)),_xlfn.XLOOKUP(BI148,ud_yn_unknown[lookupValue],ud_yn_unknown[lookupKey],"ERROR"),""), "")</f>
        <v/>
      </c>
      <c r="BL148" s="3" t="str">
        <f>IF($A148="ADD",IF(NOT(ISBLANK(BK148)),_xlfn.XLOOKUP(BK148,ud_yn_unknown[lookupValue],ud_yn_unknown[lookupKey],"ERROR"),""), "")</f>
        <v/>
      </c>
      <c r="BN148" s="3" t="str">
        <f>IF($A148="ADD",IF(NOT(ISBLANK(BM148)),_xlfn.XLOOKUP(BM148,ud_culvert_slope[lookupValue],ud_culvert_slope[lookupKey],"ERROR"),""), "")</f>
        <v/>
      </c>
      <c r="BP148" s="3" t="str">
        <f>IF($A148="ADD",IF(NOT(ISBLANK(BO148)),_xlfn.XLOOKUP(BO148,ud_culvert_alignment[lookupValue],ud_culvert_alignment[lookupKey],"ERROR"),""), "")</f>
        <v/>
      </c>
      <c r="BQ148" s="8"/>
      <c r="BS148" s="3" t="str">
        <f>IF($A148="ADD",IF(NOT(ISBLANK(BR148)),_xlfn.XLOOKUP(BR148,ud_carried_function[lookupValue],ud_carried_function[lookupKey],"ERROR"),""), "")</f>
        <v/>
      </c>
      <c r="BT148" s="4"/>
      <c r="BV148" s="3" t="str">
        <f>IF($A148="ADD",IF(NOT(ISBLANK(BU148)),_xlfn.XLOOKUP(BU148,ud_design_loading[lookupValue],ud_design_loading[lookupKey],"ERROR"),""), "")</f>
        <v/>
      </c>
      <c r="BW148" s="4"/>
      <c r="BX148" s="4"/>
      <c r="BY148" s="4"/>
      <c r="CA148" s="3" t="str">
        <f>IF($A148="ADD",IF(NOT(ISBLANK(BZ148)),_xlfn.XLOOKUP(BZ148,maint_type[lookupValue],maint_type[lookupKey],"ERROR"),""), "")</f>
        <v/>
      </c>
      <c r="CD148" s="3" t="str">
        <f>IF($A148="ADD",IF(NOT(ISBLANK(CC148)),_xlfn.XLOOKUP(CC148,ud_access_method[lookupValue],ud_access_method[lookupKey],"ERROR"),""), "")</f>
        <v/>
      </c>
      <c r="CF148" s="8"/>
      <c r="CG148" s="4" t="str">
        <f t="shared" ca="1" si="26"/>
        <v/>
      </c>
      <c r="CH148" s="4"/>
      <c r="CI148" s="3" t="str">
        <f t="shared" si="27"/>
        <v/>
      </c>
      <c r="CJ148" s="3" t="str">
        <f>IF($A148="","",IF((AND($A148="ADD",OR(CI148="",CI148="In Use"))),"5",(_xlfn.XLOOKUP(CI148,ud_asset_status[lookupValue],ud_asset_status[lookupKey],""))))</f>
        <v/>
      </c>
      <c r="CL148" s="3" t="str">
        <f>IF($A148="ADD",IF(NOT(ISBLANK(CK148)),_xlfn.XLOOKUP(CK148,ud_replacement_status[lookupValue],ud_replacement_status[lookupKey],"ERROR"),""), "")</f>
        <v/>
      </c>
      <c r="CM148" s="8"/>
      <c r="CO148" s="3" t="str">
        <f>IF($A148="ADD",IF(NOT(ISBLANK(CN148)),_xlfn.XLOOKUP(CN148,ar_replace_reason[lookupValue],ar_replace_reason[lookupKey],"ERROR"),""), "")</f>
        <v/>
      </c>
      <c r="CP148" s="3" t="str">
        <f t="shared" si="28"/>
        <v/>
      </c>
      <c r="CQ148" s="3" t="str">
        <f>IF($A148="","",IF((AND($A148="ADD",OR(CP148="",CP148="Queenstown-Lakes District Council"))),"70",(_xlfn.XLOOKUP(CP148,ud_organisation_owner[lookupValue],ud_organisation_owner[lookupKey],""))))</f>
        <v/>
      </c>
      <c r="CR148" s="3" t="str">
        <f t="shared" si="29"/>
        <v/>
      </c>
      <c r="CS148" s="3" t="str">
        <f>IF($A148="","",IF((AND($A148="ADD",OR(CR148="",CR148="Queenstown-Lakes District Council"))),"70",(_xlfn.XLOOKUP(CR148,ud_organisation_owner[lookupValue],ud_organisation_owner[lookupKey],""))))</f>
        <v/>
      </c>
      <c r="CT148" s="3" t="str">
        <f t="shared" si="30"/>
        <v/>
      </c>
      <c r="CU148" s="3" t="str">
        <f>IF($A148="","",IF((AND($A148="ADD",OR(CT148="",CT148="Local Authority"))),"17",(_xlfn.XLOOKUP(CT148,ud_sub_organisation[lookupValue],ud_sub_organisation[lookupKey],""))))</f>
        <v/>
      </c>
      <c r="CW148" s="3" t="str">
        <f>IF($A148="ADD",IF(NOT(ISBLANK(CV148)),_xlfn.XLOOKUP(CV148,ud_maintenance_organisation[lookupValue],ud_maintenance_organisation[lookupKey],"ERROR"),""), "")</f>
        <v/>
      </c>
      <c r="CX148" s="3" t="str">
        <f t="shared" si="31"/>
        <v/>
      </c>
      <c r="CY148" s="3" t="str">
        <f>IF($A148="","",IF((AND($A148="ADD",OR(CX148="",CX148="Vested Assets"))),"12",(_xlfn.XLOOKUP(CX148,ud_work_category[lookupValue],ud_work_category[lookupKey],""))))</f>
        <v/>
      </c>
      <c r="CZ148" s="7"/>
      <c r="DA148" s="2" t="str">
        <f t="shared" si="32"/>
        <v/>
      </c>
      <c r="DB148" s="2" t="str">
        <f t="shared" si="33"/>
        <v/>
      </c>
      <c r="DC148" s="3" t="str">
        <f t="shared" si="34"/>
        <v/>
      </c>
      <c r="DD148" s="3" t="str">
        <f>IF($A148="","",IF((AND($A148="ADD",OR(DC148="",DC148="Excellent"))),"1",(_xlfn.XLOOKUP(DC148,condition[lookupValue],condition[lookupKey],""))))</f>
        <v/>
      </c>
      <c r="DE148" s="8" t="str">
        <f t="shared" si="35"/>
        <v/>
      </c>
      <c r="DF148" s="9"/>
    </row>
    <row r="149" spans="2:11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6"/>
      <c r="AS149" s="6"/>
      <c r="AT149" s="6"/>
      <c r="AU149" s="4"/>
      <c r="AV149" s="9"/>
      <c r="AX149" s="3" t="str">
        <f>IF($A149="ADD",IF(NOT(ISBLANK(AW149)),_xlfn.XLOOKUP(AW149,ud_culvert_grate[lookupValue],ud_culvert_grate[lookupKey],"ERROR"),""), "")</f>
        <v/>
      </c>
      <c r="AY149" s="4"/>
      <c r="BA149" s="3" t="str">
        <f>IF($A149="ADD",IF(NOT(ISBLANK(AZ149)),_xlfn.XLOOKUP(AZ149,ud_culvert_grate[lookupValue],ud_culvert_grate[lookupKey],"ERROR"),""), "")</f>
        <v/>
      </c>
      <c r="BD149" s="6"/>
      <c r="BF149" s="3" t="str">
        <f>IF($A149="ADD",IF(NOT(ISBLANK(BE149)),_xlfn.XLOOKUP(BE149,ud_yn_unknown[lookupValue],ud_yn_unknown[lookupKey],"ERROR"),""), "")</f>
        <v/>
      </c>
      <c r="BH149" s="3" t="str">
        <f>IF($A149="ADD",IF(NOT(ISBLANK(BG149)),_xlfn.XLOOKUP(BG149,ud_bed_substrate[lookupValue],ud_bed_substrate[lookupKey],"ERROR"),""), "")</f>
        <v/>
      </c>
      <c r="BJ149" s="3" t="str">
        <f>IF($A149="ADD",IF(NOT(ISBLANK(BI149)),_xlfn.XLOOKUP(BI149,ud_yn_unknown[lookupValue],ud_yn_unknown[lookupKey],"ERROR"),""), "")</f>
        <v/>
      </c>
      <c r="BL149" s="3" t="str">
        <f>IF($A149="ADD",IF(NOT(ISBLANK(BK149)),_xlfn.XLOOKUP(BK149,ud_yn_unknown[lookupValue],ud_yn_unknown[lookupKey],"ERROR"),""), "")</f>
        <v/>
      </c>
      <c r="BN149" s="3" t="str">
        <f>IF($A149="ADD",IF(NOT(ISBLANK(BM149)),_xlfn.XLOOKUP(BM149,ud_culvert_slope[lookupValue],ud_culvert_slope[lookupKey],"ERROR"),""), "")</f>
        <v/>
      </c>
      <c r="BP149" s="3" t="str">
        <f>IF($A149="ADD",IF(NOT(ISBLANK(BO149)),_xlfn.XLOOKUP(BO149,ud_culvert_alignment[lookupValue],ud_culvert_alignment[lookupKey],"ERROR"),""), "")</f>
        <v/>
      </c>
      <c r="BQ149" s="8"/>
      <c r="BS149" s="3" t="str">
        <f>IF($A149="ADD",IF(NOT(ISBLANK(BR149)),_xlfn.XLOOKUP(BR149,ud_carried_function[lookupValue],ud_carried_function[lookupKey],"ERROR"),""), "")</f>
        <v/>
      </c>
      <c r="BT149" s="4"/>
      <c r="BV149" s="3" t="str">
        <f>IF($A149="ADD",IF(NOT(ISBLANK(BU149)),_xlfn.XLOOKUP(BU149,ud_design_loading[lookupValue],ud_design_loading[lookupKey],"ERROR"),""), "")</f>
        <v/>
      </c>
      <c r="BW149" s="4"/>
      <c r="BX149" s="4"/>
      <c r="BY149" s="4"/>
      <c r="CA149" s="3" t="str">
        <f>IF($A149="ADD",IF(NOT(ISBLANK(BZ149)),_xlfn.XLOOKUP(BZ149,maint_type[lookupValue],maint_type[lookupKey],"ERROR"),""), "")</f>
        <v/>
      </c>
      <c r="CD149" s="3" t="str">
        <f>IF($A149="ADD",IF(NOT(ISBLANK(CC149)),_xlfn.XLOOKUP(CC149,ud_access_method[lookupValue],ud_access_method[lookupKey],"ERROR"),""), "")</f>
        <v/>
      </c>
      <c r="CF149" s="8"/>
      <c r="CG149" s="4" t="str">
        <f t="shared" ca="1" si="26"/>
        <v/>
      </c>
      <c r="CH149" s="4"/>
      <c r="CI149" s="3" t="str">
        <f t="shared" si="27"/>
        <v/>
      </c>
      <c r="CJ149" s="3" t="str">
        <f>IF($A149="","",IF((AND($A149="ADD",OR(CI149="",CI149="In Use"))),"5",(_xlfn.XLOOKUP(CI149,ud_asset_status[lookupValue],ud_asset_status[lookupKey],""))))</f>
        <v/>
      </c>
      <c r="CL149" s="3" t="str">
        <f>IF($A149="ADD",IF(NOT(ISBLANK(CK149)),_xlfn.XLOOKUP(CK149,ud_replacement_status[lookupValue],ud_replacement_status[lookupKey],"ERROR"),""), "")</f>
        <v/>
      </c>
      <c r="CM149" s="8"/>
      <c r="CO149" s="3" t="str">
        <f>IF($A149="ADD",IF(NOT(ISBLANK(CN149)),_xlfn.XLOOKUP(CN149,ar_replace_reason[lookupValue],ar_replace_reason[lookupKey],"ERROR"),""), "")</f>
        <v/>
      </c>
      <c r="CP149" s="3" t="str">
        <f t="shared" si="28"/>
        <v/>
      </c>
      <c r="CQ149" s="3" t="str">
        <f>IF($A149="","",IF((AND($A149="ADD",OR(CP149="",CP149="Queenstown-Lakes District Council"))),"70",(_xlfn.XLOOKUP(CP149,ud_organisation_owner[lookupValue],ud_organisation_owner[lookupKey],""))))</f>
        <v/>
      </c>
      <c r="CR149" s="3" t="str">
        <f t="shared" si="29"/>
        <v/>
      </c>
      <c r="CS149" s="3" t="str">
        <f>IF($A149="","",IF((AND($A149="ADD",OR(CR149="",CR149="Queenstown-Lakes District Council"))),"70",(_xlfn.XLOOKUP(CR149,ud_organisation_owner[lookupValue],ud_organisation_owner[lookupKey],""))))</f>
        <v/>
      </c>
      <c r="CT149" s="3" t="str">
        <f t="shared" si="30"/>
        <v/>
      </c>
      <c r="CU149" s="3" t="str">
        <f>IF($A149="","",IF((AND($A149="ADD",OR(CT149="",CT149="Local Authority"))),"17",(_xlfn.XLOOKUP(CT149,ud_sub_organisation[lookupValue],ud_sub_organisation[lookupKey],""))))</f>
        <v/>
      </c>
      <c r="CW149" s="3" t="str">
        <f>IF($A149="ADD",IF(NOT(ISBLANK(CV149)),_xlfn.XLOOKUP(CV149,ud_maintenance_organisation[lookupValue],ud_maintenance_organisation[lookupKey],"ERROR"),""), "")</f>
        <v/>
      </c>
      <c r="CX149" s="3" t="str">
        <f t="shared" si="31"/>
        <v/>
      </c>
      <c r="CY149" s="3" t="str">
        <f>IF($A149="","",IF((AND($A149="ADD",OR(CX149="",CX149="Vested Assets"))),"12",(_xlfn.XLOOKUP(CX149,ud_work_category[lookupValue],ud_work_category[lookupKey],""))))</f>
        <v/>
      </c>
      <c r="CZ149" s="7"/>
      <c r="DA149" s="2" t="str">
        <f t="shared" si="32"/>
        <v/>
      </c>
      <c r="DB149" s="2" t="str">
        <f t="shared" si="33"/>
        <v/>
      </c>
      <c r="DC149" s="3" t="str">
        <f t="shared" si="34"/>
        <v/>
      </c>
      <c r="DD149" s="3" t="str">
        <f>IF($A149="","",IF((AND($A149="ADD",OR(DC149="",DC149="Excellent"))),"1",(_xlfn.XLOOKUP(DC149,condition[lookupValue],condition[lookupKey],""))))</f>
        <v/>
      </c>
      <c r="DE149" s="8" t="str">
        <f t="shared" si="35"/>
        <v/>
      </c>
      <c r="DF149" s="9"/>
    </row>
    <row r="150" spans="2:11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6"/>
      <c r="AS150" s="6"/>
      <c r="AT150" s="6"/>
      <c r="AU150" s="4"/>
      <c r="AV150" s="9"/>
      <c r="AX150" s="3" t="str">
        <f>IF($A150="ADD",IF(NOT(ISBLANK(AW150)),_xlfn.XLOOKUP(AW150,ud_culvert_grate[lookupValue],ud_culvert_grate[lookupKey],"ERROR"),""), "")</f>
        <v/>
      </c>
      <c r="AY150" s="4"/>
      <c r="BA150" s="3" t="str">
        <f>IF($A150="ADD",IF(NOT(ISBLANK(AZ150)),_xlfn.XLOOKUP(AZ150,ud_culvert_grate[lookupValue],ud_culvert_grate[lookupKey],"ERROR"),""), "")</f>
        <v/>
      </c>
      <c r="BD150" s="6"/>
      <c r="BF150" s="3" t="str">
        <f>IF($A150="ADD",IF(NOT(ISBLANK(BE150)),_xlfn.XLOOKUP(BE150,ud_yn_unknown[lookupValue],ud_yn_unknown[lookupKey],"ERROR"),""), "")</f>
        <v/>
      </c>
      <c r="BH150" s="3" t="str">
        <f>IF($A150="ADD",IF(NOT(ISBLANK(BG150)),_xlfn.XLOOKUP(BG150,ud_bed_substrate[lookupValue],ud_bed_substrate[lookupKey],"ERROR"),""), "")</f>
        <v/>
      </c>
      <c r="BJ150" s="3" t="str">
        <f>IF($A150="ADD",IF(NOT(ISBLANK(BI150)),_xlfn.XLOOKUP(BI150,ud_yn_unknown[lookupValue],ud_yn_unknown[lookupKey],"ERROR"),""), "")</f>
        <v/>
      </c>
      <c r="BL150" s="3" t="str">
        <f>IF($A150="ADD",IF(NOT(ISBLANK(BK150)),_xlfn.XLOOKUP(BK150,ud_yn_unknown[lookupValue],ud_yn_unknown[lookupKey],"ERROR"),""), "")</f>
        <v/>
      </c>
      <c r="BN150" s="3" t="str">
        <f>IF($A150="ADD",IF(NOT(ISBLANK(BM150)),_xlfn.XLOOKUP(BM150,ud_culvert_slope[lookupValue],ud_culvert_slope[lookupKey],"ERROR"),""), "")</f>
        <v/>
      </c>
      <c r="BP150" s="3" t="str">
        <f>IF($A150="ADD",IF(NOT(ISBLANK(BO150)),_xlfn.XLOOKUP(BO150,ud_culvert_alignment[lookupValue],ud_culvert_alignment[lookupKey],"ERROR"),""), "")</f>
        <v/>
      </c>
      <c r="BQ150" s="8"/>
      <c r="BS150" s="3" t="str">
        <f>IF($A150="ADD",IF(NOT(ISBLANK(BR150)),_xlfn.XLOOKUP(BR150,ud_carried_function[lookupValue],ud_carried_function[lookupKey],"ERROR"),""), "")</f>
        <v/>
      </c>
      <c r="BT150" s="4"/>
      <c r="BV150" s="3" t="str">
        <f>IF($A150="ADD",IF(NOT(ISBLANK(BU150)),_xlfn.XLOOKUP(BU150,ud_design_loading[lookupValue],ud_design_loading[lookupKey],"ERROR"),""), "")</f>
        <v/>
      </c>
      <c r="BW150" s="4"/>
      <c r="BX150" s="4"/>
      <c r="BY150" s="4"/>
      <c r="CA150" s="3" t="str">
        <f>IF($A150="ADD",IF(NOT(ISBLANK(BZ150)),_xlfn.XLOOKUP(BZ150,maint_type[lookupValue],maint_type[lookupKey],"ERROR"),""), "")</f>
        <v/>
      </c>
      <c r="CD150" s="3" t="str">
        <f>IF($A150="ADD",IF(NOT(ISBLANK(CC150)),_xlfn.XLOOKUP(CC150,ud_access_method[lookupValue],ud_access_method[lookupKey],"ERROR"),""), "")</f>
        <v/>
      </c>
      <c r="CF150" s="8"/>
      <c r="CG150" s="4" t="str">
        <f t="shared" ca="1" si="26"/>
        <v/>
      </c>
      <c r="CH150" s="4"/>
      <c r="CI150" s="3" t="str">
        <f t="shared" si="27"/>
        <v/>
      </c>
      <c r="CJ150" s="3" t="str">
        <f>IF($A150="","",IF((AND($A150="ADD",OR(CI150="",CI150="In Use"))),"5",(_xlfn.XLOOKUP(CI150,ud_asset_status[lookupValue],ud_asset_status[lookupKey],""))))</f>
        <v/>
      </c>
      <c r="CL150" s="3" t="str">
        <f>IF($A150="ADD",IF(NOT(ISBLANK(CK150)),_xlfn.XLOOKUP(CK150,ud_replacement_status[lookupValue],ud_replacement_status[lookupKey],"ERROR"),""), "")</f>
        <v/>
      </c>
      <c r="CM150" s="8"/>
      <c r="CO150" s="3" t="str">
        <f>IF($A150="ADD",IF(NOT(ISBLANK(CN150)),_xlfn.XLOOKUP(CN150,ar_replace_reason[lookupValue],ar_replace_reason[lookupKey],"ERROR"),""), "")</f>
        <v/>
      </c>
      <c r="CP150" s="3" t="str">
        <f t="shared" si="28"/>
        <v/>
      </c>
      <c r="CQ150" s="3" t="str">
        <f>IF($A150="","",IF((AND($A150="ADD",OR(CP150="",CP150="Queenstown-Lakes District Council"))),"70",(_xlfn.XLOOKUP(CP150,ud_organisation_owner[lookupValue],ud_organisation_owner[lookupKey],""))))</f>
        <v/>
      </c>
      <c r="CR150" s="3" t="str">
        <f t="shared" si="29"/>
        <v/>
      </c>
      <c r="CS150" s="3" t="str">
        <f>IF($A150="","",IF((AND($A150="ADD",OR(CR150="",CR150="Queenstown-Lakes District Council"))),"70",(_xlfn.XLOOKUP(CR150,ud_organisation_owner[lookupValue],ud_organisation_owner[lookupKey],""))))</f>
        <v/>
      </c>
      <c r="CT150" s="3" t="str">
        <f t="shared" si="30"/>
        <v/>
      </c>
      <c r="CU150" s="3" t="str">
        <f>IF($A150="","",IF((AND($A150="ADD",OR(CT150="",CT150="Local Authority"))),"17",(_xlfn.XLOOKUP(CT150,ud_sub_organisation[lookupValue],ud_sub_organisation[lookupKey],""))))</f>
        <v/>
      </c>
      <c r="CW150" s="3" t="str">
        <f>IF($A150="ADD",IF(NOT(ISBLANK(CV150)),_xlfn.XLOOKUP(CV150,ud_maintenance_organisation[lookupValue],ud_maintenance_organisation[lookupKey],"ERROR"),""), "")</f>
        <v/>
      </c>
      <c r="CX150" s="3" t="str">
        <f t="shared" si="31"/>
        <v/>
      </c>
      <c r="CY150" s="3" t="str">
        <f>IF($A150="","",IF((AND($A150="ADD",OR(CX150="",CX150="Vested Assets"))),"12",(_xlfn.XLOOKUP(CX150,ud_work_category[lookupValue],ud_work_category[lookupKey],""))))</f>
        <v/>
      </c>
      <c r="CZ150" s="7"/>
      <c r="DA150" s="2" t="str">
        <f t="shared" si="32"/>
        <v/>
      </c>
      <c r="DB150" s="2" t="str">
        <f t="shared" si="33"/>
        <v/>
      </c>
      <c r="DC150" s="3" t="str">
        <f t="shared" si="34"/>
        <v/>
      </c>
      <c r="DD150" s="3" t="str">
        <f>IF($A150="","",IF((AND($A150="ADD",OR(DC150="",DC150="Excellent"))),"1",(_xlfn.XLOOKUP(DC150,condition[lookupValue],condition[lookupKey],""))))</f>
        <v/>
      </c>
      <c r="DE150" s="8" t="str">
        <f t="shared" si="35"/>
        <v/>
      </c>
      <c r="DF150" s="9"/>
    </row>
    <row r="151" spans="2:11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6"/>
      <c r="AS151" s="6"/>
      <c r="AT151" s="6"/>
      <c r="AU151" s="4"/>
      <c r="AV151" s="9"/>
      <c r="AX151" s="3" t="str">
        <f>IF($A151="ADD",IF(NOT(ISBLANK(AW151)),_xlfn.XLOOKUP(AW151,ud_culvert_grate[lookupValue],ud_culvert_grate[lookupKey],"ERROR"),""), "")</f>
        <v/>
      </c>
      <c r="AY151" s="4"/>
      <c r="BA151" s="3" t="str">
        <f>IF($A151="ADD",IF(NOT(ISBLANK(AZ151)),_xlfn.XLOOKUP(AZ151,ud_culvert_grate[lookupValue],ud_culvert_grate[lookupKey],"ERROR"),""), "")</f>
        <v/>
      </c>
      <c r="BD151" s="6"/>
      <c r="BF151" s="3" t="str">
        <f>IF($A151="ADD",IF(NOT(ISBLANK(BE151)),_xlfn.XLOOKUP(BE151,ud_yn_unknown[lookupValue],ud_yn_unknown[lookupKey],"ERROR"),""), "")</f>
        <v/>
      </c>
      <c r="BH151" s="3" t="str">
        <f>IF($A151="ADD",IF(NOT(ISBLANK(BG151)),_xlfn.XLOOKUP(BG151,ud_bed_substrate[lookupValue],ud_bed_substrate[lookupKey],"ERROR"),""), "")</f>
        <v/>
      </c>
      <c r="BJ151" s="3" t="str">
        <f>IF($A151="ADD",IF(NOT(ISBLANK(BI151)),_xlfn.XLOOKUP(BI151,ud_yn_unknown[lookupValue],ud_yn_unknown[lookupKey],"ERROR"),""), "")</f>
        <v/>
      </c>
      <c r="BL151" s="3" t="str">
        <f>IF($A151="ADD",IF(NOT(ISBLANK(BK151)),_xlfn.XLOOKUP(BK151,ud_yn_unknown[lookupValue],ud_yn_unknown[lookupKey],"ERROR"),""), "")</f>
        <v/>
      </c>
      <c r="BN151" s="3" t="str">
        <f>IF($A151="ADD",IF(NOT(ISBLANK(BM151)),_xlfn.XLOOKUP(BM151,ud_culvert_slope[lookupValue],ud_culvert_slope[lookupKey],"ERROR"),""), "")</f>
        <v/>
      </c>
      <c r="BP151" s="3" t="str">
        <f>IF($A151="ADD",IF(NOT(ISBLANK(BO151)),_xlfn.XLOOKUP(BO151,ud_culvert_alignment[lookupValue],ud_culvert_alignment[lookupKey],"ERROR"),""), "")</f>
        <v/>
      </c>
      <c r="BQ151" s="8"/>
      <c r="BS151" s="3" t="str">
        <f>IF($A151="ADD",IF(NOT(ISBLANK(BR151)),_xlfn.XLOOKUP(BR151,ud_carried_function[lookupValue],ud_carried_function[lookupKey],"ERROR"),""), "")</f>
        <v/>
      </c>
      <c r="BT151" s="4"/>
      <c r="BV151" s="3" t="str">
        <f>IF($A151="ADD",IF(NOT(ISBLANK(BU151)),_xlfn.XLOOKUP(BU151,ud_design_loading[lookupValue],ud_design_loading[lookupKey],"ERROR"),""), "")</f>
        <v/>
      </c>
      <c r="BW151" s="4"/>
      <c r="BX151" s="4"/>
      <c r="BY151" s="4"/>
      <c r="CA151" s="3" t="str">
        <f>IF($A151="ADD",IF(NOT(ISBLANK(BZ151)),_xlfn.XLOOKUP(BZ151,maint_type[lookupValue],maint_type[lookupKey],"ERROR"),""), "")</f>
        <v/>
      </c>
      <c r="CD151" s="3" t="str">
        <f>IF($A151="ADD",IF(NOT(ISBLANK(CC151)),_xlfn.XLOOKUP(CC151,ud_access_method[lookupValue],ud_access_method[lookupKey],"ERROR"),""), "")</f>
        <v/>
      </c>
      <c r="CF151" s="8"/>
      <c r="CG151" s="4" t="str">
        <f t="shared" ca="1" si="26"/>
        <v/>
      </c>
      <c r="CH151" s="4"/>
      <c r="CI151" s="3" t="str">
        <f t="shared" si="27"/>
        <v/>
      </c>
      <c r="CJ151" s="3" t="str">
        <f>IF($A151="","",IF((AND($A151="ADD",OR(CI151="",CI151="In Use"))),"5",(_xlfn.XLOOKUP(CI151,ud_asset_status[lookupValue],ud_asset_status[lookupKey],""))))</f>
        <v/>
      </c>
      <c r="CL151" s="3" t="str">
        <f>IF($A151="ADD",IF(NOT(ISBLANK(CK151)),_xlfn.XLOOKUP(CK151,ud_replacement_status[lookupValue],ud_replacement_status[lookupKey],"ERROR"),""), "")</f>
        <v/>
      </c>
      <c r="CM151" s="8"/>
      <c r="CO151" s="3" t="str">
        <f>IF($A151="ADD",IF(NOT(ISBLANK(CN151)),_xlfn.XLOOKUP(CN151,ar_replace_reason[lookupValue],ar_replace_reason[lookupKey],"ERROR"),""), "")</f>
        <v/>
      </c>
      <c r="CP151" s="3" t="str">
        <f t="shared" si="28"/>
        <v/>
      </c>
      <c r="CQ151" s="3" t="str">
        <f>IF($A151="","",IF((AND($A151="ADD",OR(CP151="",CP151="Queenstown-Lakes District Council"))),"70",(_xlfn.XLOOKUP(CP151,ud_organisation_owner[lookupValue],ud_organisation_owner[lookupKey],""))))</f>
        <v/>
      </c>
      <c r="CR151" s="3" t="str">
        <f t="shared" si="29"/>
        <v/>
      </c>
      <c r="CS151" s="3" t="str">
        <f>IF($A151="","",IF((AND($A151="ADD",OR(CR151="",CR151="Queenstown-Lakes District Council"))),"70",(_xlfn.XLOOKUP(CR151,ud_organisation_owner[lookupValue],ud_organisation_owner[lookupKey],""))))</f>
        <v/>
      </c>
      <c r="CT151" s="3" t="str">
        <f t="shared" si="30"/>
        <v/>
      </c>
      <c r="CU151" s="3" t="str">
        <f>IF($A151="","",IF((AND($A151="ADD",OR(CT151="",CT151="Local Authority"))),"17",(_xlfn.XLOOKUP(CT151,ud_sub_organisation[lookupValue],ud_sub_organisation[lookupKey],""))))</f>
        <v/>
      </c>
      <c r="CW151" s="3" t="str">
        <f>IF($A151="ADD",IF(NOT(ISBLANK(CV151)),_xlfn.XLOOKUP(CV151,ud_maintenance_organisation[lookupValue],ud_maintenance_organisation[lookupKey],"ERROR"),""), "")</f>
        <v/>
      </c>
      <c r="CX151" s="3" t="str">
        <f t="shared" si="31"/>
        <v/>
      </c>
      <c r="CY151" s="3" t="str">
        <f>IF($A151="","",IF((AND($A151="ADD",OR(CX151="",CX151="Vested Assets"))),"12",(_xlfn.XLOOKUP(CX151,ud_work_category[lookupValue],ud_work_category[lookupKey],""))))</f>
        <v/>
      </c>
      <c r="CZ151" s="7"/>
      <c r="DA151" s="2" t="str">
        <f t="shared" si="32"/>
        <v/>
      </c>
      <c r="DB151" s="2" t="str">
        <f t="shared" si="33"/>
        <v/>
      </c>
      <c r="DC151" s="3" t="str">
        <f t="shared" si="34"/>
        <v/>
      </c>
      <c r="DD151" s="3" t="str">
        <f>IF($A151="","",IF((AND($A151="ADD",OR(DC151="",DC151="Excellent"))),"1",(_xlfn.XLOOKUP(DC151,condition[lookupValue],condition[lookupKey],""))))</f>
        <v/>
      </c>
      <c r="DE151" s="8" t="str">
        <f t="shared" si="35"/>
        <v/>
      </c>
      <c r="DF151" s="9"/>
    </row>
    <row r="152" spans="2:11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6"/>
      <c r="AS152" s="6"/>
      <c r="AT152" s="6"/>
      <c r="AU152" s="4"/>
      <c r="AV152" s="9"/>
      <c r="AX152" s="3" t="str">
        <f>IF($A152="ADD",IF(NOT(ISBLANK(AW152)),_xlfn.XLOOKUP(AW152,ud_culvert_grate[lookupValue],ud_culvert_grate[lookupKey],"ERROR"),""), "")</f>
        <v/>
      </c>
      <c r="AY152" s="4"/>
      <c r="BA152" s="3" t="str">
        <f>IF($A152="ADD",IF(NOT(ISBLANK(AZ152)),_xlfn.XLOOKUP(AZ152,ud_culvert_grate[lookupValue],ud_culvert_grate[lookupKey],"ERROR"),""), "")</f>
        <v/>
      </c>
      <c r="BD152" s="6"/>
      <c r="BF152" s="3" t="str">
        <f>IF($A152="ADD",IF(NOT(ISBLANK(BE152)),_xlfn.XLOOKUP(BE152,ud_yn_unknown[lookupValue],ud_yn_unknown[lookupKey],"ERROR"),""), "")</f>
        <v/>
      </c>
      <c r="BH152" s="3" t="str">
        <f>IF($A152="ADD",IF(NOT(ISBLANK(BG152)),_xlfn.XLOOKUP(BG152,ud_bed_substrate[lookupValue],ud_bed_substrate[lookupKey],"ERROR"),""), "")</f>
        <v/>
      </c>
      <c r="BJ152" s="3" t="str">
        <f>IF($A152="ADD",IF(NOT(ISBLANK(BI152)),_xlfn.XLOOKUP(BI152,ud_yn_unknown[lookupValue],ud_yn_unknown[lookupKey],"ERROR"),""), "")</f>
        <v/>
      </c>
      <c r="BL152" s="3" t="str">
        <f>IF($A152="ADD",IF(NOT(ISBLANK(BK152)),_xlfn.XLOOKUP(BK152,ud_yn_unknown[lookupValue],ud_yn_unknown[lookupKey],"ERROR"),""), "")</f>
        <v/>
      </c>
      <c r="BN152" s="3" t="str">
        <f>IF($A152="ADD",IF(NOT(ISBLANK(BM152)),_xlfn.XLOOKUP(BM152,ud_culvert_slope[lookupValue],ud_culvert_slope[lookupKey],"ERROR"),""), "")</f>
        <v/>
      </c>
      <c r="BP152" s="3" t="str">
        <f>IF($A152="ADD",IF(NOT(ISBLANK(BO152)),_xlfn.XLOOKUP(BO152,ud_culvert_alignment[lookupValue],ud_culvert_alignment[lookupKey],"ERROR"),""), "")</f>
        <v/>
      </c>
      <c r="BQ152" s="8"/>
      <c r="BS152" s="3" t="str">
        <f>IF($A152="ADD",IF(NOT(ISBLANK(BR152)),_xlfn.XLOOKUP(BR152,ud_carried_function[lookupValue],ud_carried_function[lookupKey],"ERROR"),""), "")</f>
        <v/>
      </c>
      <c r="BT152" s="4"/>
      <c r="BV152" s="3" t="str">
        <f>IF($A152="ADD",IF(NOT(ISBLANK(BU152)),_xlfn.XLOOKUP(BU152,ud_design_loading[lookupValue],ud_design_loading[lookupKey],"ERROR"),""), "")</f>
        <v/>
      </c>
      <c r="BW152" s="4"/>
      <c r="BX152" s="4"/>
      <c r="BY152" s="4"/>
      <c r="CA152" s="3" t="str">
        <f>IF($A152="ADD",IF(NOT(ISBLANK(BZ152)),_xlfn.XLOOKUP(BZ152,maint_type[lookupValue],maint_type[lookupKey],"ERROR"),""), "")</f>
        <v/>
      </c>
      <c r="CD152" s="3" t="str">
        <f>IF($A152="ADD",IF(NOT(ISBLANK(CC152)),_xlfn.XLOOKUP(CC152,ud_access_method[lookupValue],ud_access_method[lookupKey],"ERROR"),""), "")</f>
        <v/>
      </c>
      <c r="CF152" s="8"/>
      <c r="CG152" s="4" t="str">
        <f t="shared" ca="1" si="26"/>
        <v/>
      </c>
      <c r="CH152" s="4"/>
      <c r="CI152" s="3" t="str">
        <f t="shared" si="27"/>
        <v/>
      </c>
      <c r="CJ152" s="3" t="str">
        <f>IF($A152="","",IF((AND($A152="ADD",OR(CI152="",CI152="In Use"))),"5",(_xlfn.XLOOKUP(CI152,ud_asset_status[lookupValue],ud_asset_status[lookupKey],""))))</f>
        <v/>
      </c>
      <c r="CL152" s="3" t="str">
        <f>IF($A152="ADD",IF(NOT(ISBLANK(CK152)),_xlfn.XLOOKUP(CK152,ud_replacement_status[lookupValue],ud_replacement_status[lookupKey],"ERROR"),""), "")</f>
        <v/>
      </c>
      <c r="CM152" s="8"/>
      <c r="CO152" s="3" t="str">
        <f>IF($A152="ADD",IF(NOT(ISBLANK(CN152)),_xlfn.XLOOKUP(CN152,ar_replace_reason[lookupValue],ar_replace_reason[lookupKey],"ERROR"),""), "")</f>
        <v/>
      </c>
      <c r="CP152" s="3" t="str">
        <f t="shared" si="28"/>
        <v/>
      </c>
      <c r="CQ152" s="3" t="str">
        <f>IF($A152="","",IF((AND($A152="ADD",OR(CP152="",CP152="Queenstown-Lakes District Council"))),"70",(_xlfn.XLOOKUP(CP152,ud_organisation_owner[lookupValue],ud_organisation_owner[lookupKey],""))))</f>
        <v/>
      </c>
      <c r="CR152" s="3" t="str">
        <f t="shared" si="29"/>
        <v/>
      </c>
      <c r="CS152" s="3" t="str">
        <f>IF($A152="","",IF((AND($A152="ADD",OR(CR152="",CR152="Queenstown-Lakes District Council"))),"70",(_xlfn.XLOOKUP(CR152,ud_organisation_owner[lookupValue],ud_organisation_owner[lookupKey],""))))</f>
        <v/>
      </c>
      <c r="CT152" s="3" t="str">
        <f t="shared" si="30"/>
        <v/>
      </c>
      <c r="CU152" s="3" t="str">
        <f>IF($A152="","",IF((AND($A152="ADD",OR(CT152="",CT152="Local Authority"))),"17",(_xlfn.XLOOKUP(CT152,ud_sub_organisation[lookupValue],ud_sub_organisation[lookupKey],""))))</f>
        <v/>
      </c>
      <c r="CW152" s="3" t="str">
        <f>IF($A152="ADD",IF(NOT(ISBLANK(CV152)),_xlfn.XLOOKUP(CV152,ud_maintenance_organisation[lookupValue],ud_maintenance_organisation[lookupKey],"ERROR"),""), "")</f>
        <v/>
      </c>
      <c r="CX152" s="3" t="str">
        <f t="shared" si="31"/>
        <v/>
      </c>
      <c r="CY152" s="3" t="str">
        <f>IF($A152="","",IF((AND($A152="ADD",OR(CX152="",CX152="Vested Assets"))),"12",(_xlfn.XLOOKUP(CX152,ud_work_category[lookupValue],ud_work_category[lookupKey],""))))</f>
        <v/>
      </c>
      <c r="CZ152" s="7"/>
      <c r="DA152" s="2" t="str">
        <f t="shared" si="32"/>
        <v/>
      </c>
      <c r="DB152" s="2" t="str">
        <f t="shared" si="33"/>
        <v/>
      </c>
      <c r="DC152" s="3" t="str">
        <f t="shared" si="34"/>
        <v/>
      </c>
      <c r="DD152" s="3" t="str">
        <f>IF($A152="","",IF((AND($A152="ADD",OR(DC152="",DC152="Excellent"))),"1",(_xlfn.XLOOKUP(DC152,condition[lookupValue],condition[lookupKey],""))))</f>
        <v/>
      </c>
      <c r="DE152" s="8" t="str">
        <f t="shared" si="35"/>
        <v/>
      </c>
      <c r="DF152" s="9"/>
    </row>
    <row r="153" spans="2:11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6"/>
      <c r="AS153" s="6"/>
      <c r="AT153" s="6"/>
      <c r="AU153" s="4"/>
      <c r="AV153" s="9"/>
      <c r="AX153" s="3" t="str">
        <f>IF($A153="ADD",IF(NOT(ISBLANK(AW153)),_xlfn.XLOOKUP(AW153,ud_culvert_grate[lookupValue],ud_culvert_grate[lookupKey],"ERROR"),""), "")</f>
        <v/>
      </c>
      <c r="AY153" s="4"/>
      <c r="BA153" s="3" t="str">
        <f>IF($A153="ADD",IF(NOT(ISBLANK(AZ153)),_xlfn.XLOOKUP(AZ153,ud_culvert_grate[lookupValue],ud_culvert_grate[lookupKey],"ERROR"),""), "")</f>
        <v/>
      </c>
      <c r="BD153" s="6"/>
      <c r="BF153" s="3" t="str">
        <f>IF($A153="ADD",IF(NOT(ISBLANK(BE153)),_xlfn.XLOOKUP(BE153,ud_yn_unknown[lookupValue],ud_yn_unknown[lookupKey],"ERROR"),""), "")</f>
        <v/>
      </c>
      <c r="BH153" s="3" t="str">
        <f>IF($A153="ADD",IF(NOT(ISBLANK(BG153)),_xlfn.XLOOKUP(BG153,ud_bed_substrate[lookupValue],ud_bed_substrate[lookupKey],"ERROR"),""), "")</f>
        <v/>
      </c>
      <c r="BJ153" s="3" t="str">
        <f>IF($A153="ADD",IF(NOT(ISBLANK(BI153)),_xlfn.XLOOKUP(BI153,ud_yn_unknown[lookupValue],ud_yn_unknown[lookupKey],"ERROR"),""), "")</f>
        <v/>
      </c>
      <c r="BL153" s="3" t="str">
        <f>IF($A153="ADD",IF(NOT(ISBLANK(BK153)),_xlfn.XLOOKUP(BK153,ud_yn_unknown[lookupValue],ud_yn_unknown[lookupKey],"ERROR"),""), "")</f>
        <v/>
      </c>
      <c r="BN153" s="3" t="str">
        <f>IF($A153="ADD",IF(NOT(ISBLANK(BM153)),_xlfn.XLOOKUP(BM153,ud_culvert_slope[lookupValue],ud_culvert_slope[lookupKey],"ERROR"),""), "")</f>
        <v/>
      </c>
      <c r="BP153" s="3" t="str">
        <f>IF($A153="ADD",IF(NOT(ISBLANK(BO153)),_xlfn.XLOOKUP(BO153,ud_culvert_alignment[lookupValue],ud_culvert_alignment[lookupKey],"ERROR"),""), "")</f>
        <v/>
      </c>
      <c r="BQ153" s="8"/>
      <c r="BS153" s="3" t="str">
        <f>IF($A153="ADD",IF(NOT(ISBLANK(BR153)),_xlfn.XLOOKUP(BR153,ud_carried_function[lookupValue],ud_carried_function[lookupKey],"ERROR"),""), "")</f>
        <v/>
      </c>
      <c r="BT153" s="4"/>
      <c r="BV153" s="3" t="str">
        <f>IF($A153="ADD",IF(NOT(ISBLANK(BU153)),_xlfn.XLOOKUP(BU153,ud_design_loading[lookupValue],ud_design_loading[lookupKey],"ERROR"),""), "")</f>
        <v/>
      </c>
      <c r="BW153" s="4"/>
      <c r="BX153" s="4"/>
      <c r="BY153" s="4"/>
      <c r="CA153" s="3" t="str">
        <f>IF($A153="ADD",IF(NOT(ISBLANK(BZ153)),_xlfn.XLOOKUP(BZ153,maint_type[lookupValue],maint_type[lookupKey],"ERROR"),""), "")</f>
        <v/>
      </c>
      <c r="CD153" s="3" t="str">
        <f>IF($A153="ADD",IF(NOT(ISBLANK(CC153)),_xlfn.XLOOKUP(CC153,ud_access_method[lookupValue],ud_access_method[lookupKey],"ERROR"),""), "")</f>
        <v/>
      </c>
      <c r="CF153" s="8"/>
      <c r="CG153" s="4" t="str">
        <f t="shared" ca="1" si="26"/>
        <v/>
      </c>
      <c r="CH153" s="4"/>
      <c r="CI153" s="3" t="str">
        <f t="shared" si="27"/>
        <v/>
      </c>
      <c r="CJ153" s="3" t="str">
        <f>IF($A153="","",IF((AND($A153="ADD",OR(CI153="",CI153="In Use"))),"5",(_xlfn.XLOOKUP(CI153,ud_asset_status[lookupValue],ud_asset_status[lookupKey],""))))</f>
        <v/>
      </c>
      <c r="CL153" s="3" t="str">
        <f>IF($A153="ADD",IF(NOT(ISBLANK(CK153)),_xlfn.XLOOKUP(CK153,ud_replacement_status[lookupValue],ud_replacement_status[lookupKey],"ERROR"),""), "")</f>
        <v/>
      </c>
      <c r="CM153" s="8"/>
      <c r="CO153" s="3" t="str">
        <f>IF($A153="ADD",IF(NOT(ISBLANK(CN153)),_xlfn.XLOOKUP(CN153,ar_replace_reason[lookupValue],ar_replace_reason[lookupKey],"ERROR"),""), "")</f>
        <v/>
      </c>
      <c r="CP153" s="3" t="str">
        <f t="shared" si="28"/>
        <v/>
      </c>
      <c r="CQ153" s="3" t="str">
        <f>IF($A153="","",IF((AND($A153="ADD",OR(CP153="",CP153="Queenstown-Lakes District Council"))),"70",(_xlfn.XLOOKUP(CP153,ud_organisation_owner[lookupValue],ud_organisation_owner[lookupKey],""))))</f>
        <v/>
      </c>
      <c r="CR153" s="3" t="str">
        <f t="shared" si="29"/>
        <v/>
      </c>
      <c r="CS153" s="3" t="str">
        <f>IF($A153="","",IF((AND($A153="ADD",OR(CR153="",CR153="Queenstown-Lakes District Council"))),"70",(_xlfn.XLOOKUP(CR153,ud_organisation_owner[lookupValue],ud_organisation_owner[lookupKey],""))))</f>
        <v/>
      </c>
      <c r="CT153" s="3" t="str">
        <f t="shared" si="30"/>
        <v/>
      </c>
      <c r="CU153" s="3" t="str">
        <f>IF($A153="","",IF((AND($A153="ADD",OR(CT153="",CT153="Local Authority"))),"17",(_xlfn.XLOOKUP(CT153,ud_sub_organisation[lookupValue],ud_sub_organisation[lookupKey],""))))</f>
        <v/>
      </c>
      <c r="CW153" s="3" t="str">
        <f>IF($A153="ADD",IF(NOT(ISBLANK(CV153)),_xlfn.XLOOKUP(CV153,ud_maintenance_organisation[lookupValue],ud_maintenance_organisation[lookupKey],"ERROR"),""), "")</f>
        <v/>
      </c>
      <c r="CX153" s="3" t="str">
        <f t="shared" si="31"/>
        <v/>
      </c>
      <c r="CY153" s="3" t="str">
        <f>IF($A153="","",IF((AND($A153="ADD",OR(CX153="",CX153="Vested Assets"))),"12",(_xlfn.XLOOKUP(CX153,ud_work_category[lookupValue],ud_work_category[lookupKey],""))))</f>
        <v/>
      </c>
      <c r="CZ153" s="7"/>
      <c r="DA153" s="2" t="str">
        <f t="shared" si="32"/>
        <v/>
      </c>
      <c r="DB153" s="2" t="str">
        <f t="shared" si="33"/>
        <v/>
      </c>
      <c r="DC153" s="3" t="str">
        <f t="shared" si="34"/>
        <v/>
      </c>
      <c r="DD153" s="3" t="str">
        <f>IF($A153="","",IF((AND($A153="ADD",OR(DC153="",DC153="Excellent"))),"1",(_xlfn.XLOOKUP(DC153,condition[lookupValue],condition[lookupKey],""))))</f>
        <v/>
      </c>
      <c r="DE153" s="8" t="str">
        <f t="shared" si="35"/>
        <v/>
      </c>
      <c r="DF153" s="9"/>
    </row>
    <row r="154" spans="2:11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6"/>
      <c r="AS154" s="6"/>
      <c r="AT154" s="6"/>
      <c r="AU154" s="4"/>
      <c r="AV154" s="9"/>
      <c r="AX154" s="3" t="str">
        <f>IF($A154="ADD",IF(NOT(ISBLANK(AW154)),_xlfn.XLOOKUP(AW154,ud_culvert_grate[lookupValue],ud_culvert_grate[lookupKey],"ERROR"),""), "")</f>
        <v/>
      </c>
      <c r="AY154" s="4"/>
      <c r="BA154" s="3" t="str">
        <f>IF($A154="ADD",IF(NOT(ISBLANK(AZ154)),_xlfn.XLOOKUP(AZ154,ud_culvert_grate[lookupValue],ud_culvert_grate[lookupKey],"ERROR"),""), "")</f>
        <v/>
      </c>
      <c r="BD154" s="6"/>
      <c r="BF154" s="3" t="str">
        <f>IF($A154="ADD",IF(NOT(ISBLANK(BE154)),_xlfn.XLOOKUP(BE154,ud_yn_unknown[lookupValue],ud_yn_unknown[lookupKey],"ERROR"),""), "")</f>
        <v/>
      </c>
      <c r="BH154" s="3" t="str">
        <f>IF($A154="ADD",IF(NOT(ISBLANK(BG154)),_xlfn.XLOOKUP(BG154,ud_bed_substrate[lookupValue],ud_bed_substrate[lookupKey],"ERROR"),""), "")</f>
        <v/>
      </c>
      <c r="BJ154" s="3" t="str">
        <f>IF($A154="ADD",IF(NOT(ISBLANK(BI154)),_xlfn.XLOOKUP(BI154,ud_yn_unknown[lookupValue],ud_yn_unknown[lookupKey],"ERROR"),""), "")</f>
        <v/>
      </c>
      <c r="BL154" s="3" t="str">
        <f>IF($A154="ADD",IF(NOT(ISBLANK(BK154)),_xlfn.XLOOKUP(BK154,ud_yn_unknown[lookupValue],ud_yn_unknown[lookupKey],"ERROR"),""), "")</f>
        <v/>
      </c>
      <c r="BN154" s="3" t="str">
        <f>IF($A154="ADD",IF(NOT(ISBLANK(BM154)),_xlfn.XLOOKUP(BM154,ud_culvert_slope[lookupValue],ud_culvert_slope[lookupKey],"ERROR"),""), "")</f>
        <v/>
      </c>
      <c r="BP154" s="3" t="str">
        <f>IF($A154="ADD",IF(NOT(ISBLANK(BO154)),_xlfn.XLOOKUP(BO154,ud_culvert_alignment[lookupValue],ud_culvert_alignment[lookupKey],"ERROR"),""), "")</f>
        <v/>
      </c>
      <c r="BQ154" s="8"/>
      <c r="BS154" s="3" t="str">
        <f>IF($A154="ADD",IF(NOT(ISBLANK(BR154)),_xlfn.XLOOKUP(BR154,ud_carried_function[lookupValue],ud_carried_function[lookupKey],"ERROR"),""), "")</f>
        <v/>
      </c>
      <c r="BT154" s="4"/>
      <c r="BV154" s="3" t="str">
        <f>IF($A154="ADD",IF(NOT(ISBLANK(BU154)),_xlfn.XLOOKUP(BU154,ud_design_loading[lookupValue],ud_design_loading[lookupKey],"ERROR"),""), "")</f>
        <v/>
      </c>
      <c r="BW154" s="4"/>
      <c r="BX154" s="4"/>
      <c r="BY154" s="4"/>
      <c r="CA154" s="3" t="str">
        <f>IF($A154="ADD",IF(NOT(ISBLANK(BZ154)),_xlfn.XLOOKUP(BZ154,maint_type[lookupValue],maint_type[lookupKey],"ERROR"),""), "")</f>
        <v/>
      </c>
      <c r="CD154" s="3" t="str">
        <f>IF($A154="ADD",IF(NOT(ISBLANK(CC154)),_xlfn.XLOOKUP(CC154,ud_access_method[lookupValue],ud_access_method[lookupKey],"ERROR"),""), "")</f>
        <v/>
      </c>
      <c r="CF154" s="8"/>
      <c r="CG154" s="4" t="str">
        <f t="shared" ca="1" si="26"/>
        <v/>
      </c>
      <c r="CH154" s="4"/>
      <c r="CI154" s="3" t="str">
        <f t="shared" si="27"/>
        <v/>
      </c>
      <c r="CJ154" s="3" t="str">
        <f>IF($A154="","",IF((AND($A154="ADD",OR(CI154="",CI154="In Use"))),"5",(_xlfn.XLOOKUP(CI154,ud_asset_status[lookupValue],ud_asset_status[lookupKey],""))))</f>
        <v/>
      </c>
      <c r="CL154" s="3" t="str">
        <f>IF($A154="ADD",IF(NOT(ISBLANK(CK154)),_xlfn.XLOOKUP(CK154,ud_replacement_status[lookupValue],ud_replacement_status[lookupKey],"ERROR"),""), "")</f>
        <v/>
      </c>
      <c r="CM154" s="8"/>
      <c r="CO154" s="3" t="str">
        <f>IF($A154="ADD",IF(NOT(ISBLANK(CN154)),_xlfn.XLOOKUP(CN154,ar_replace_reason[lookupValue],ar_replace_reason[lookupKey],"ERROR"),""), "")</f>
        <v/>
      </c>
      <c r="CP154" s="3" t="str">
        <f t="shared" si="28"/>
        <v/>
      </c>
      <c r="CQ154" s="3" t="str">
        <f>IF($A154="","",IF((AND($A154="ADD",OR(CP154="",CP154="Queenstown-Lakes District Council"))),"70",(_xlfn.XLOOKUP(CP154,ud_organisation_owner[lookupValue],ud_organisation_owner[lookupKey],""))))</f>
        <v/>
      </c>
      <c r="CR154" s="3" t="str">
        <f t="shared" si="29"/>
        <v/>
      </c>
      <c r="CS154" s="3" t="str">
        <f>IF($A154="","",IF((AND($A154="ADD",OR(CR154="",CR154="Queenstown-Lakes District Council"))),"70",(_xlfn.XLOOKUP(CR154,ud_organisation_owner[lookupValue],ud_organisation_owner[lookupKey],""))))</f>
        <v/>
      </c>
      <c r="CT154" s="3" t="str">
        <f t="shared" si="30"/>
        <v/>
      </c>
      <c r="CU154" s="3" t="str">
        <f>IF($A154="","",IF((AND($A154="ADD",OR(CT154="",CT154="Local Authority"))),"17",(_xlfn.XLOOKUP(CT154,ud_sub_organisation[lookupValue],ud_sub_organisation[lookupKey],""))))</f>
        <v/>
      </c>
      <c r="CW154" s="3" t="str">
        <f>IF($A154="ADD",IF(NOT(ISBLANK(CV154)),_xlfn.XLOOKUP(CV154,ud_maintenance_organisation[lookupValue],ud_maintenance_organisation[lookupKey],"ERROR"),""), "")</f>
        <v/>
      </c>
      <c r="CX154" s="3" t="str">
        <f t="shared" si="31"/>
        <v/>
      </c>
      <c r="CY154" s="3" t="str">
        <f>IF($A154="","",IF((AND($A154="ADD",OR(CX154="",CX154="Vested Assets"))),"12",(_xlfn.XLOOKUP(CX154,ud_work_category[lookupValue],ud_work_category[lookupKey],""))))</f>
        <v/>
      </c>
      <c r="CZ154" s="7"/>
      <c r="DA154" s="2" t="str">
        <f t="shared" si="32"/>
        <v/>
      </c>
      <c r="DB154" s="2" t="str">
        <f t="shared" si="33"/>
        <v/>
      </c>
      <c r="DC154" s="3" t="str">
        <f t="shared" si="34"/>
        <v/>
      </c>
      <c r="DD154" s="3" t="str">
        <f>IF($A154="","",IF((AND($A154="ADD",OR(DC154="",DC154="Excellent"))),"1",(_xlfn.XLOOKUP(DC154,condition[lookupValue],condition[lookupKey],""))))</f>
        <v/>
      </c>
      <c r="DE154" s="8" t="str">
        <f t="shared" si="35"/>
        <v/>
      </c>
      <c r="DF154" s="9"/>
    </row>
    <row r="155" spans="2:11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6"/>
      <c r="AS155" s="6"/>
      <c r="AT155" s="6"/>
      <c r="AU155" s="4"/>
      <c r="AV155" s="9"/>
      <c r="AX155" s="3" t="str">
        <f>IF($A155="ADD",IF(NOT(ISBLANK(AW155)),_xlfn.XLOOKUP(AW155,ud_culvert_grate[lookupValue],ud_culvert_grate[lookupKey],"ERROR"),""), "")</f>
        <v/>
      </c>
      <c r="AY155" s="4"/>
      <c r="BA155" s="3" t="str">
        <f>IF($A155="ADD",IF(NOT(ISBLANK(AZ155)),_xlfn.XLOOKUP(AZ155,ud_culvert_grate[lookupValue],ud_culvert_grate[lookupKey],"ERROR"),""), "")</f>
        <v/>
      </c>
      <c r="BD155" s="6"/>
      <c r="BF155" s="3" t="str">
        <f>IF($A155="ADD",IF(NOT(ISBLANK(BE155)),_xlfn.XLOOKUP(BE155,ud_yn_unknown[lookupValue],ud_yn_unknown[lookupKey],"ERROR"),""), "")</f>
        <v/>
      </c>
      <c r="BH155" s="3" t="str">
        <f>IF($A155="ADD",IF(NOT(ISBLANK(BG155)),_xlfn.XLOOKUP(BG155,ud_bed_substrate[lookupValue],ud_bed_substrate[lookupKey],"ERROR"),""), "")</f>
        <v/>
      </c>
      <c r="BJ155" s="3" t="str">
        <f>IF($A155="ADD",IF(NOT(ISBLANK(BI155)),_xlfn.XLOOKUP(BI155,ud_yn_unknown[lookupValue],ud_yn_unknown[lookupKey],"ERROR"),""), "")</f>
        <v/>
      </c>
      <c r="BL155" s="3" t="str">
        <f>IF($A155="ADD",IF(NOT(ISBLANK(BK155)),_xlfn.XLOOKUP(BK155,ud_yn_unknown[lookupValue],ud_yn_unknown[lookupKey],"ERROR"),""), "")</f>
        <v/>
      </c>
      <c r="BN155" s="3" t="str">
        <f>IF($A155="ADD",IF(NOT(ISBLANK(BM155)),_xlfn.XLOOKUP(BM155,ud_culvert_slope[lookupValue],ud_culvert_slope[lookupKey],"ERROR"),""), "")</f>
        <v/>
      </c>
      <c r="BP155" s="3" t="str">
        <f>IF($A155="ADD",IF(NOT(ISBLANK(BO155)),_xlfn.XLOOKUP(BO155,ud_culvert_alignment[lookupValue],ud_culvert_alignment[lookupKey],"ERROR"),""), "")</f>
        <v/>
      </c>
      <c r="BQ155" s="8"/>
      <c r="BS155" s="3" t="str">
        <f>IF($A155="ADD",IF(NOT(ISBLANK(BR155)),_xlfn.XLOOKUP(BR155,ud_carried_function[lookupValue],ud_carried_function[lookupKey],"ERROR"),""), "")</f>
        <v/>
      </c>
      <c r="BT155" s="4"/>
      <c r="BV155" s="3" t="str">
        <f>IF($A155="ADD",IF(NOT(ISBLANK(BU155)),_xlfn.XLOOKUP(BU155,ud_design_loading[lookupValue],ud_design_loading[lookupKey],"ERROR"),""), "")</f>
        <v/>
      </c>
      <c r="BW155" s="4"/>
      <c r="BX155" s="4"/>
      <c r="BY155" s="4"/>
      <c r="CA155" s="3" t="str">
        <f>IF($A155="ADD",IF(NOT(ISBLANK(BZ155)),_xlfn.XLOOKUP(BZ155,maint_type[lookupValue],maint_type[lookupKey],"ERROR"),""), "")</f>
        <v/>
      </c>
      <c r="CD155" s="3" t="str">
        <f>IF($A155="ADD",IF(NOT(ISBLANK(CC155)),_xlfn.XLOOKUP(CC155,ud_access_method[lookupValue],ud_access_method[lookupKey],"ERROR"),""), "")</f>
        <v/>
      </c>
      <c r="CF155" s="8"/>
      <c r="CG155" s="4" t="str">
        <f t="shared" ca="1" si="26"/>
        <v/>
      </c>
      <c r="CH155" s="4"/>
      <c r="CI155" s="3" t="str">
        <f t="shared" si="27"/>
        <v/>
      </c>
      <c r="CJ155" s="3" t="str">
        <f>IF($A155="","",IF((AND($A155="ADD",OR(CI155="",CI155="In Use"))),"5",(_xlfn.XLOOKUP(CI155,ud_asset_status[lookupValue],ud_asset_status[lookupKey],""))))</f>
        <v/>
      </c>
      <c r="CL155" s="3" t="str">
        <f>IF($A155="ADD",IF(NOT(ISBLANK(CK155)),_xlfn.XLOOKUP(CK155,ud_replacement_status[lookupValue],ud_replacement_status[lookupKey],"ERROR"),""), "")</f>
        <v/>
      </c>
      <c r="CM155" s="8"/>
      <c r="CO155" s="3" t="str">
        <f>IF($A155="ADD",IF(NOT(ISBLANK(CN155)),_xlfn.XLOOKUP(CN155,ar_replace_reason[lookupValue],ar_replace_reason[lookupKey],"ERROR"),""), "")</f>
        <v/>
      </c>
      <c r="CP155" s="3" t="str">
        <f t="shared" si="28"/>
        <v/>
      </c>
      <c r="CQ155" s="3" t="str">
        <f>IF($A155="","",IF((AND($A155="ADD",OR(CP155="",CP155="Queenstown-Lakes District Council"))),"70",(_xlfn.XLOOKUP(CP155,ud_organisation_owner[lookupValue],ud_organisation_owner[lookupKey],""))))</f>
        <v/>
      </c>
      <c r="CR155" s="3" t="str">
        <f t="shared" si="29"/>
        <v/>
      </c>
      <c r="CS155" s="3" t="str">
        <f>IF($A155="","",IF((AND($A155="ADD",OR(CR155="",CR155="Queenstown-Lakes District Council"))),"70",(_xlfn.XLOOKUP(CR155,ud_organisation_owner[lookupValue],ud_organisation_owner[lookupKey],""))))</f>
        <v/>
      </c>
      <c r="CT155" s="3" t="str">
        <f t="shared" si="30"/>
        <v/>
      </c>
      <c r="CU155" s="3" t="str">
        <f>IF($A155="","",IF((AND($A155="ADD",OR(CT155="",CT155="Local Authority"))),"17",(_xlfn.XLOOKUP(CT155,ud_sub_organisation[lookupValue],ud_sub_organisation[lookupKey],""))))</f>
        <v/>
      </c>
      <c r="CW155" s="3" t="str">
        <f>IF($A155="ADD",IF(NOT(ISBLANK(CV155)),_xlfn.XLOOKUP(CV155,ud_maintenance_organisation[lookupValue],ud_maintenance_organisation[lookupKey],"ERROR"),""), "")</f>
        <v/>
      </c>
      <c r="CX155" s="3" t="str">
        <f t="shared" si="31"/>
        <v/>
      </c>
      <c r="CY155" s="3" t="str">
        <f>IF($A155="","",IF((AND($A155="ADD",OR(CX155="",CX155="Vested Assets"))),"12",(_xlfn.XLOOKUP(CX155,ud_work_category[lookupValue],ud_work_category[lookupKey],""))))</f>
        <v/>
      </c>
      <c r="CZ155" s="7"/>
      <c r="DA155" s="2" t="str">
        <f t="shared" si="32"/>
        <v/>
      </c>
      <c r="DB155" s="2" t="str">
        <f t="shared" si="33"/>
        <v/>
      </c>
      <c r="DC155" s="3" t="str">
        <f t="shared" si="34"/>
        <v/>
      </c>
      <c r="DD155" s="3" t="str">
        <f>IF($A155="","",IF((AND($A155="ADD",OR(DC155="",DC155="Excellent"))),"1",(_xlfn.XLOOKUP(DC155,condition[lookupValue],condition[lookupKey],""))))</f>
        <v/>
      </c>
      <c r="DE155" s="8" t="str">
        <f t="shared" si="35"/>
        <v/>
      </c>
      <c r="DF155" s="9"/>
    </row>
    <row r="156" spans="2:11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6"/>
      <c r="AS156" s="6"/>
      <c r="AT156" s="6"/>
      <c r="AU156" s="4"/>
      <c r="AV156" s="9"/>
      <c r="AX156" s="3" t="str">
        <f>IF($A156="ADD",IF(NOT(ISBLANK(AW156)),_xlfn.XLOOKUP(AW156,ud_culvert_grate[lookupValue],ud_culvert_grate[lookupKey],"ERROR"),""), "")</f>
        <v/>
      </c>
      <c r="AY156" s="4"/>
      <c r="BA156" s="3" t="str">
        <f>IF($A156="ADD",IF(NOT(ISBLANK(AZ156)),_xlfn.XLOOKUP(AZ156,ud_culvert_grate[lookupValue],ud_culvert_grate[lookupKey],"ERROR"),""), "")</f>
        <v/>
      </c>
      <c r="BD156" s="6"/>
      <c r="BF156" s="3" t="str">
        <f>IF($A156="ADD",IF(NOT(ISBLANK(BE156)),_xlfn.XLOOKUP(BE156,ud_yn_unknown[lookupValue],ud_yn_unknown[lookupKey],"ERROR"),""), "")</f>
        <v/>
      </c>
      <c r="BH156" s="3" t="str">
        <f>IF($A156="ADD",IF(NOT(ISBLANK(BG156)),_xlfn.XLOOKUP(BG156,ud_bed_substrate[lookupValue],ud_bed_substrate[lookupKey],"ERROR"),""), "")</f>
        <v/>
      </c>
      <c r="BJ156" s="3" t="str">
        <f>IF($A156="ADD",IF(NOT(ISBLANK(BI156)),_xlfn.XLOOKUP(BI156,ud_yn_unknown[lookupValue],ud_yn_unknown[lookupKey],"ERROR"),""), "")</f>
        <v/>
      </c>
      <c r="BL156" s="3" t="str">
        <f>IF($A156="ADD",IF(NOT(ISBLANK(BK156)),_xlfn.XLOOKUP(BK156,ud_yn_unknown[lookupValue],ud_yn_unknown[lookupKey],"ERROR"),""), "")</f>
        <v/>
      </c>
      <c r="BN156" s="3" t="str">
        <f>IF($A156="ADD",IF(NOT(ISBLANK(BM156)),_xlfn.XLOOKUP(BM156,ud_culvert_slope[lookupValue],ud_culvert_slope[lookupKey],"ERROR"),""), "")</f>
        <v/>
      </c>
      <c r="BP156" s="3" t="str">
        <f>IF($A156="ADD",IF(NOT(ISBLANK(BO156)),_xlfn.XLOOKUP(BO156,ud_culvert_alignment[lookupValue],ud_culvert_alignment[lookupKey],"ERROR"),""), "")</f>
        <v/>
      </c>
      <c r="BQ156" s="8"/>
      <c r="BS156" s="3" t="str">
        <f>IF($A156="ADD",IF(NOT(ISBLANK(BR156)),_xlfn.XLOOKUP(BR156,ud_carried_function[lookupValue],ud_carried_function[lookupKey],"ERROR"),""), "")</f>
        <v/>
      </c>
      <c r="BT156" s="4"/>
      <c r="BV156" s="3" t="str">
        <f>IF($A156="ADD",IF(NOT(ISBLANK(BU156)),_xlfn.XLOOKUP(BU156,ud_design_loading[lookupValue],ud_design_loading[lookupKey],"ERROR"),""), "")</f>
        <v/>
      </c>
      <c r="BW156" s="4"/>
      <c r="BX156" s="4"/>
      <c r="BY156" s="4"/>
      <c r="CA156" s="3" t="str">
        <f>IF($A156="ADD",IF(NOT(ISBLANK(BZ156)),_xlfn.XLOOKUP(BZ156,maint_type[lookupValue],maint_type[lookupKey],"ERROR"),""), "")</f>
        <v/>
      </c>
      <c r="CD156" s="3" t="str">
        <f>IF($A156="ADD",IF(NOT(ISBLANK(CC156)),_xlfn.XLOOKUP(CC156,ud_access_method[lookupValue],ud_access_method[lookupKey],"ERROR"),""), "")</f>
        <v/>
      </c>
      <c r="CF156" s="8"/>
      <c r="CG156" s="4" t="str">
        <f t="shared" ca="1" si="26"/>
        <v/>
      </c>
      <c r="CH156" s="4"/>
      <c r="CI156" s="3" t="str">
        <f t="shared" si="27"/>
        <v/>
      </c>
      <c r="CJ156" s="3" t="str">
        <f>IF($A156="","",IF((AND($A156="ADD",OR(CI156="",CI156="In Use"))),"5",(_xlfn.XLOOKUP(CI156,ud_asset_status[lookupValue],ud_asset_status[lookupKey],""))))</f>
        <v/>
      </c>
      <c r="CL156" s="3" t="str">
        <f>IF($A156="ADD",IF(NOT(ISBLANK(CK156)),_xlfn.XLOOKUP(CK156,ud_replacement_status[lookupValue],ud_replacement_status[lookupKey],"ERROR"),""), "")</f>
        <v/>
      </c>
      <c r="CM156" s="8"/>
      <c r="CO156" s="3" t="str">
        <f>IF($A156="ADD",IF(NOT(ISBLANK(CN156)),_xlfn.XLOOKUP(CN156,ar_replace_reason[lookupValue],ar_replace_reason[lookupKey],"ERROR"),""), "")</f>
        <v/>
      </c>
      <c r="CP156" s="3" t="str">
        <f t="shared" si="28"/>
        <v/>
      </c>
      <c r="CQ156" s="3" t="str">
        <f>IF($A156="","",IF((AND($A156="ADD",OR(CP156="",CP156="Queenstown-Lakes District Council"))),"70",(_xlfn.XLOOKUP(CP156,ud_organisation_owner[lookupValue],ud_organisation_owner[lookupKey],""))))</f>
        <v/>
      </c>
      <c r="CR156" s="3" t="str">
        <f t="shared" si="29"/>
        <v/>
      </c>
      <c r="CS156" s="3" t="str">
        <f>IF($A156="","",IF((AND($A156="ADD",OR(CR156="",CR156="Queenstown-Lakes District Council"))),"70",(_xlfn.XLOOKUP(CR156,ud_organisation_owner[lookupValue],ud_organisation_owner[lookupKey],""))))</f>
        <v/>
      </c>
      <c r="CT156" s="3" t="str">
        <f t="shared" si="30"/>
        <v/>
      </c>
      <c r="CU156" s="3" t="str">
        <f>IF($A156="","",IF((AND($A156="ADD",OR(CT156="",CT156="Local Authority"))),"17",(_xlfn.XLOOKUP(CT156,ud_sub_organisation[lookupValue],ud_sub_organisation[lookupKey],""))))</f>
        <v/>
      </c>
      <c r="CW156" s="3" t="str">
        <f>IF($A156="ADD",IF(NOT(ISBLANK(CV156)),_xlfn.XLOOKUP(CV156,ud_maintenance_organisation[lookupValue],ud_maintenance_organisation[lookupKey],"ERROR"),""), "")</f>
        <v/>
      </c>
      <c r="CX156" s="3" t="str">
        <f t="shared" si="31"/>
        <v/>
      </c>
      <c r="CY156" s="3" t="str">
        <f>IF($A156="","",IF((AND($A156="ADD",OR(CX156="",CX156="Vested Assets"))),"12",(_xlfn.XLOOKUP(CX156,ud_work_category[lookupValue],ud_work_category[lookupKey],""))))</f>
        <v/>
      </c>
      <c r="CZ156" s="7"/>
      <c r="DA156" s="2" t="str">
        <f t="shared" si="32"/>
        <v/>
      </c>
      <c r="DB156" s="2" t="str">
        <f t="shared" si="33"/>
        <v/>
      </c>
      <c r="DC156" s="3" t="str">
        <f t="shared" si="34"/>
        <v/>
      </c>
      <c r="DD156" s="3" t="str">
        <f>IF($A156="","",IF((AND($A156="ADD",OR(DC156="",DC156="Excellent"))),"1",(_xlfn.XLOOKUP(DC156,condition[lookupValue],condition[lookupKey],""))))</f>
        <v/>
      </c>
      <c r="DE156" s="8" t="str">
        <f t="shared" si="35"/>
        <v/>
      </c>
      <c r="DF156" s="9"/>
    </row>
    <row r="157" spans="2:11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6"/>
      <c r="AS157" s="6"/>
      <c r="AT157" s="6"/>
      <c r="AU157" s="4"/>
      <c r="AV157" s="9"/>
      <c r="AX157" s="3" t="str">
        <f>IF($A157="ADD",IF(NOT(ISBLANK(AW157)),_xlfn.XLOOKUP(AW157,ud_culvert_grate[lookupValue],ud_culvert_grate[lookupKey],"ERROR"),""), "")</f>
        <v/>
      </c>
      <c r="AY157" s="4"/>
      <c r="BA157" s="3" t="str">
        <f>IF($A157="ADD",IF(NOT(ISBLANK(AZ157)),_xlfn.XLOOKUP(AZ157,ud_culvert_grate[lookupValue],ud_culvert_grate[lookupKey],"ERROR"),""), "")</f>
        <v/>
      </c>
      <c r="BD157" s="6"/>
      <c r="BF157" s="3" t="str">
        <f>IF($A157="ADD",IF(NOT(ISBLANK(BE157)),_xlfn.XLOOKUP(BE157,ud_yn_unknown[lookupValue],ud_yn_unknown[lookupKey],"ERROR"),""), "")</f>
        <v/>
      </c>
      <c r="BH157" s="3" t="str">
        <f>IF($A157="ADD",IF(NOT(ISBLANK(BG157)),_xlfn.XLOOKUP(BG157,ud_bed_substrate[lookupValue],ud_bed_substrate[lookupKey],"ERROR"),""), "")</f>
        <v/>
      </c>
      <c r="BJ157" s="3" t="str">
        <f>IF($A157="ADD",IF(NOT(ISBLANK(BI157)),_xlfn.XLOOKUP(BI157,ud_yn_unknown[lookupValue],ud_yn_unknown[lookupKey],"ERROR"),""), "")</f>
        <v/>
      </c>
      <c r="BL157" s="3" t="str">
        <f>IF($A157="ADD",IF(NOT(ISBLANK(BK157)),_xlfn.XLOOKUP(BK157,ud_yn_unknown[lookupValue],ud_yn_unknown[lookupKey],"ERROR"),""), "")</f>
        <v/>
      </c>
      <c r="BN157" s="3" t="str">
        <f>IF($A157="ADD",IF(NOT(ISBLANK(BM157)),_xlfn.XLOOKUP(BM157,ud_culvert_slope[lookupValue],ud_culvert_slope[lookupKey],"ERROR"),""), "")</f>
        <v/>
      </c>
      <c r="BP157" s="3" t="str">
        <f>IF($A157="ADD",IF(NOT(ISBLANK(BO157)),_xlfn.XLOOKUP(BO157,ud_culvert_alignment[lookupValue],ud_culvert_alignment[lookupKey],"ERROR"),""), "")</f>
        <v/>
      </c>
      <c r="BQ157" s="8"/>
      <c r="BS157" s="3" t="str">
        <f>IF($A157="ADD",IF(NOT(ISBLANK(BR157)),_xlfn.XLOOKUP(BR157,ud_carried_function[lookupValue],ud_carried_function[lookupKey],"ERROR"),""), "")</f>
        <v/>
      </c>
      <c r="BT157" s="4"/>
      <c r="BV157" s="3" t="str">
        <f>IF($A157="ADD",IF(NOT(ISBLANK(BU157)),_xlfn.XLOOKUP(BU157,ud_design_loading[lookupValue],ud_design_loading[lookupKey],"ERROR"),""), "")</f>
        <v/>
      </c>
      <c r="BW157" s="4"/>
      <c r="BX157" s="4"/>
      <c r="BY157" s="4"/>
      <c r="CA157" s="3" t="str">
        <f>IF($A157="ADD",IF(NOT(ISBLANK(BZ157)),_xlfn.XLOOKUP(BZ157,maint_type[lookupValue],maint_type[lookupKey],"ERROR"),""), "")</f>
        <v/>
      </c>
      <c r="CD157" s="3" t="str">
        <f>IF($A157="ADD",IF(NOT(ISBLANK(CC157)),_xlfn.XLOOKUP(CC157,ud_access_method[lookupValue],ud_access_method[lookupKey],"ERROR"),""), "")</f>
        <v/>
      </c>
      <c r="CF157" s="8"/>
      <c r="CG157" s="4" t="str">
        <f t="shared" ca="1" si="26"/>
        <v/>
      </c>
      <c r="CH157" s="4"/>
      <c r="CI157" s="3" t="str">
        <f t="shared" si="27"/>
        <v/>
      </c>
      <c r="CJ157" s="3" t="str">
        <f>IF($A157="","",IF((AND($A157="ADD",OR(CI157="",CI157="In Use"))),"5",(_xlfn.XLOOKUP(CI157,ud_asset_status[lookupValue],ud_asset_status[lookupKey],""))))</f>
        <v/>
      </c>
      <c r="CL157" s="3" t="str">
        <f>IF($A157="ADD",IF(NOT(ISBLANK(CK157)),_xlfn.XLOOKUP(CK157,ud_replacement_status[lookupValue],ud_replacement_status[lookupKey],"ERROR"),""), "")</f>
        <v/>
      </c>
      <c r="CM157" s="8"/>
      <c r="CO157" s="3" t="str">
        <f>IF($A157="ADD",IF(NOT(ISBLANK(CN157)),_xlfn.XLOOKUP(CN157,ar_replace_reason[lookupValue],ar_replace_reason[lookupKey],"ERROR"),""), "")</f>
        <v/>
      </c>
      <c r="CP157" s="3" t="str">
        <f t="shared" si="28"/>
        <v/>
      </c>
      <c r="CQ157" s="3" t="str">
        <f>IF($A157="","",IF((AND($A157="ADD",OR(CP157="",CP157="Queenstown-Lakes District Council"))),"70",(_xlfn.XLOOKUP(CP157,ud_organisation_owner[lookupValue],ud_organisation_owner[lookupKey],""))))</f>
        <v/>
      </c>
      <c r="CR157" s="3" t="str">
        <f t="shared" si="29"/>
        <v/>
      </c>
      <c r="CS157" s="3" t="str">
        <f>IF($A157="","",IF((AND($A157="ADD",OR(CR157="",CR157="Queenstown-Lakes District Council"))),"70",(_xlfn.XLOOKUP(CR157,ud_organisation_owner[lookupValue],ud_organisation_owner[lookupKey],""))))</f>
        <v/>
      </c>
      <c r="CT157" s="3" t="str">
        <f t="shared" si="30"/>
        <v/>
      </c>
      <c r="CU157" s="3" t="str">
        <f>IF($A157="","",IF((AND($A157="ADD",OR(CT157="",CT157="Local Authority"))),"17",(_xlfn.XLOOKUP(CT157,ud_sub_organisation[lookupValue],ud_sub_organisation[lookupKey],""))))</f>
        <v/>
      </c>
      <c r="CW157" s="3" t="str">
        <f>IF($A157="ADD",IF(NOT(ISBLANK(CV157)),_xlfn.XLOOKUP(CV157,ud_maintenance_organisation[lookupValue],ud_maintenance_organisation[lookupKey],"ERROR"),""), "")</f>
        <v/>
      </c>
      <c r="CX157" s="3" t="str">
        <f t="shared" si="31"/>
        <v/>
      </c>
      <c r="CY157" s="3" t="str">
        <f>IF($A157="","",IF((AND($A157="ADD",OR(CX157="",CX157="Vested Assets"))),"12",(_xlfn.XLOOKUP(CX157,ud_work_category[lookupValue],ud_work_category[lookupKey],""))))</f>
        <v/>
      </c>
      <c r="CZ157" s="7"/>
      <c r="DA157" s="2" t="str">
        <f t="shared" si="32"/>
        <v/>
      </c>
      <c r="DB157" s="2" t="str">
        <f t="shared" si="33"/>
        <v/>
      </c>
      <c r="DC157" s="3" t="str">
        <f t="shared" si="34"/>
        <v/>
      </c>
      <c r="DD157" s="3" t="str">
        <f>IF($A157="","",IF((AND($A157="ADD",OR(DC157="",DC157="Excellent"))),"1",(_xlfn.XLOOKUP(DC157,condition[lookupValue],condition[lookupKey],""))))</f>
        <v/>
      </c>
      <c r="DE157" s="8" t="str">
        <f t="shared" si="35"/>
        <v/>
      </c>
      <c r="DF157" s="9"/>
    </row>
    <row r="158" spans="2:11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6"/>
      <c r="AS158" s="6"/>
      <c r="AT158" s="6"/>
      <c r="AU158" s="4"/>
      <c r="AV158" s="9"/>
      <c r="AX158" s="3" t="str">
        <f>IF($A158="ADD",IF(NOT(ISBLANK(AW158)),_xlfn.XLOOKUP(AW158,ud_culvert_grate[lookupValue],ud_culvert_grate[lookupKey],"ERROR"),""), "")</f>
        <v/>
      </c>
      <c r="AY158" s="4"/>
      <c r="BA158" s="3" t="str">
        <f>IF($A158="ADD",IF(NOT(ISBLANK(AZ158)),_xlfn.XLOOKUP(AZ158,ud_culvert_grate[lookupValue],ud_culvert_grate[lookupKey],"ERROR"),""), "")</f>
        <v/>
      </c>
      <c r="BD158" s="6"/>
      <c r="BF158" s="3" t="str">
        <f>IF($A158="ADD",IF(NOT(ISBLANK(BE158)),_xlfn.XLOOKUP(BE158,ud_yn_unknown[lookupValue],ud_yn_unknown[lookupKey],"ERROR"),""), "")</f>
        <v/>
      </c>
      <c r="BH158" s="3" t="str">
        <f>IF($A158="ADD",IF(NOT(ISBLANK(BG158)),_xlfn.XLOOKUP(BG158,ud_bed_substrate[lookupValue],ud_bed_substrate[lookupKey],"ERROR"),""), "")</f>
        <v/>
      </c>
      <c r="BJ158" s="3" t="str">
        <f>IF($A158="ADD",IF(NOT(ISBLANK(BI158)),_xlfn.XLOOKUP(BI158,ud_yn_unknown[lookupValue],ud_yn_unknown[lookupKey],"ERROR"),""), "")</f>
        <v/>
      </c>
      <c r="BL158" s="3" t="str">
        <f>IF($A158="ADD",IF(NOT(ISBLANK(BK158)),_xlfn.XLOOKUP(BK158,ud_yn_unknown[lookupValue],ud_yn_unknown[lookupKey],"ERROR"),""), "")</f>
        <v/>
      </c>
      <c r="BN158" s="3" t="str">
        <f>IF($A158="ADD",IF(NOT(ISBLANK(BM158)),_xlfn.XLOOKUP(BM158,ud_culvert_slope[lookupValue],ud_culvert_slope[lookupKey],"ERROR"),""), "")</f>
        <v/>
      </c>
      <c r="BP158" s="3" t="str">
        <f>IF($A158="ADD",IF(NOT(ISBLANK(BO158)),_xlfn.XLOOKUP(BO158,ud_culvert_alignment[lookupValue],ud_culvert_alignment[lookupKey],"ERROR"),""), "")</f>
        <v/>
      </c>
      <c r="BQ158" s="8"/>
      <c r="BS158" s="3" t="str">
        <f>IF($A158="ADD",IF(NOT(ISBLANK(BR158)),_xlfn.XLOOKUP(BR158,ud_carried_function[lookupValue],ud_carried_function[lookupKey],"ERROR"),""), "")</f>
        <v/>
      </c>
      <c r="BT158" s="4"/>
      <c r="BV158" s="3" t="str">
        <f>IF($A158="ADD",IF(NOT(ISBLANK(BU158)),_xlfn.XLOOKUP(BU158,ud_design_loading[lookupValue],ud_design_loading[lookupKey],"ERROR"),""), "")</f>
        <v/>
      </c>
      <c r="BW158" s="4"/>
      <c r="BX158" s="4"/>
      <c r="BY158" s="4"/>
      <c r="CA158" s="3" t="str">
        <f>IF($A158="ADD",IF(NOT(ISBLANK(BZ158)),_xlfn.XLOOKUP(BZ158,maint_type[lookupValue],maint_type[lookupKey],"ERROR"),""), "")</f>
        <v/>
      </c>
      <c r="CD158" s="3" t="str">
        <f>IF($A158="ADD",IF(NOT(ISBLANK(CC158)),_xlfn.XLOOKUP(CC158,ud_access_method[lookupValue],ud_access_method[lookupKey],"ERROR"),""), "")</f>
        <v/>
      </c>
      <c r="CF158" s="8"/>
      <c r="CG158" s="4" t="str">
        <f t="shared" ca="1" si="26"/>
        <v/>
      </c>
      <c r="CH158" s="4"/>
      <c r="CI158" s="3" t="str">
        <f t="shared" si="27"/>
        <v/>
      </c>
      <c r="CJ158" s="3" t="str">
        <f>IF($A158="","",IF((AND($A158="ADD",OR(CI158="",CI158="In Use"))),"5",(_xlfn.XLOOKUP(CI158,ud_asset_status[lookupValue],ud_asset_status[lookupKey],""))))</f>
        <v/>
      </c>
      <c r="CL158" s="3" t="str">
        <f>IF($A158="ADD",IF(NOT(ISBLANK(CK158)),_xlfn.XLOOKUP(CK158,ud_replacement_status[lookupValue],ud_replacement_status[lookupKey],"ERROR"),""), "")</f>
        <v/>
      </c>
      <c r="CM158" s="8"/>
      <c r="CO158" s="3" t="str">
        <f>IF($A158="ADD",IF(NOT(ISBLANK(CN158)),_xlfn.XLOOKUP(CN158,ar_replace_reason[lookupValue],ar_replace_reason[lookupKey],"ERROR"),""), "")</f>
        <v/>
      </c>
      <c r="CP158" s="3" t="str">
        <f t="shared" si="28"/>
        <v/>
      </c>
      <c r="CQ158" s="3" t="str">
        <f>IF($A158="","",IF((AND($A158="ADD",OR(CP158="",CP158="Queenstown-Lakes District Council"))),"70",(_xlfn.XLOOKUP(CP158,ud_organisation_owner[lookupValue],ud_organisation_owner[lookupKey],""))))</f>
        <v/>
      </c>
      <c r="CR158" s="3" t="str">
        <f t="shared" si="29"/>
        <v/>
      </c>
      <c r="CS158" s="3" t="str">
        <f>IF($A158="","",IF((AND($A158="ADD",OR(CR158="",CR158="Queenstown-Lakes District Council"))),"70",(_xlfn.XLOOKUP(CR158,ud_organisation_owner[lookupValue],ud_organisation_owner[lookupKey],""))))</f>
        <v/>
      </c>
      <c r="CT158" s="3" t="str">
        <f t="shared" si="30"/>
        <v/>
      </c>
      <c r="CU158" s="3" t="str">
        <f>IF($A158="","",IF((AND($A158="ADD",OR(CT158="",CT158="Local Authority"))),"17",(_xlfn.XLOOKUP(CT158,ud_sub_organisation[lookupValue],ud_sub_organisation[lookupKey],""))))</f>
        <v/>
      </c>
      <c r="CW158" s="3" t="str">
        <f>IF($A158="ADD",IF(NOT(ISBLANK(CV158)),_xlfn.XLOOKUP(CV158,ud_maintenance_organisation[lookupValue],ud_maintenance_organisation[lookupKey],"ERROR"),""), "")</f>
        <v/>
      </c>
      <c r="CX158" s="3" t="str">
        <f t="shared" si="31"/>
        <v/>
      </c>
      <c r="CY158" s="3" t="str">
        <f>IF($A158="","",IF((AND($A158="ADD",OR(CX158="",CX158="Vested Assets"))),"12",(_xlfn.XLOOKUP(CX158,ud_work_category[lookupValue],ud_work_category[lookupKey],""))))</f>
        <v/>
      </c>
      <c r="CZ158" s="7"/>
      <c r="DA158" s="2" t="str">
        <f t="shared" si="32"/>
        <v/>
      </c>
      <c r="DB158" s="2" t="str">
        <f t="shared" si="33"/>
        <v/>
      </c>
      <c r="DC158" s="3" t="str">
        <f t="shared" si="34"/>
        <v/>
      </c>
      <c r="DD158" s="3" t="str">
        <f>IF($A158="","",IF((AND($A158="ADD",OR(DC158="",DC158="Excellent"))),"1",(_xlfn.XLOOKUP(DC158,condition[lookupValue],condition[lookupKey],""))))</f>
        <v/>
      </c>
      <c r="DE158" s="8" t="str">
        <f t="shared" si="35"/>
        <v/>
      </c>
      <c r="DF158" s="9"/>
    </row>
    <row r="159" spans="2:11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6"/>
      <c r="AS159" s="6"/>
      <c r="AT159" s="6"/>
      <c r="AU159" s="4"/>
      <c r="AV159" s="9"/>
      <c r="AX159" s="3" t="str">
        <f>IF($A159="ADD",IF(NOT(ISBLANK(AW159)),_xlfn.XLOOKUP(AW159,ud_culvert_grate[lookupValue],ud_culvert_grate[lookupKey],"ERROR"),""), "")</f>
        <v/>
      </c>
      <c r="AY159" s="4"/>
      <c r="BA159" s="3" t="str">
        <f>IF($A159="ADD",IF(NOT(ISBLANK(AZ159)),_xlfn.XLOOKUP(AZ159,ud_culvert_grate[lookupValue],ud_culvert_grate[lookupKey],"ERROR"),""), "")</f>
        <v/>
      </c>
      <c r="BD159" s="6"/>
      <c r="BF159" s="3" t="str">
        <f>IF($A159="ADD",IF(NOT(ISBLANK(BE159)),_xlfn.XLOOKUP(BE159,ud_yn_unknown[lookupValue],ud_yn_unknown[lookupKey],"ERROR"),""), "")</f>
        <v/>
      </c>
      <c r="BH159" s="3" t="str">
        <f>IF($A159="ADD",IF(NOT(ISBLANK(BG159)),_xlfn.XLOOKUP(BG159,ud_bed_substrate[lookupValue],ud_bed_substrate[lookupKey],"ERROR"),""), "")</f>
        <v/>
      </c>
      <c r="BJ159" s="3" t="str">
        <f>IF($A159="ADD",IF(NOT(ISBLANK(BI159)),_xlfn.XLOOKUP(BI159,ud_yn_unknown[lookupValue],ud_yn_unknown[lookupKey],"ERROR"),""), "")</f>
        <v/>
      </c>
      <c r="BL159" s="3" t="str">
        <f>IF($A159="ADD",IF(NOT(ISBLANK(BK159)),_xlfn.XLOOKUP(BK159,ud_yn_unknown[lookupValue],ud_yn_unknown[lookupKey],"ERROR"),""), "")</f>
        <v/>
      </c>
      <c r="BN159" s="3" t="str">
        <f>IF($A159="ADD",IF(NOT(ISBLANK(BM159)),_xlfn.XLOOKUP(BM159,ud_culvert_slope[lookupValue],ud_culvert_slope[lookupKey],"ERROR"),""), "")</f>
        <v/>
      </c>
      <c r="BP159" s="3" t="str">
        <f>IF($A159="ADD",IF(NOT(ISBLANK(BO159)),_xlfn.XLOOKUP(BO159,ud_culvert_alignment[lookupValue],ud_culvert_alignment[lookupKey],"ERROR"),""), "")</f>
        <v/>
      </c>
      <c r="BQ159" s="8"/>
      <c r="BS159" s="3" t="str">
        <f>IF($A159="ADD",IF(NOT(ISBLANK(BR159)),_xlfn.XLOOKUP(BR159,ud_carried_function[lookupValue],ud_carried_function[lookupKey],"ERROR"),""), "")</f>
        <v/>
      </c>
      <c r="BT159" s="4"/>
      <c r="BV159" s="3" t="str">
        <f>IF($A159="ADD",IF(NOT(ISBLANK(BU159)),_xlfn.XLOOKUP(BU159,ud_design_loading[lookupValue],ud_design_loading[lookupKey],"ERROR"),""), "")</f>
        <v/>
      </c>
      <c r="BW159" s="4"/>
      <c r="BX159" s="4"/>
      <c r="BY159" s="4"/>
      <c r="CA159" s="3" t="str">
        <f>IF($A159="ADD",IF(NOT(ISBLANK(BZ159)),_xlfn.XLOOKUP(BZ159,maint_type[lookupValue],maint_type[lookupKey],"ERROR"),""), "")</f>
        <v/>
      </c>
      <c r="CD159" s="3" t="str">
        <f>IF($A159="ADD",IF(NOT(ISBLANK(CC159)),_xlfn.XLOOKUP(CC159,ud_access_method[lookupValue],ud_access_method[lookupKey],"ERROR"),""), "")</f>
        <v/>
      </c>
      <c r="CF159" s="8"/>
      <c r="CG159" s="4" t="str">
        <f t="shared" ca="1" si="26"/>
        <v/>
      </c>
      <c r="CH159" s="4"/>
      <c r="CI159" s="3" t="str">
        <f t="shared" si="27"/>
        <v/>
      </c>
      <c r="CJ159" s="3" t="str">
        <f>IF($A159="","",IF((AND($A159="ADD",OR(CI159="",CI159="In Use"))),"5",(_xlfn.XLOOKUP(CI159,ud_asset_status[lookupValue],ud_asset_status[lookupKey],""))))</f>
        <v/>
      </c>
      <c r="CL159" s="3" t="str">
        <f>IF($A159="ADD",IF(NOT(ISBLANK(CK159)),_xlfn.XLOOKUP(CK159,ud_replacement_status[lookupValue],ud_replacement_status[lookupKey],"ERROR"),""), "")</f>
        <v/>
      </c>
      <c r="CM159" s="8"/>
      <c r="CO159" s="3" t="str">
        <f>IF($A159="ADD",IF(NOT(ISBLANK(CN159)),_xlfn.XLOOKUP(CN159,ar_replace_reason[lookupValue],ar_replace_reason[lookupKey],"ERROR"),""), "")</f>
        <v/>
      </c>
      <c r="CP159" s="3" t="str">
        <f t="shared" si="28"/>
        <v/>
      </c>
      <c r="CQ159" s="3" t="str">
        <f>IF($A159="","",IF((AND($A159="ADD",OR(CP159="",CP159="Queenstown-Lakes District Council"))),"70",(_xlfn.XLOOKUP(CP159,ud_organisation_owner[lookupValue],ud_organisation_owner[lookupKey],""))))</f>
        <v/>
      </c>
      <c r="CR159" s="3" t="str">
        <f t="shared" si="29"/>
        <v/>
      </c>
      <c r="CS159" s="3" t="str">
        <f>IF($A159="","",IF((AND($A159="ADD",OR(CR159="",CR159="Queenstown-Lakes District Council"))),"70",(_xlfn.XLOOKUP(CR159,ud_organisation_owner[lookupValue],ud_organisation_owner[lookupKey],""))))</f>
        <v/>
      </c>
      <c r="CT159" s="3" t="str">
        <f t="shared" si="30"/>
        <v/>
      </c>
      <c r="CU159" s="3" t="str">
        <f>IF($A159="","",IF((AND($A159="ADD",OR(CT159="",CT159="Local Authority"))),"17",(_xlfn.XLOOKUP(CT159,ud_sub_organisation[lookupValue],ud_sub_organisation[lookupKey],""))))</f>
        <v/>
      </c>
      <c r="CW159" s="3" t="str">
        <f>IF($A159="ADD",IF(NOT(ISBLANK(CV159)),_xlfn.XLOOKUP(CV159,ud_maintenance_organisation[lookupValue],ud_maintenance_organisation[lookupKey],"ERROR"),""), "")</f>
        <v/>
      </c>
      <c r="CX159" s="3" t="str">
        <f t="shared" si="31"/>
        <v/>
      </c>
      <c r="CY159" s="3" t="str">
        <f>IF($A159="","",IF((AND($A159="ADD",OR(CX159="",CX159="Vested Assets"))),"12",(_xlfn.XLOOKUP(CX159,ud_work_category[lookupValue],ud_work_category[lookupKey],""))))</f>
        <v/>
      </c>
      <c r="CZ159" s="7"/>
      <c r="DA159" s="2" t="str">
        <f t="shared" si="32"/>
        <v/>
      </c>
      <c r="DB159" s="2" t="str">
        <f t="shared" si="33"/>
        <v/>
      </c>
      <c r="DC159" s="3" t="str">
        <f t="shared" si="34"/>
        <v/>
      </c>
      <c r="DD159" s="3" t="str">
        <f>IF($A159="","",IF((AND($A159="ADD",OR(DC159="",DC159="Excellent"))),"1",(_xlfn.XLOOKUP(DC159,condition[lookupValue],condition[lookupKey],""))))</f>
        <v/>
      </c>
      <c r="DE159" s="8" t="str">
        <f t="shared" si="35"/>
        <v/>
      </c>
      <c r="DF159" s="9"/>
    </row>
    <row r="160" spans="2:11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6"/>
      <c r="AS160" s="6"/>
      <c r="AT160" s="6"/>
      <c r="AU160" s="4"/>
      <c r="AV160" s="9"/>
      <c r="AX160" s="3" t="str">
        <f>IF($A160="ADD",IF(NOT(ISBLANK(AW160)),_xlfn.XLOOKUP(AW160,ud_culvert_grate[lookupValue],ud_culvert_grate[lookupKey],"ERROR"),""), "")</f>
        <v/>
      </c>
      <c r="AY160" s="4"/>
      <c r="BA160" s="3" t="str">
        <f>IF($A160="ADD",IF(NOT(ISBLANK(AZ160)),_xlfn.XLOOKUP(AZ160,ud_culvert_grate[lookupValue],ud_culvert_grate[lookupKey],"ERROR"),""), "")</f>
        <v/>
      </c>
      <c r="BD160" s="6"/>
      <c r="BF160" s="3" t="str">
        <f>IF($A160="ADD",IF(NOT(ISBLANK(BE160)),_xlfn.XLOOKUP(BE160,ud_yn_unknown[lookupValue],ud_yn_unknown[lookupKey],"ERROR"),""), "")</f>
        <v/>
      </c>
      <c r="BH160" s="3" t="str">
        <f>IF($A160="ADD",IF(NOT(ISBLANK(BG160)),_xlfn.XLOOKUP(BG160,ud_bed_substrate[lookupValue],ud_bed_substrate[lookupKey],"ERROR"),""), "")</f>
        <v/>
      </c>
      <c r="BJ160" s="3" t="str">
        <f>IF($A160="ADD",IF(NOT(ISBLANK(BI160)),_xlfn.XLOOKUP(BI160,ud_yn_unknown[lookupValue],ud_yn_unknown[lookupKey],"ERROR"),""), "")</f>
        <v/>
      </c>
      <c r="BL160" s="3" t="str">
        <f>IF($A160="ADD",IF(NOT(ISBLANK(BK160)),_xlfn.XLOOKUP(BK160,ud_yn_unknown[lookupValue],ud_yn_unknown[lookupKey],"ERROR"),""), "")</f>
        <v/>
      </c>
      <c r="BN160" s="3" t="str">
        <f>IF($A160="ADD",IF(NOT(ISBLANK(BM160)),_xlfn.XLOOKUP(BM160,ud_culvert_slope[lookupValue],ud_culvert_slope[lookupKey],"ERROR"),""), "")</f>
        <v/>
      </c>
      <c r="BP160" s="3" t="str">
        <f>IF($A160="ADD",IF(NOT(ISBLANK(BO160)),_xlfn.XLOOKUP(BO160,ud_culvert_alignment[lookupValue],ud_culvert_alignment[lookupKey],"ERROR"),""), "")</f>
        <v/>
      </c>
      <c r="BQ160" s="8"/>
      <c r="BS160" s="3" t="str">
        <f>IF($A160="ADD",IF(NOT(ISBLANK(BR160)),_xlfn.XLOOKUP(BR160,ud_carried_function[lookupValue],ud_carried_function[lookupKey],"ERROR"),""), "")</f>
        <v/>
      </c>
      <c r="BT160" s="4"/>
      <c r="BV160" s="3" t="str">
        <f>IF($A160="ADD",IF(NOT(ISBLANK(BU160)),_xlfn.XLOOKUP(BU160,ud_design_loading[lookupValue],ud_design_loading[lookupKey],"ERROR"),""), "")</f>
        <v/>
      </c>
      <c r="BW160" s="4"/>
      <c r="BX160" s="4"/>
      <c r="BY160" s="4"/>
      <c r="CA160" s="3" t="str">
        <f>IF($A160="ADD",IF(NOT(ISBLANK(BZ160)),_xlfn.XLOOKUP(BZ160,maint_type[lookupValue],maint_type[lookupKey],"ERROR"),""), "")</f>
        <v/>
      </c>
      <c r="CD160" s="3" t="str">
        <f>IF($A160="ADD",IF(NOT(ISBLANK(CC160)),_xlfn.XLOOKUP(CC160,ud_access_method[lookupValue],ud_access_method[lookupKey],"ERROR"),""), "")</f>
        <v/>
      </c>
      <c r="CF160" s="8"/>
      <c r="CG160" s="4" t="str">
        <f t="shared" ca="1" si="26"/>
        <v/>
      </c>
      <c r="CH160" s="4"/>
      <c r="CI160" s="3" t="str">
        <f t="shared" si="27"/>
        <v/>
      </c>
      <c r="CJ160" s="3" t="str">
        <f>IF($A160="","",IF((AND($A160="ADD",OR(CI160="",CI160="In Use"))),"5",(_xlfn.XLOOKUP(CI160,ud_asset_status[lookupValue],ud_asset_status[lookupKey],""))))</f>
        <v/>
      </c>
      <c r="CL160" s="3" t="str">
        <f>IF($A160="ADD",IF(NOT(ISBLANK(CK160)),_xlfn.XLOOKUP(CK160,ud_replacement_status[lookupValue],ud_replacement_status[lookupKey],"ERROR"),""), "")</f>
        <v/>
      </c>
      <c r="CM160" s="8"/>
      <c r="CO160" s="3" t="str">
        <f>IF($A160="ADD",IF(NOT(ISBLANK(CN160)),_xlfn.XLOOKUP(CN160,ar_replace_reason[lookupValue],ar_replace_reason[lookupKey],"ERROR"),""), "")</f>
        <v/>
      </c>
      <c r="CP160" s="3" t="str">
        <f t="shared" si="28"/>
        <v/>
      </c>
      <c r="CQ160" s="3" t="str">
        <f>IF($A160="","",IF((AND($A160="ADD",OR(CP160="",CP160="Queenstown-Lakes District Council"))),"70",(_xlfn.XLOOKUP(CP160,ud_organisation_owner[lookupValue],ud_organisation_owner[lookupKey],""))))</f>
        <v/>
      </c>
      <c r="CR160" s="3" t="str">
        <f t="shared" si="29"/>
        <v/>
      </c>
      <c r="CS160" s="3" t="str">
        <f>IF($A160="","",IF((AND($A160="ADD",OR(CR160="",CR160="Queenstown-Lakes District Council"))),"70",(_xlfn.XLOOKUP(CR160,ud_organisation_owner[lookupValue],ud_organisation_owner[lookupKey],""))))</f>
        <v/>
      </c>
      <c r="CT160" s="3" t="str">
        <f t="shared" si="30"/>
        <v/>
      </c>
      <c r="CU160" s="3" t="str">
        <f>IF($A160="","",IF((AND($A160="ADD",OR(CT160="",CT160="Local Authority"))),"17",(_xlfn.XLOOKUP(CT160,ud_sub_organisation[lookupValue],ud_sub_organisation[lookupKey],""))))</f>
        <v/>
      </c>
      <c r="CW160" s="3" t="str">
        <f>IF($A160="ADD",IF(NOT(ISBLANK(CV160)),_xlfn.XLOOKUP(CV160,ud_maintenance_organisation[lookupValue],ud_maintenance_organisation[lookupKey],"ERROR"),""), "")</f>
        <v/>
      </c>
      <c r="CX160" s="3" t="str">
        <f t="shared" si="31"/>
        <v/>
      </c>
      <c r="CY160" s="3" t="str">
        <f>IF($A160="","",IF((AND($A160="ADD",OR(CX160="",CX160="Vested Assets"))),"12",(_xlfn.XLOOKUP(CX160,ud_work_category[lookupValue],ud_work_category[lookupKey],""))))</f>
        <v/>
      </c>
      <c r="CZ160" s="7"/>
      <c r="DA160" s="2" t="str">
        <f t="shared" si="32"/>
        <v/>
      </c>
      <c r="DB160" s="2" t="str">
        <f t="shared" si="33"/>
        <v/>
      </c>
      <c r="DC160" s="3" t="str">
        <f t="shared" si="34"/>
        <v/>
      </c>
      <c r="DD160" s="3" t="str">
        <f>IF($A160="","",IF((AND($A160="ADD",OR(DC160="",DC160="Excellent"))),"1",(_xlfn.XLOOKUP(DC160,condition[lookupValue],condition[lookupKey],""))))</f>
        <v/>
      </c>
      <c r="DE160" s="8" t="str">
        <f t="shared" si="35"/>
        <v/>
      </c>
      <c r="DF160" s="9"/>
    </row>
    <row r="161" spans="2:11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6"/>
      <c r="AS161" s="6"/>
      <c r="AT161" s="6"/>
      <c r="AU161" s="4"/>
      <c r="AV161" s="9"/>
      <c r="AX161" s="3" t="str">
        <f>IF($A161="ADD",IF(NOT(ISBLANK(AW161)),_xlfn.XLOOKUP(AW161,ud_culvert_grate[lookupValue],ud_culvert_grate[lookupKey],"ERROR"),""), "")</f>
        <v/>
      </c>
      <c r="AY161" s="4"/>
      <c r="BA161" s="3" t="str">
        <f>IF($A161="ADD",IF(NOT(ISBLANK(AZ161)),_xlfn.XLOOKUP(AZ161,ud_culvert_grate[lookupValue],ud_culvert_grate[lookupKey],"ERROR"),""), "")</f>
        <v/>
      </c>
      <c r="BD161" s="6"/>
      <c r="BF161" s="3" t="str">
        <f>IF($A161="ADD",IF(NOT(ISBLANK(BE161)),_xlfn.XLOOKUP(BE161,ud_yn_unknown[lookupValue],ud_yn_unknown[lookupKey],"ERROR"),""), "")</f>
        <v/>
      </c>
      <c r="BH161" s="3" t="str">
        <f>IF($A161="ADD",IF(NOT(ISBLANK(BG161)),_xlfn.XLOOKUP(BG161,ud_bed_substrate[lookupValue],ud_bed_substrate[lookupKey],"ERROR"),""), "")</f>
        <v/>
      </c>
      <c r="BJ161" s="3" t="str">
        <f>IF($A161="ADD",IF(NOT(ISBLANK(BI161)),_xlfn.XLOOKUP(BI161,ud_yn_unknown[lookupValue],ud_yn_unknown[lookupKey],"ERROR"),""), "")</f>
        <v/>
      </c>
      <c r="BL161" s="3" t="str">
        <f>IF($A161="ADD",IF(NOT(ISBLANK(BK161)),_xlfn.XLOOKUP(BK161,ud_yn_unknown[lookupValue],ud_yn_unknown[lookupKey],"ERROR"),""), "")</f>
        <v/>
      </c>
      <c r="BN161" s="3" t="str">
        <f>IF($A161="ADD",IF(NOT(ISBLANK(BM161)),_xlfn.XLOOKUP(BM161,ud_culvert_slope[lookupValue],ud_culvert_slope[lookupKey],"ERROR"),""), "")</f>
        <v/>
      </c>
      <c r="BP161" s="3" t="str">
        <f>IF($A161="ADD",IF(NOT(ISBLANK(BO161)),_xlfn.XLOOKUP(BO161,ud_culvert_alignment[lookupValue],ud_culvert_alignment[lookupKey],"ERROR"),""), "")</f>
        <v/>
      </c>
      <c r="BQ161" s="8"/>
      <c r="BS161" s="3" t="str">
        <f>IF($A161="ADD",IF(NOT(ISBLANK(BR161)),_xlfn.XLOOKUP(BR161,ud_carried_function[lookupValue],ud_carried_function[lookupKey],"ERROR"),""), "")</f>
        <v/>
      </c>
      <c r="BT161" s="4"/>
      <c r="BV161" s="3" t="str">
        <f>IF($A161="ADD",IF(NOT(ISBLANK(BU161)),_xlfn.XLOOKUP(BU161,ud_design_loading[lookupValue],ud_design_loading[lookupKey],"ERROR"),""), "")</f>
        <v/>
      </c>
      <c r="BW161" s="4"/>
      <c r="BX161" s="4"/>
      <c r="BY161" s="4"/>
      <c r="CA161" s="3" t="str">
        <f>IF($A161="ADD",IF(NOT(ISBLANK(BZ161)),_xlfn.XLOOKUP(BZ161,maint_type[lookupValue],maint_type[lookupKey],"ERROR"),""), "")</f>
        <v/>
      </c>
      <c r="CD161" s="3" t="str">
        <f>IF($A161="ADD",IF(NOT(ISBLANK(CC161)),_xlfn.XLOOKUP(CC161,ud_access_method[lookupValue],ud_access_method[lookupKey],"ERROR"),""), "")</f>
        <v/>
      </c>
      <c r="CF161" s="8"/>
      <c r="CG161" s="4" t="str">
        <f t="shared" ca="1" si="26"/>
        <v/>
      </c>
      <c r="CH161" s="4"/>
      <c r="CI161" s="3" t="str">
        <f t="shared" si="27"/>
        <v/>
      </c>
      <c r="CJ161" s="3" t="str">
        <f>IF($A161="","",IF((AND($A161="ADD",OR(CI161="",CI161="In Use"))),"5",(_xlfn.XLOOKUP(CI161,ud_asset_status[lookupValue],ud_asset_status[lookupKey],""))))</f>
        <v/>
      </c>
      <c r="CL161" s="3" t="str">
        <f>IF($A161="ADD",IF(NOT(ISBLANK(CK161)),_xlfn.XLOOKUP(CK161,ud_replacement_status[lookupValue],ud_replacement_status[lookupKey],"ERROR"),""), "")</f>
        <v/>
      </c>
      <c r="CM161" s="8"/>
      <c r="CO161" s="3" t="str">
        <f>IF($A161="ADD",IF(NOT(ISBLANK(CN161)),_xlfn.XLOOKUP(CN161,ar_replace_reason[lookupValue],ar_replace_reason[lookupKey],"ERROR"),""), "")</f>
        <v/>
      </c>
      <c r="CP161" s="3" t="str">
        <f t="shared" si="28"/>
        <v/>
      </c>
      <c r="CQ161" s="3" t="str">
        <f>IF($A161="","",IF((AND($A161="ADD",OR(CP161="",CP161="Queenstown-Lakes District Council"))),"70",(_xlfn.XLOOKUP(CP161,ud_organisation_owner[lookupValue],ud_organisation_owner[lookupKey],""))))</f>
        <v/>
      </c>
      <c r="CR161" s="3" t="str">
        <f t="shared" si="29"/>
        <v/>
      </c>
      <c r="CS161" s="3" t="str">
        <f>IF($A161="","",IF((AND($A161="ADD",OR(CR161="",CR161="Queenstown-Lakes District Council"))),"70",(_xlfn.XLOOKUP(CR161,ud_organisation_owner[lookupValue],ud_organisation_owner[lookupKey],""))))</f>
        <v/>
      </c>
      <c r="CT161" s="3" t="str">
        <f t="shared" si="30"/>
        <v/>
      </c>
      <c r="CU161" s="3" t="str">
        <f>IF($A161="","",IF((AND($A161="ADD",OR(CT161="",CT161="Local Authority"))),"17",(_xlfn.XLOOKUP(CT161,ud_sub_organisation[lookupValue],ud_sub_organisation[lookupKey],""))))</f>
        <v/>
      </c>
      <c r="CW161" s="3" t="str">
        <f>IF($A161="ADD",IF(NOT(ISBLANK(CV161)),_xlfn.XLOOKUP(CV161,ud_maintenance_organisation[lookupValue],ud_maintenance_organisation[lookupKey],"ERROR"),""), "")</f>
        <v/>
      </c>
      <c r="CX161" s="3" t="str">
        <f t="shared" si="31"/>
        <v/>
      </c>
      <c r="CY161" s="3" t="str">
        <f>IF($A161="","",IF((AND($A161="ADD",OR(CX161="",CX161="Vested Assets"))),"12",(_xlfn.XLOOKUP(CX161,ud_work_category[lookupValue],ud_work_category[lookupKey],""))))</f>
        <v/>
      </c>
      <c r="CZ161" s="7"/>
      <c r="DA161" s="2" t="str">
        <f t="shared" si="32"/>
        <v/>
      </c>
      <c r="DB161" s="2" t="str">
        <f t="shared" si="33"/>
        <v/>
      </c>
      <c r="DC161" s="3" t="str">
        <f t="shared" si="34"/>
        <v/>
      </c>
      <c r="DD161" s="3" t="str">
        <f>IF($A161="","",IF((AND($A161="ADD",OR(DC161="",DC161="Excellent"))),"1",(_xlfn.XLOOKUP(DC161,condition[lookupValue],condition[lookupKey],""))))</f>
        <v/>
      </c>
      <c r="DE161" s="8" t="str">
        <f t="shared" si="35"/>
        <v/>
      </c>
      <c r="DF161" s="9"/>
    </row>
    <row r="162" spans="2:11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6"/>
      <c r="AS162" s="6"/>
      <c r="AT162" s="6"/>
      <c r="AU162" s="4"/>
      <c r="AV162" s="9"/>
      <c r="AX162" s="3" t="str">
        <f>IF($A162="ADD",IF(NOT(ISBLANK(AW162)),_xlfn.XLOOKUP(AW162,ud_culvert_grate[lookupValue],ud_culvert_grate[lookupKey],"ERROR"),""), "")</f>
        <v/>
      </c>
      <c r="AY162" s="4"/>
      <c r="BA162" s="3" t="str">
        <f>IF($A162="ADD",IF(NOT(ISBLANK(AZ162)),_xlfn.XLOOKUP(AZ162,ud_culvert_grate[lookupValue],ud_culvert_grate[lookupKey],"ERROR"),""), "")</f>
        <v/>
      </c>
      <c r="BD162" s="6"/>
      <c r="BF162" s="3" t="str">
        <f>IF($A162="ADD",IF(NOT(ISBLANK(BE162)),_xlfn.XLOOKUP(BE162,ud_yn_unknown[lookupValue],ud_yn_unknown[lookupKey],"ERROR"),""), "")</f>
        <v/>
      </c>
      <c r="BH162" s="3" t="str">
        <f>IF($A162="ADD",IF(NOT(ISBLANK(BG162)),_xlfn.XLOOKUP(BG162,ud_bed_substrate[lookupValue],ud_bed_substrate[lookupKey],"ERROR"),""), "")</f>
        <v/>
      </c>
      <c r="BJ162" s="3" t="str">
        <f>IF($A162="ADD",IF(NOT(ISBLANK(BI162)),_xlfn.XLOOKUP(BI162,ud_yn_unknown[lookupValue],ud_yn_unknown[lookupKey],"ERROR"),""), "")</f>
        <v/>
      </c>
      <c r="BL162" s="3" t="str">
        <f>IF($A162="ADD",IF(NOT(ISBLANK(BK162)),_xlfn.XLOOKUP(BK162,ud_yn_unknown[lookupValue],ud_yn_unknown[lookupKey],"ERROR"),""), "")</f>
        <v/>
      </c>
      <c r="BN162" s="3" t="str">
        <f>IF($A162="ADD",IF(NOT(ISBLANK(BM162)),_xlfn.XLOOKUP(BM162,ud_culvert_slope[lookupValue],ud_culvert_slope[lookupKey],"ERROR"),""), "")</f>
        <v/>
      </c>
      <c r="BP162" s="3" t="str">
        <f>IF($A162="ADD",IF(NOT(ISBLANK(BO162)),_xlfn.XLOOKUP(BO162,ud_culvert_alignment[lookupValue],ud_culvert_alignment[lookupKey],"ERROR"),""), "")</f>
        <v/>
      </c>
      <c r="BQ162" s="8"/>
      <c r="BS162" s="3" t="str">
        <f>IF($A162="ADD",IF(NOT(ISBLANK(BR162)),_xlfn.XLOOKUP(BR162,ud_carried_function[lookupValue],ud_carried_function[lookupKey],"ERROR"),""), "")</f>
        <v/>
      </c>
      <c r="BT162" s="4"/>
      <c r="BV162" s="3" t="str">
        <f>IF($A162="ADD",IF(NOT(ISBLANK(BU162)),_xlfn.XLOOKUP(BU162,ud_design_loading[lookupValue],ud_design_loading[lookupKey],"ERROR"),""), "")</f>
        <v/>
      </c>
      <c r="BW162" s="4"/>
      <c r="BX162" s="4"/>
      <c r="BY162" s="4"/>
      <c r="CA162" s="3" t="str">
        <f>IF($A162="ADD",IF(NOT(ISBLANK(BZ162)),_xlfn.XLOOKUP(BZ162,maint_type[lookupValue],maint_type[lookupKey],"ERROR"),""), "")</f>
        <v/>
      </c>
      <c r="CD162" s="3" t="str">
        <f>IF($A162="ADD",IF(NOT(ISBLANK(CC162)),_xlfn.XLOOKUP(CC162,ud_access_method[lookupValue],ud_access_method[lookupKey],"ERROR"),""), "")</f>
        <v/>
      </c>
      <c r="CF162" s="8"/>
      <c r="CG162" s="4" t="str">
        <f t="shared" ca="1" si="26"/>
        <v/>
      </c>
      <c r="CH162" s="4"/>
      <c r="CI162" s="3" t="str">
        <f t="shared" si="27"/>
        <v/>
      </c>
      <c r="CJ162" s="3" t="str">
        <f>IF($A162="","",IF((AND($A162="ADD",OR(CI162="",CI162="In Use"))),"5",(_xlfn.XLOOKUP(CI162,ud_asset_status[lookupValue],ud_asset_status[lookupKey],""))))</f>
        <v/>
      </c>
      <c r="CL162" s="3" t="str">
        <f>IF($A162="ADD",IF(NOT(ISBLANK(CK162)),_xlfn.XLOOKUP(CK162,ud_replacement_status[lookupValue],ud_replacement_status[lookupKey],"ERROR"),""), "")</f>
        <v/>
      </c>
      <c r="CM162" s="8"/>
      <c r="CO162" s="3" t="str">
        <f>IF($A162="ADD",IF(NOT(ISBLANK(CN162)),_xlfn.XLOOKUP(CN162,ar_replace_reason[lookupValue],ar_replace_reason[lookupKey],"ERROR"),""), "")</f>
        <v/>
      </c>
      <c r="CP162" s="3" t="str">
        <f t="shared" si="28"/>
        <v/>
      </c>
      <c r="CQ162" s="3" t="str">
        <f>IF($A162="","",IF((AND($A162="ADD",OR(CP162="",CP162="Queenstown-Lakes District Council"))),"70",(_xlfn.XLOOKUP(CP162,ud_organisation_owner[lookupValue],ud_organisation_owner[lookupKey],""))))</f>
        <v/>
      </c>
      <c r="CR162" s="3" t="str">
        <f t="shared" si="29"/>
        <v/>
      </c>
      <c r="CS162" s="3" t="str">
        <f>IF($A162="","",IF((AND($A162="ADD",OR(CR162="",CR162="Queenstown-Lakes District Council"))),"70",(_xlfn.XLOOKUP(CR162,ud_organisation_owner[lookupValue],ud_organisation_owner[lookupKey],""))))</f>
        <v/>
      </c>
      <c r="CT162" s="3" t="str">
        <f t="shared" si="30"/>
        <v/>
      </c>
      <c r="CU162" s="3" t="str">
        <f>IF($A162="","",IF((AND($A162="ADD",OR(CT162="",CT162="Local Authority"))),"17",(_xlfn.XLOOKUP(CT162,ud_sub_organisation[lookupValue],ud_sub_organisation[lookupKey],""))))</f>
        <v/>
      </c>
      <c r="CW162" s="3" t="str">
        <f>IF($A162="ADD",IF(NOT(ISBLANK(CV162)),_xlfn.XLOOKUP(CV162,ud_maintenance_organisation[lookupValue],ud_maintenance_organisation[lookupKey],"ERROR"),""), "")</f>
        <v/>
      </c>
      <c r="CX162" s="3" t="str">
        <f t="shared" si="31"/>
        <v/>
      </c>
      <c r="CY162" s="3" t="str">
        <f>IF($A162="","",IF((AND($A162="ADD",OR(CX162="",CX162="Vested Assets"))),"12",(_xlfn.XLOOKUP(CX162,ud_work_category[lookupValue],ud_work_category[lookupKey],""))))</f>
        <v/>
      </c>
      <c r="CZ162" s="7"/>
      <c r="DA162" s="2" t="str">
        <f t="shared" si="32"/>
        <v/>
      </c>
      <c r="DB162" s="2" t="str">
        <f t="shared" si="33"/>
        <v/>
      </c>
      <c r="DC162" s="3" t="str">
        <f t="shared" si="34"/>
        <v/>
      </c>
      <c r="DD162" s="3" t="str">
        <f>IF($A162="","",IF((AND($A162="ADD",OR(DC162="",DC162="Excellent"))),"1",(_xlfn.XLOOKUP(DC162,condition[lookupValue],condition[lookupKey],""))))</f>
        <v/>
      </c>
      <c r="DE162" s="8" t="str">
        <f t="shared" si="35"/>
        <v/>
      </c>
      <c r="DF162" s="9"/>
    </row>
    <row r="163" spans="2:11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6"/>
      <c r="AS163" s="6"/>
      <c r="AT163" s="6"/>
      <c r="AU163" s="4"/>
      <c r="AV163" s="9"/>
      <c r="AX163" s="3" t="str">
        <f>IF($A163="ADD",IF(NOT(ISBLANK(AW163)),_xlfn.XLOOKUP(AW163,ud_culvert_grate[lookupValue],ud_culvert_grate[lookupKey],"ERROR"),""), "")</f>
        <v/>
      </c>
      <c r="AY163" s="4"/>
      <c r="BA163" s="3" t="str">
        <f>IF($A163="ADD",IF(NOT(ISBLANK(AZ163)),_xlfn.XLOOKUP(AZ163,ud_culvert_grate[lookupValue],ud_culvert_grate[lookupKey],"ERROR"),""), "")</f>
        <v/>
      </c>
      <c r="BD163" s="6"/>
      <c r="BF163" s="3" t="str">
        <f>IF($A163="ADD",IF(NOT(ISBLANK(BE163)),_xlfn.XLOOKUP(BE163,ud_yn_unknown[lookupValue],ud_yn_unknown[lookupKey],"ERROR"),""), "")</f>
        <v/>
      </c>
      <c r="BH163" s="3" t="str">
        <f>IF($A163="ADD",IF(NOT(ISBLANK(BG163)),_xlfn.XLOOKUP(BG163,ud_bed_substrate[lookupValue],ud_bed_substrate[lookupKey],"ERROR"),""), "")</f>
        <v/>
      </c>
      <c r="BJ163" s="3" t="str">
        <f>IF($A163="ADD",IF(NOT(ISBLANK(BI163)),_xlfn.XLOOKUP(BI163,ud_yn_unknown[lookupValue],ud_yn_unknown[lookupKey],"ERROR"),""), "")</f>
        <v/>
      </c>
      <c r="BL163" s="3" t="str">
        <f>IF($A163="ADD",IF(NOT(ISBLANK(BK163)),_xlfn.XLOOKUP(BK163,ud_yn_unknown[lookupValue],ud_yn_unknown[lookupKey],"ERROR"),""), "")</f>
        <v/>
      </c>
      <c r="BN163" s="3" t="str">
        <f>IF($A163="ADD",IF(NOT(ISBLANK(BM163)),_xlfn.XLOOKUP(BM163,ud_culvert_slope[lookupValue],ud_culvert_slope[lookupKey],"ERROR"),""), "")</f>
        <v/>
      </c>
      <c r="BP163" s="3" t="str">
        <f>IF($A163="ADD",IF(NOT(ISBLANK(BO163)),_xlfn.XLOOKUP(BO163,ud_culvert_alignment[lookupValue],ud_culvert_alignment[lookupKey],"ERROR"),""), "")</f>
        <v/>
      </c>
      <c r="BQ163" s="8"/>
      <c r="BS163" s="3" t="str">
        <f>IF($A163="ADD",IF(NOT(ISBLANK(BR163)),_xlfn.XLOOKUP(BR163,ud_carried_function[lookupValue],ud_carried_function[lookupKey],"ERROR"),""), "")</f>
        <v/>
      </c>
      <c r="BT163" s="4"/>
      <c r="BV163" s="3" t="str">
        <f>IF($A163="ADD",IF(NOT(ISBLANK(BU163)),_xlfn.XLOOKUP(BU163,ud_design_loading[lookupValue],ud_design_loading[lookupKey],"ERROR"),""), "")</f>
        <v/>
      </c>
      <c r="BW163" s="4"/>
      <c r="BX163" s="4"/>
      <c r="BY163" s="4"/>
      <c r="CA163" s="3" t="str">
        <f>IF($A163="ADD",IF(NOT(ISBLANK(BZ163)),_xlfn.XLOOKUP(BZ163,maint_type[lookupValue],maint_type[lookupKey],"ERROR"),""), "")</f>
        <v/>
      </c>
      <c r="CD163" s="3" t="str">
        <f>IF($A163="ADD",IF(NOT(ISBLANK(CC163)),_xlfn.XLOOKUP(CC163,ud_access_method[lookupValue],ud_access_method[lookupKey],"ERROR"),""), "")</f>
        <v/>
      </c>
      <c r="CF163" s="8"/>
      <c r="CG163" s="4" t="str">
        <f t="shared" ca="1" si="26"/>
        <v/>
      </c>
      <c r="CH163" s="4"/>
      <c r="CI163" s="3" t="str">
        <f t="shared" si="27"/>
        <v/>
      </c>
      <c r="CJ163" s="3" t="str">
        <f>IF($A163="","",IF((AND($A163="ADD",OR(CI163="",CI163="In Use"))),"5",(_xlfn.XLOOKUP(CI163,ud_asset_status[lookupValue],ud_asset_status[lookupKey],""))))</f>
        <v/>
      </c>
      <c r="CL163" s="3" t="str">
        <f>IF($A163="ADD",IF(NOT(ISBLANK(CK163)),_xlfn.XLOOKUP(CK163,ud_replacement_status[lookupValue],ud_replacement_status[lookupKey],"ERROR"),""), "")</f>
        <v/>
      </c>
      <c r="CM163" s="8"/>
      <c r="CO163" s="3" t="str">
        <f>IF($A163="ADD",IF(NOT(ISBLANK(CN163)),_xlfn.XLOOKUP(CN163,ar_replace_reason[lookupValue],ar_replace_reason[lookupKey],"ERROR"),""), "")</f>
        <v/>
      </c>
      <c r="CP163" s="3" t="str">
        <f t="shared" si="28"/>
        <v/>
      </c>
      <c r="CQ163" s="3" t="str">
        <f>IF($A163="","",IF((AND($A163="ADD",OR(CP163="",CP163="Queenstown-Lakes District Council"))),"70",(_xlfn.XLOOKUP(CP163,ud_organisation_owner[lookupValue],ud_organisation_owner[lookupKey],""))))</f>
        <v/>
      </c>
      <c r="CR163" s="3" t="str">
        <f t="shared" si="29"/>
        <v/>
      </c>
      <c r="CS163" s="3" t="str">
        <f>IF($A163="","",IF((AND($A163="ADD",OR(CR163="",CR163="Queenstown-Lakes District Council"))),"70",(_xlfn.XLOOKUP(CR163,ud_organisation_owner[lookupValue],ud_organisation_owner[lookupKey],""))))</f>
        <v/>
      </c>
      <c r="CT163" s="3" t="str">
        <f t="shared" si="30"/>
        <v/>
      </c>
      <c r="CU163" s="3" t="str">
        <f>IF($A163="","",IF((AND($A163="ADD",OR(CT163="",CT163="Local Authority"))),"17",(_xlfn.XLOOKUP(CT163,ud_sub_organisation[lookupValue],ud_sub_organisation[lookupKey],""))))</f>
        <v/>
      </c>
      <c r="CW163" s="3" t="str">
        <f>IF($A163="ADD",IF(NOT(ISBLANK(CV163)),_xlfn.XLOOKUP(CV163,ud_maintenance_organisation[lookupValue],ud_maintenance_organisation[lookupKey],"ERROR"),""), "")</f>
        <v/>
      </c>
      <c r="CX163" s="3" t="str">
        <f t="shared" si="31"/>
        <v/>
      </c>
      <c r="CY163" s="3" t="str">
        <f>IF($A163="","",IF((AND($A163="ADD",OR(CX163="",CX163="Vested Assets"))),"12",(_xlfn.XLOOKUP(CX163,ud_work_category[lookupValue],ud_work_category[lookupKey],""))))</f>
        <v/>
      </c>
      <c r="CZ163" s="7"/>
      <c r="DA163" s="2" t="str">
        <f t="shared" si="32"/>
        <v/>
      </c>
      <c r="DB163" s="2" t="str">
        <f t="shared" si="33"/>
        <v/>
      </c>
      <c r="DC163" s="3" t="str">
        <f t="shared" si="34"/>
        <v/>
      </c>
      <c r="DD163" s="3" t="str">
        <f>IF($A163="","",IF((AND($A163="ADD",OR(DC163="",DC163="Excellent"))),"1",(_xlfn.XLOOKUP(DC163,condition[lookupValue],condition[lookupKey],""))))</f>
        <v/>
      </c>
      <c r="DE163" s="8" t="str">
        <f t="shared" si="35"/>
        <v/>
      </c>
      <c r="DF163" s="9"/>
    </row>
    <row r="164" spans="2:11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6"/>
      <c r="AS164" s="6"/>
      <c r="AT164" s="6"/>
      <c r="AU164" s="4"/>
      <c r="AV164" s="9"/>
      <c r="AX164" s="3" t="str">
        <f>IF($A164="ADD",IF(NOT(ISBLANK(AW164)),_xlfn.XLOOKUP(AW164,ud_culvert_grate[lookupValue],ud_culvert_grate[lookupKey],"ERROR"),""), "")</f>
        <v/>
      </c>
      <c r="AY164" s="4"/>
      <c r="BA164" s="3" t="str">
        <f>IF($A164="ADD",IF(NOT(ISBLANK(AZ164)),_xlfn.XLOOKUP(AZ164,ud_culvert_grate[lookupValue],ud_culvert_grate[lookupKey],"ERROR"),""), "")</f>
        <v/>
      </c>
      <c r="BD164" s="6"/>
      <c r="BF164" s="3" t="str">
        <f>IF($A164="ADD",IF(NOT(ISBLANK(BE164)),_xlfn.XLOOKUP(BE164,ud_yn_unknown[lookupValue],ud_yn_unknown[lookupKey],"ERROR"),""), "")</f>
        <v/>
      </c>
      <c r="BH164" s="3" t="str">
        <f>IF($A164="ADD",IF(NOT(ISBLANK(BG164)),_xlfn.XLOOKUP(BG164,ud_bed_substrate[lookupValue],ud_bed_substrate[lookupKey],"ERROR"),""), "")</f>
        <v/>
      </c>
      <c r="BJ164" s="3" t="str">
        <f>IF($A164="ADD",IF(NOT(ISBLANK(BI164)),_xlfn.XLOOKUP(BI164,ud_yn_unknown[lookupValue],ud_yn_unknown[lookupKey],"ERROR"),""), "")</f>
        <v/>
      </c>
      <c r="BL164" s="3" t="str">
        <f>IF($A164="ADD",IF(NOT(ISBLANK(BK164)),_xlfn.XLOOKUP(BK164,ud_yn_unknown[lookupValue],ud_yn_unknown[lookupKey],"ERROR"),""), "")</f>
        <v/>
      </c>
      <c r="BN164" s="3" t="str">
        <f>IF($A164="ADD",IF(NOT(ISBLANK(BM164)),_xlfn.XLOOKUP(BM164,ud_culvert_slope[lookupValue],ud_culvert_slope[lookupKey],"ERROR"),""), "")</f>
        <v/>
      </c>
      <c r="BP164" s="3" t="str">
        <f>IF($A164="ADD",IF(NOT(ISBLANK(BO164)),_xlfn.XLOOKUP(BO164,ud_culvert_alignment[lookupValue],ud_culvert_alignment[lookupKey],"ERROR"),""), "")</f>
        <v/>
      </c>
      <c r="BQ164" s="8"/>
      <c r="BS164" s="3" t="str">
        <f>IF($A164="ADD",IF(NOT(ISBLANK(BR164)),_xlfn.XLOOKUP(BR164,ud_carried_function[lookupValue],ud_carried_function[lookupKey],"ERROR"),""), "")</f>
        <v/>
      </c>
      <c r="BT164" s="4"/>
      <c r="BV164" s="3" t="str">
        <f>IF($A164="ADD",IF(NOT(ISBLANK(BU164)),_xlfn.XLOOKUP(BU164,ud_design_loading[lookupValue],ud_design_loading[lookupKey],"ERROR"),""), "")</f>
        <v/>
      </c>
      <c r="BW164" s="4"/>
      <c r="BX164" s="4"/>
      <c r="BY164" s="4"/>
      <c r="CA164" s="3" t="str">
        <f>IF($A164="ADD",IF(NOT(ISBLANK(BZ164)),_xlfn.XLOOKUP(BZ164,maint_type[lookupValue],maint_type[lookupKey],"ERROR"),""), "")</f>
        <v/>
      </c>
      <c r="CD164" s="3" t="str">
        <f>IF($A164="ADD",IF(NOT(ISBLANK(CC164)),_xlfn.XLOOKUP(CC164,ud_access_method[lookupValue],ud_access_method[lookupKey],"ERROR"),""), "")</f>
        <v/>
      </c>
      <c r="CF164" s="8"/>
      <c r="CG164" s="4" t="str">
        <f t="shared" ca="1" si="26"/>
        <v/>
      </c>
      <c r="CH164" s="4"/>
      <c r="CI164" s="3" t="str">
        <f t="shared" si="27"/>
        <v/>
      </c>
      <c r="CJ164" s="3" t="str">
        <f>IF($A164="","",IF((AND($A164="ADD",OR(CI164="",CI164="In Use"))),"5",(_xlfn.XLOOKUP(CI164,ud_asset_status[lookupValue],ud_asset_status[lookupKey],""))))</f>
        <v/>
      </c>
      <c r="CL164" s="3" t="str">
        <f>IF($A164="ADD",IF(NOT(ISBLANK(CK164)),_xlfn.XLOOKUP(CK164,ud_replacement_status[lookupValue],ud_replacement_status[lookupKey],"ERROR"),""), "")</f>
        <v/>
      </c>
      <c r="CM164" s="8"/>
      <c r="CO164" s="3" t="str">
        <f>IF($A164="ADD",IF(NOT(ISBLANK(CN164)),_xlfn.XLOOKUP(CN164,ar_replace_reason[lookupValue],ar_replace_reason[lookupKey],"ERROR"),""), "")</f>
        <v/>
      </c>
      <c r="CP164" s="3" t="str">
        <f t="shared" si="28"/>
        <v/>
      </c>
      <c r="CQ164" s="3" t="str">
        <f>IF($A164="","",IF((AND($A164="ADD",OR(CP164="",CP164="Queenstown-Lakes District Council"))),"70",(_xlfn.XLOOKUP(CP164,ud_organisation_owner[lookupValue],ud_organisation_owner[lookupKey],""))))</f>
        <v/>
      </c>
      <c r="CR164" s="3" t="str">
        <f t="shared" si="29"/>
        <v/>
      </c>
      <c r="CS164" s="3" t="str">
        <f>IF($A164="","",IF((AND($A164="ADD",OR(CR164="",CR164="Queenstown-Lakes District Council"))),"70",(_xlfn.XLOOKUP(CR164,ud_organisation_owner[lookupValue],ud_organisation_owner[lookupKey],""))))</f>
        <v/>
      </c>
      <c r="CT164" s="3" t="str">
        <f t="shared" si="30"/>
        <v/>
      </c>
      <c r="CU164" s="3" t="str">
        <f>IF($A164="","",IF((AND($A164="ADD",OR(CT164="",CT164="Local Authority"))),"17",(_xlfn.XLOOKUP(CT164,ud_sub_organisation[lookupValue],ud_sub_organisation[lookupKey],""))))</f>
        <v/>
      </c>
      <c r="CW164" s="3" t="str">
        <f>IF($A164="ADD",IF(NOT(ISBLANK(CV164)),_xlfn.XLOOKUP(CV164,ud_maintenance_organisation[lookupValue],ud_maintenance_organisation[lookupKey],"ERROR"),""), "")</f>
        <v/>
      </c>
      <c r="CX164" s="3" t="str">
        <f t="shared" si="31"/>
        <v/>
      </c>
      <c r="CY164" s="3" t="str">
        <f>IF($A164="","",IF((AND($A164="ADD",OR(CX164="",CX164="Vested Assets"))),"12",(_xlfn.XLOOKUP(CX164,ud_work_category[lookupValue],ud_work_category[lookupKey],""))))</f>
        <v/>
      </c>
      <c r="CZ164" s="7"/>
      <c r="DA164" s="2" t="str">
        <f t="shared" si="32"/>
        <v/>
      </c>
      <c r="DB164" s="2" t="str">
        <f t="shared" si="33"/>
        <v/>
      </c>
      <c r="DC164" s="3" t="str">
        <f t="shared" si="34"/>
        <v/>
      </c>
      <c r="DD164" s="3" t="str">
        <f>IF($A164="","",IF((AND($A164="ADD",OR(DC164="",DC164="Excellent"))),"1",(_xlfn.XLOOKUP(DC164,condition[lookupValue],condition[lookupKey],""))))</f>
        <v/>
      </c>
      <c r="DE164" s="8" t="str">
        <f t="shared" si="35"/>
        <v/>
      </c>
      <c r="DF164" s="9"/>
    </row>
    <row r="165" spans="2:11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6"/>
      <c r="AS165" s="6"/>
      <c r="AT165" s="6"/>
      <c r="AU165" s="4"/>
      <c r="AV165" s="9"/>
      <c r="AX165" s="3" t="str">
        <f>IF($A165="ADD",IF(NOT(ISBLANK(AW165)),_xlfn.XLOOKUP(AW165,ud_culvert_grate[lookupValue],ud_culvert_grate[lookupKey],"ERROR"),""), "")</f>
        <v/>
      </c>
      <c r="AY165" s="4"/>
      <c r="BA165" s="3" t="str">
        <f>IF($A165="ADD",IF(NOT(ISBLANK(AZ165)),_xlfn.XLOOKUP(AZ165,ud_culvert_grate[lookupValue],ud_culvert_grate[lookupKey],"ERROR"),""), "")</f>
        <v/>
      </c>
      <c r="BD165" s="6"/>
      <c r="BF165" s="3" t="str">
        <f>IF($A165="ADD",IF(NOT(ISBLANK(BE165)),_xlfn.XLOOKUP(BE165,ud_yn_unknown[lookupValue],ud_yn_unknown[lookupKey],"ERROR"),""), "")</f>
        <v/>
      </c>
      <c r="BH165" s="3" t="str">
        <f>IF($A165="ADD",IF(NOT(ISBLANK(BG165)),_xlfn.XLOOKUP(BG165,ud_bed_substrate[lookupValue],ud_bed_substrate[lookupKey],"ERROR"),""), "")</f>
        <v/>
      </c>
      <c r="BJ165" s="3" t="str">
        <f>IF($A165="ADD",IF(NOT(ISBLANK(BI165)),_xlfn.XLOOKUP(BI165,ud_yn_unknown[lookupValue],ud_yn_unknown[lookupKey],"ERROR"),""), "")</f>
        <v/>
      </c>
      <c r="BL165" s="3" t="str">
        <f>IF($A165="ADD",IF(NOT(ISBLANK(BK165)),_xlfn.XLOOKUP(BK165,ud_yn_unknown[lookupValue],ud_yn_unknown[lookupKey],"ERROR"),""), "")</f>
        <v/>
      </c>
      <c r="BN165" s="3" t="str">
        <f>IF($A165="ADD",IF(NOT(ISBLANK(BM165)),_xlfn.XLOOKUP(BM165,ud_culvert_slope[lookupValue],ud_culvert_slope[lookupKey],"ERROR"),""), "")</f>
        <v/>
      </c>
      <c r="BP165" s="3" t="str">
        <f>IF($A165="ADD",IF(NOT(ISBLANK(BO165)),_xlfn.XLOOKUP(BO165,ud_culvert_alignment[lookupValue],ud_culvert_alignment[lookupKey],"ERROR"),""), "")</f>
        <v/>
      </c>
      <c r="BQ165" s="8"/>
      <c r="BS165" s="3" t="str">
        <f>IF($A165="ADD",IF(NOT(ISBLANK(BR165)),_xlfn.XLOOKUP(BR165,ud_carried_function[lookupValue],ud_carried_function[lookupKey],"ERROR"),""), "")</f>
        <v/>
      </c>
      <c r="BT165" s="4"/>
      <c r="BV165" s="3" t="str">
        <f>IF($A165="ADD",IF(NOT(ISBLANK(BU165)),_xlfn.XLOOKUP(BU165,ud_design_loading[lookupValue],ud_design_loading[lookupKey],"ERROR"),""), "")</f>
        <v/>
      </c>
      <c r="BW165" s="4"/>
      <c r="BX165" s="4"/>
      <c r="BY165" s="4"/>
      <c r="CA165" s="3" t="str">
        <f>IF($A165="ADD",IF(NOT(ISBLANK(BZ165)),_xlfn.XLOOKUP(BZ165,maint_type[lookupValue],maint_type[lookupKey],"ERROR"),""), "")</f>
        <v/>
      </c>
      <c r="CD165" s="3" t="str">
        <f>IF($A165="ADD",IF(NOT(ISBLANK(CC165)),_xlfn.XLOOKUP(CC165,ud_access_method[lookupValue],ud_access_method[lookupKey],"ERROR"),""), "")</f>
        <v/>
      </c>
      <c r="CF165" s="8"/>
      <c r="CG165" s="4" t="str">
        <f t="shared" ca="1" si="26"/>
        <v/>
      </c>
      <c r="CH165" s="4"/>
      <c r="CI165" s="3" t="str">
        <f t="shared" si="27"/>
        <v/>
      </c>
      <c r="CJ165" s="3" t="str">
        <f>IF($A165="","",IF((AND($A165="ADD",OR(CI165="",CI165="In Use"))),"5",(_xlfn.XLOOKUP(CI165,ud_asset_status[lookupValue],ud_asset_status[lookupKey],""))))</f>
        <v/>
      </c>
      <c r="CL165" s="3" t="str">
        <f>IF($A165="ADD",IF(NOT(ISBLANK(CK165)),_xlfn.XLOOKUP(CK165,ud_replacement_status[lookupValue],ud_replacement_status[lookupKey],"ERROR"),""), "")</f>
        <v/>
      </c>
      <c r="CM165" s="8"/>
      <c r="CO165" s="3" t="str">
        <f>IF($A165="ADD",IF(NOT(ISBLANK(CN165)),_xlfn.XLOOKUP(CN165,ar_replace_reason[lookupValue],ar_replace_reason[lookupKey],"ERROR"),""), "")</f>
        <v/>
      </c>
      <c r="CP165" s="3" t="str">
        <f t="shared" si="28"/>
        <v/>
      </c>
      <c r="CQ165" s="3" t="str">
        <f>IF($A165="","",IF((AND($A165="ADD",OR(CP165="",CP165="Queenstown-Lakes District Council"))),"70",(_xlfn.XLOOKUP(CP165,ud_organisation_owner[lookupValue],ud_organisation_owner[lookupKey],""))))</f>
        <v/>
      </c>
      <c r="CR165" s="3" t="str">
        <f t="shared" si="29"/>
        <v/>
      </c>
      <c r="CS165" s="3" t="str">
        <f>IF($A165="","",IF((AND($A165="ADD",OR(CR165="",CR165="Queenstown-Lakes District Council"))),"70",(_xlfn.XLOOKUP(CR165,ud_organisation_owner[lookupValue],ud_organisation_owner[lookupKey],""))))</f>
        <v/>
      </c>
      <c r="CT165" s="3" t="str">
        <f t="shared" si="30"/>
        <v/>
      </c>
      <c r="CU165" s="3" t="str">
        <f>IF($A165="","",IF((AND($A165="ADD",OR(CT165="",CT165="Local Authority"))),"17",(_xlfn.XLOOKUP(CT165,ud_sub_organisation[lookupValue],ud_sub_organisation[lookupKey],""))))</f>
        <v/>
      </c>
      <c r="CW165" s="3" t="str">
        <f>IF($A165="ADD",IF(NOT(ISBLANK(CV165)),_xlfn.XLOOKUP(CV165,ud_maintenance_organisation[lookupValue],ud_maintenance_organisation[lookupKey],"ERROR"),""), "")</f>
        <v/>
      </c>
      <c r="CX165" s="3" t="str">
        <f t="shared" si="31"/>
        <v/>
      </c>
      <c r="CY165" s="3" t="str">
        <f>IF($A165="","",IF((AND($A165="ADD",OR(CX165="",CX165="Vested Assets"))),"12",(_xlfn.XLOOKUP(CX165,ud_work_category[lookupValue],ud_work_category[lookupKey],""))))</f>
        <v/>
      </c>
      <c r="CZ165" s="7"/>
      <c r="DA165" s="2" t="str">
        <f t="shared" si="32"/>
        <v/>
      </c>
      <c r="DB165" s="2" t="str">
        <f t="shared" si="33"/>
        <v/>
      </c>
      <c r="DC165" s="3" t="str">
        <f t="shared" si="34"/>
        <v/>
      </c>
      <c r="DD165" s="3" t="str">
        <f>IF($A165="","",IF((AND($A165="ADD",OR(DC165="",DC165="Excellent"))),"1",(_xlfn.XLOOKUP(DC165,condition[lookupValue],condition[lookupKey],""))))</f>
        <v/>
      </c>
      <c r="DE165" s="8" t="str">
        <f t="shared" si="35"/>
        <v/>
      </c>
      <c r="DF165" s="9"/>
    </row>
    <row r="166" spans="2:11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6"/>
      <c r="AS166" s="6"/>
      <c r="AT166" s="6"/>
      <c r="AU166" s="4"/>
      <c r="AV166" s="9"/>
      <c r="AX166" s="3" t="str">
        <f>IF($A166="ADD",IF(NOT(ISBLANK(AW166)),_xlfn.XLOOKUP(AW166,ud_culvert_grate[lookupValue],ud_culvert_grate[lookupKey],"ERROR"),""), "")</f>
        <v/>
      </c>
      <c r="AY166" s="4"/>
      <c r="BA166" s="3" t="str">
        <f>IF($A166="ADD",IF(NOT(ISBLANK(AZ166)),_xlfn.XLOOKUP(AZ166,ud_culvert_grate[lookupValue],ud_culvert_grate[lookupKey],"ERROR"),""), "")</f>
        <v/>
      </c>
      <c r="BD166" s="6"/>
      <c r="BF166" s="3" t="str">
        <f>IF($A166="ADD",IF(NOT(ISBLANK(BE166)),_xlfn.XLOOKUP(BE166,ud_yn_unknown[lookupValue],ud_yn_unknown[lookupKey],"ERROR"),""), "")</f>
        <v/>
      </c>
      <c r="BH166" s="3" t="str">
        <f>IF($A166="ADD",IF(NOT(ISBLANK(BG166)),_xlfn.XLOOKUP(BG166,ud_bed_substrate[lookupValue],ud_bed_substrate[lookupKey],"ERROR"),""), "")</f>
        <v/>
      </c>
      <c r="BJ166" s="3" t="str">
        <f>IF($A166="ADD",IF(NOT(ISBLANK(BI166)),_xlfn.XLOOKUP(BI166,ud_yn_unknown[lookupValue],ud_yn_unknown[lookupKey],"ERROR"),""), "")</f>
        <v/>
      </c>
      <c r="BL166" s="3" t="str">
        <f>IF($A166="ADD",IF(NOT(ISBLANK(BK166)),_xlfn.XLOOKUP(BK166,ud_yn_unknown[lookupValue],ud_yn_unknown[lookupKey],"ERROR"),""), "")</f>
        <v/>
      </c>
      <c r="BN166" s="3" t="str">
        <f>IF($A166="ADD",IF(NOT(ISBLANK(BM166)),_xlfn.XLOOKUP(BM166,ud_culvert_slope[lookupValue],ud_culvert_slope[lookupKey],"ERROR"),""), "")</f>
        <v/>
      </c>
      <c r="BP166" s="3" t="str">
        <f>IF($A166="ADD",IF(NOT(ISBLANK(BO166)),_xlfn.XLOOKUP(BO166,ud_culvert_alignment[lookupValue],ud_culvert_alignment[lookupKey],"ERROR"),""), "")</f>
        <v/>
      </c>
      <c r="BQ166" s="8"/>
      <c r="BS166" s="3" t="str">
        <f>IF($A166="ADD",IF(NOT(ISBLANK(BR166)),_xlfn.XLOOKUP(BR166,ud_carried_function[lookupValue],ud_carried_function[lookupKey],"ERROR"),""), "")</f>
        <v/>
      </c>
      <c r="BT166" s="4"/>
      <c r="BV166" s="3" t="str">
        <f>IF($A166="ADD",IF(NOT(ISBLANK(BU166)),_xlfn.XLOOKUP(BU166,ud_design_loading[lookupValue],ud_design_loading[lookupKey],"ERROR"),""), "")</f>
        <v/>
      </c>
      <c r="BW166" s="4"/>
      <c r="BX166" s="4"/>
      <c r="BY166" s="4"/>
      <c r="CA166" s="3" t="str">
        <f>IF($A166="ADD",IF(NOT(ISBLANK(BZ166)),_xlfn.XLOOKUP(BZ166,maint_type[lookupValue],maint_type[lookupKey],"ERROR"),""), "")</f>
        <v/>
      </c>
      <c r="CD166" s="3" t="str">
        <f>IF($A166="ADD",IF(NOT(ISBLANK(CC166)),_xlfn.XLOOKUP(CC166,ud_access_method[lookupValue],ud_access_method[lookupKey],"ERROR"),""), "")</f>
        <v/>
      </c>
      <c r="CF166" s="8"/>
      <c r="CG166" s="4" t="str">
        <f t="shared" ca="1" si="26"/>
        <v/>
      </c>
      <c r="CH166" s="4"/>
      <c r="CI166" s="3" t="str">
        <f t="shared" si="27"/>
        <v/>
      </c>
      <c r="CJ166" s="3" t="str">
        <f>IF($A166="","",IF((AND($A166="ADD",OR(CI166="",CI166="In Use"))),"5",(_xlfn.XLOOKUP(CI166,ud_asset_status[lookupValue],ud_asset_status[lookupKey],""))))</f>
        <v/>
      </c>
      <c r="CL166" s="3" t="str">
        <f>IF($A166="ADD",IF(NOT(ISBLANK(CK166)),_xlfn.XLOOKUP(CK166,ud_replacement_status[lookupValue],ud_replacement_status[lookupKey],"ERROR"),""), "")</f>
        <v/>
      </c>
      <c r="CM166" s="8"/>
      <c r="CO166" s="3" t="str">
        <f>IF($A166="ADD",IF(NOT(ISBLANK(CN166)),_xlfn.XLOOKUP(CN166,ar_replace_reason[lookupValue],ar_replace_reason[lookupKey],"ERROR"),""), "")</f>
        <v/>
      </c>
      <c r="CP166" s="3" t="str">
        <f t="shared" si="28"/>
        <v/>
      </c>
      <c r="CQ166" s="3" t="str">
        <f>IF($A166="","",IF((AND($A166="ADD",OR(CP166="",CP166="Queenstown-Lakes District Council"))),"70",(_xlfn.XLOOKUP(CP166,ud_organisation_owner[lookupValue],ud_organisation_owner[lookupKey],""))))</f>
        <v/>
      </c>
      <c r="CR166" s="3" t="str">
        <f t="shared" si="29"/>
        <v/>
      </c>
      <c r="CS166" s="3" t="str">
        <f>IF($A166="","",IF((AND($A166="ADD",OR(CR166="",CR166="Queenstown-Lakes District Council"))),"70",(_xlfn.XLOOKUP(CR166,ud_organisation_owner[lookupValue],ud_organisation_owner[lookupKey],""))))</f>
        <v/>
      </c>
      <c r="CT166" s="3" t="str">
        <f t="shared" si="30"/>
        <v/>
      </c>
      <c r="CU166" s="3" t="str">
        <f>IF($A166="","",IF((AND($A166="ADD",OR(CT166="",CT166="Local Authority"))),"17",(_xlfn.XLOOKUP(CT166,ud_sub_organisation[lookupValue],ud_sub_organisation[lookupKey],""))))</f>
        <v/>
      </c>
      <c r="CW166" s="3" t="str">
        <f>IF($A166="ADD",IF(NOT(ISBLANK(CV166)),_xlfn.XLOOKUP(CV166,ud_maintenance_organisation[lookupValue],ud_maintenance_organisation[lookupKey],"ERROR"),""), "")</f>
        <v/>
      </c>
      <c r="CX166" s="3" t="str">
        <f t="shared" si="31"/>
        <v/>
      </c>
      <c r="CY166" s="3" t="str">
        <f>IF($A166="","",IF((AND($A166="ADD",OR(CX166="",CX166="Vested Assets"))),"12",(_xlfn.XLOOKUP(CX166,ud_work_category[lookupValue],ud_work_category[lookupKey],""))))</f>
        <v/>
      </c>
      <c r="CZ166" s="7"/>
      <c r="DA166" s="2" t="str">
        <f t="shared" si="32"/>
        <v/>
      </c>
      <c r="DB166" s="2" t="str">
        <f t="shared" si="33"/>
        <v/>
      </c>
      <c r="DC166" s="3" t="str">
        <f t="shared" si="34"/>
        <v/>
      </c>
      <c r="DD166" s="3" t="str">
        <f>IF($A166="","",IF((AND($A166="ADD",OR(DC166="",DC166="Excellent"))),"1",(_xlfn.XLOOKUP(DC166,condition[lookupValue],condition[lookupKey],""))))</f>
        <v/>
      </c>
      <c r="DE166" s="8" t="str">
        <f t="shared" si="35"/>
        <v/>
      </c>
      <c r="DF166" s="9"/>
    </row>
    <row r="167" spans="2:11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6"/>
      <c r="AS167" s="6"/>
      <c r="AT167" s="6"/>
      <c r="AU167" s="4"/>
      <c r="AV167" s="9"/>
      <c r="AX167" s="3" t="str">
        <f>IF($A167="ADD",IF(NOT(ISBLANK(AW167)),_xlfn.XLOOKUP(AW167,ud_culvert_grate[lookupValue],ud_culvert_grate[lookupKey],"ERROR"),""), "")</f>
        <v/>
      </c>
      <c r="AY167" s="4"/>
      <c r="BA167" s="3" t="str">
        <f>IF($A167="ADD",IF(NOT(ISBLANK(AZ167)),_xlfn.XLOOKUP(AZ167,ud_culvert_grate[lookupValue],ud_culvert_grate[lookupKey],"ERROR"),""), "")</f>
        <v/>
      </c>
      <c r="BD167" s="6"/>
      <c r="BF167" s="3" t="str">
        <f>IF($A167="ADD",IF(NOT(ISBLANK(BE167)),_xlfn.XLOOKUP(BE167,ud_yn_unknown[lookupValue],ud_yn_unknown[lookupKey],"ERROR"),""), "")</f>
        <v/>
      </c>
      <c r="BH167" s="3" t="str">
        <f>IF($A167="ADD",IF(NOT(ISBLANK(BG167)),_xlfn.XLOOKUP(BG167,ud_bed_substrate[lookupValue],ud_bed_substrate[lookupKey],"ERROR"),""), "")</f>
        <v/>
      </c>
      <c r="BJ167" s="3" t="str">
        <f>IF($A167="ADD",IF(NOT(ISBLANK(BI167)),_xlfn.XLOOKUP(BI167,ud_yn_unknown[lookupValue],ud_yn_unknown[lookupKey],"ERROR"),""), "")</f>
        <v/>
      </c>
      <c r="BL167" s="3" t="str">
        <f>IF($A167="ADD",IF(NOT(ISBLANK(BK167)),_xlfn.XLOOKUP(BK167,ud_yn_unknown[lookupValue],ud_yn_unknown[lookupKey],"ERROR"),""), "")</f>
        <v/>
      </c>
      <c r="BN167" s="3" t="str">
        <f>IF($A167="ADD",IF(NOT(ISBLANK(BM167)),_xlfn.XLOOKUP(BM167,ud_culvert_slope[lookupValue],ud_culvert_slope[lookupKey],"ERROR"),""), "")</f>
        <v/>
      </c>
      <c r="BP167" s="3" t="str">
        <f>IF($A167="ADD",IF(NOT(ISBLANK(BO167)),_xlfn.XLOOKUP(BO167,ud_culvert_alignment[lookupValue],ud_culvert_alignment[lookupKey],"ERROR"),""), "")</f>
        <v/>
      </c>
      <c r="BQ167" s="8"/>
      <c r="BS167" s="3" t="str">
        <f>IF($A167="ADD",IF(NOT(ISBLANK(BR167)),_xlfn.XLOOKUP(BR167,ud_carried_function[lookupValue],ud_carried_function[lookupKey],"ERROR"),""), "")</f>
        <v/>
      </c>
      <c r="BT167" s="4"/>
      <c r="BV167" s="3" t="str">
        <f>IF($A167="ADD",IF(NOT(ISBLANK(BU167)),_xlfn.XLOOKUP(BU167,ud_design_loading[lookupValue],ud_design_loading[lookupKey],"ERROR"),""), "")</f>
        <v/>
      </c>
      <c r="BW167" s="4"/>
      <c r="BX167" s="4"/>
      <c r="BY167" s="4"/>
      <c r="CA167" s="3" t="str">
        <f>IF($A167="ADD",IF(NOT(ISBLANK(BZ167)),_xlfn.XLOOKUP(BZ167,maint_type[lookupValue],maint_type[lookupKey],"ERROR"),""), "")</f>
        <v/>
      </c>
      <c r="CD167" s="3" t="str">
        <f>IF($A167="ADD",IF(NOT(ISBLANK(CC167)),_xlfn.XLOOKUP(CC167,ud_access_method[lookupValue],ud_access_method[lookupKey],"ERROR"),""), "")</f>
        <v/>
      </c>
      <c r="CF167" s="8"/>
      <c r="CG167" s="4" t="str">
        <f t="shared" ca="1" si="26"/>
        <v/>
      </c>
      <c r="CH167" s="4"/>
      <c r="CI167" s="3" t="str">
        <f t="shared" si="27"/>
        <v/>
      </c>
      <c r="CJ167" s="3" t="str">
        <f>IF($A167="","",IF((AND($A167="ADD",OR(CI167="",CI167="In Use"))),"5",(_xlfn.XLOOKUP(CI167,ud_asset_status[lookupValue],ud_asset_status[lookupKey],""))))</f>
        <v/>
      </c>
      <c r="CL167" s="3" t="str">
        <f>IF($A167="ADD",IF(NOT(ISBLANK(CK167)),_xlfn.XLOOKUP(CK167,ud_replacement_status[lookupValue],ud_replacement_status[lookupKey],"ERROR"),""), "")</f>
        <v/>
      </c>
      <c r="CM167" s="8"/>
      <c r="CO167" s="3" t="str">
        <f>IF($A167="ADD",IF(NOT(ISBLANK(CN167)),_xlfn.XLOOKUP(CN167,ar_replace_reason[lookupValue],ar_replace_reason[lookupKey],"ERROR"),""), "")</f>
        <v/>
      </c>
      <c r="CP167" s="3" t="str">
        <f t="shared" si="28"/>
        <v/>
      </c>
      <c r="CQ167" s="3" t="str">
        <f>IF($A167="","",IF((AND($A167="ADD",OR(CP167="",CP167="Queenstown-Lakes District Council"))),"70",(_xlfn.XLOOKUP(CP167,ud_organisation_owner[lookupValue],ud_organisation_owner[lookupKey],""))))</f>
        <v/>
      </c>
      <c r="CR167" s="3" t="str">
        <f t="shared" si="29"/>
        <v/>
      </c>
      <c r="CS167" s="3" t="str">
        <f>IF($A167="","",IF((AND($A167="ADD",OR(CR167="",CR167="Queenstown-Lakes District Council"))),"70",(_xlfn.XLOOKUP(CR167,ud_organisation_owner[lookupValue],ud_organisation_owner[lookupKey],""))))</f>
        <v/>
      </c>
      <c r="CT167" s="3" t="str">
        <f t="shared" si="30"/>
        <v/>
      </c>
      <c r="CU167" s="3" t="str">
        <f>IF($A167="","",IF((AND($A167="ADD",OR(CT167="",CT167="Local Authority"))),"17",(_xlfn.XLOOKUP(CT167,ud_sub_organisation[lookupValue],ud_sub_organisation[lookupKey],""))))</f>
        <v/>
      </c>
      <c r="CW167" s="3" t="str">
        <f>IF($A167="ADD",IF(NOT(ISBLANK(CV167)),_xlfn.XLOOKUP(CV167,ud_maintenance_organisation[lookupValue],ud_maintenance_organisation[lookupKey],"ERROR"),""), "")</f>
        <v/>
      </c>
      <c r="CX167" s="3" t="str">
        <f t="shared" si="31"/>
        <v/>
      </c>
      <c r="CY167" s="3" t="str">
        <f>IF($A167="","",IF((AND($A167="ADD",OR(CX167="",CX167="Vested Assets"))),"12",(_xlfn.XLOOKUP(CX167,ud_work_category[lookupValue],ud_work_category[lookupKey],""))))</f>
        <v/>
      </c>
      <c r="CZ167" s="7"/>
      <c r="DA167" s="2" t="str">
        <f t="shared" si="32"/>
        <v/>
      </c>
      <c r="DB167" s="2" t="str">
        <f t="shared" si="33"/>
        <v/>
      </c>
      <c r="DC167" s="3" t="str">
        <f t="shared" si="34"/>
        <v/>
      </c>
      <c r="DD167" s="3" t="str">
        <f>IF($A167="","",IF((AND($A167="ADD",OR(DC167="",DC167="Excellent"))),"1",(_xlfn.XLOOKUP(DC167,condition[lookupValue],condition[lookupKey],""))))</f>
        <v/>
      </c>
      <c r="DE167" s="8" t="str">
        <f t="shared" si="35"/>
        <v/>
      </c>
      <c r="DF167" s="9"/>
    </row>
    <row r="168" spans="2:11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6"/>
      <c r="AS168" s="6"/>
      <c r="AT168" s="6"/>
      <c r="AU168" s="4"/>
      <c r="AV168" s="9"/>
      <c r="AX168" s="3" t="str">
        <f>IF($A168="ADD",IF(NOT(ISBLANK(AW168)),_xlfn.XLOOKUP(AW168,ud_culvert_grate[lookupValue],ud_culvert_grate[lookupKey],"ERROR"),""), "")</f>
        <v/>
      </c>
      <c r="AY168" s="4"/>
      <c r="BA168" s="3" t="str">
        <f>IF($A168="ADD",IF(NOT(ISBLANK(AZ168)),_xlfn.XLOOKUP(AZ168,ud_culvert_grate[lookupValue],ud_culvert_grate[lookupKey],"ERROR"),""), "")</f>
        <v/>
      </c>
      <c r="BD168" s="6"/>
      <c r="BF168" s="3" t="str">
        <f>IF($A168="ADD",IF(NOT(ISBLANK(BE168)),_xlfn.XLOOKUP(BE168,ud_yn_unknown[lookupValue],ud_yn_unknown[lookupKey],"ERROR"),""), "")</f>
        <v/>
      </c>
      <c r="BH168" s="3" t="str">
        <f>IF($A168="ADD",IF(NOT(ISBLANK(BG168)),_xlfn.XLOOKUP(BG168,ud_bed_substrate[lookupValue],ud_bed_substrate[lookupKey],"ERROR"),""), "")</f>
        <v/>
      </c>
      <c r="BJ168" s="3" t="str">
        <f>IF($A168="ADD",IF(NOT(ISBLANK(BI168)),_xlfn.XLOOKUP(BI168,ud_yn_unknown[lookupValue],ud_yn_unknown[lookupKey],"ERROR"),""), "")</f>
        <v/>
      </c>
      <c r="BL168" s="3" t="str">
        <f>IF($A168="ADD",IF(NOT(ISBLANK(BK168)),_xlfn.XLOOKUP(BK168,ud_yn_unknown[lookupValue],ud_yn_unknown[lookupKey],"ERROR"),""), "")</f>
        <v/>
      </c>
      <c r="BN168" s="3" t="str">
        <f>IF($A168="ADD",IF(NOT(ISBLANK(BM168)),_xlfn.XLOOKUP(BM168,ud_culvert_slope[lookupValue],ud_culvert_slope[lookupKey],"ERROR"),""), "")</f>
        <v/>
      </c>
      <c r="BP168" s="3" t="str">
        <f>IF($A168="ADD",IF(NOT(ISBLANK(BO168)),_xlfn.XLOOKUP(BO168,ud_culvert_alignment[lookupValue],ud_culvert_alignment[lookupKey],"ERROR"),""), "")</f>
        <v/>
      </c>
      <c r="BQ168" s="8"/>
      <c r="BS168" s="3" t="str">
        <f>IF($A168="ADD",IF(NOT(ISBLANK(BR168)),_xlfn.XLOOKUP(BR168,ud_carried_function[lookupValue],ud_carried_function[lookupKey],"ERROR"),""), "")</f>
        <v/>
      </c>
      <c r="BT168" s="4"/>
      <c r="BV168" s="3" t="str">
        <f>IF($A168="ADD",IF(NOT(ISBLANK(BU168)),_xlfn.XLOOKUP(BU168,ud_design_loading[lookupValue],ud_design_loading[lookupKey],"ERROR"),""), "")</f>
        <v/>
      </c>
      <c r="BW168" s="4"/>
      <c r="BX168" s="4"/>
      <c r="BY168" s="4"/>
      <c r="CA168" s="3" t="str">
        <f>IF($A168="ADD",IF(NOT(ISBLANK(BZ168)),_xlfn.XLOOKUP(BZ168,maint_type[lookupValue],maint_type[lookupKey],"ERROR"),""), "")</f>
        <v/>
      </c>
      <c r="CD168" s="3" t="str">
        <f>IF($A168="ADD",IF(NOT(ISBLANK(CC168)),_xlfn.XLOOKUP(CC168,ud_access_method[lookupValue],ud_access_method[lookupKey],"ERROR"),""), "")</f>
        <v/>
      </c>
      <c r="CF168" s="8"/>
      <c r="CG168" s="4" t="str">
        <f t="shared" ca="1" si="26"/>
        <v/>
      </c>
      <c r="CH168" s="4"/>
      <c r="CI168" s="3" t="str">
        <f t="shared" si="27"/>
        <v/>
      </c>
      <c r="CJ168" s="3" t="str">
        <f>IF($A168="","",IF((AND($A168="ADD",OR(CI168="",CI168="In Use"))),"5",(_xlfn.XLOOKUP(CI168,ud_asset_status[lookupValue],ud_asset_status[lookupKey],""))))</f>
        <v/>
      </c>
      <c r="CL168" s="3" t="str">
        <f>IF($A168="ADD",IF(NOT(ISBLANK(CK168)),_xlfn.XLOOKUP(CK168,ud_replacement_status[lookupValue],ud_replacement_status[lookupKey],"ERROR"),""), "")</f>
        <v/>
      </c>
      <c r="CM168" s="8"/>
      <c r="CO168" s="3" t="str">
        <f>IF($A168="ADD",IF(NOT(ISBLANK(CN168)),_xlfn.XLOOKUP(CN168,ar_replace_reason[lookupValue],ar_replace_reason[lookupKey],"ERROR"),""), "")</f>
        <v/>
      </c>
      <c r="CP168" s="3" t="str">
        <f t="shared" si="28"/>
        <v/>
      </c>
      <c r="CQ168" s="3" t="str">
        <f>IF($A168="","",IF((AND($A168="ADD",OR(CP168="",CP168="Queenstown-Lakes District Council"))),"70",(_xlfn.XLOOKUP(CP168,ud_organisation_owner[lookupValue],ud_organisation_owner[lookupKey],""))))</f>
        <v/>
      </c>
      <c r="CR168" s="3" t="str">
        <f t="shared" si="29"/>
        <v/>
      </c>
      <c r="CS168" s="3" t="str">
        <f>IF($A168="","",IF((AND($A168="ADD",OR(CR168="",CR168="Queenstown-Lakes District Council"))),"70",(_xlfn.XLOOKUP(CR168,ud_organisation_owner[lookupValue],ud_organisation_owner[lookupKey],""))))</f>
        <v/>
      </c>
      <c r="CT168" s="3" t="str">
        <f t="shared" si="30"/>
        <v/>
      </c>
      <c r="CU168" s="3" t="str">
        <f>IF($A168="","",IF((AND($A168="ADD",OR(CT168="",CT168="Local Authority"))),"17",(_xlfn.XLOOKUP(CT168,ud_sub_organisation[lookupValue],ud_sub_organisation[lookupKey],""))))</f>
        <v/>
      </c>
      <c r="CW168" s="3" t="str">
        <f>IF($A168="ADD",IF(NOT(ISBLANK(CV168)),_xlfn.XLOOKUP(CV168,ud_maintenance_organisation[lookupValue],ud_maintenance_organisation[lookupKey],"ERROR"),""), "")</f>
        <v/>
      </c>
      <c r="CX168" s="3" t="str">
        <f t="shared" si="31"/>
        <v/>
      </c>
      <c r="CY168" s="3" t="str">
        <f>IF($A168="","",IF((AND($A168="ADD",OR(CX168="",CX168="Vested Assets"))),"12",(_xlfn.XLOOKUP(CX168,ud_work_category[lookupValue],ud_work_category[lookupKey],""))))</f>
        <v/>
      </c>
      <c r="CZ168" s="7"/>
      <c r="DA168" s="2" t="str">
        <f t="shared" si="32"/>
        <v/>
      </c>
      <c r="DB168" s="2" t="str">
        <f t="shared" si="33"/>
        <v/>
      </c>
      <c r="DC168" s="3" t="str">
        <f t="shared" si="34"/>
        <v/>
      </c>
      <c r="DD168" s="3" t="str">
        <f>IF($A168="","",IF((AND($A168="ADD",OR(DC168="",DC168="Excellent"))),"1",(_xlfn.XLOOKUP(DC168,condition[lookupValue],condition[lookupKey],""))))</f>
        <v/>
      </c>
      <c r="DE168" s="8" t="str">
        <f t="shared" si="35"/>
        <v/>
      </c>
      <c r="DF168" s="9"/>
    </row>
    <row r="169" spans="2:11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6"/>
      <c r="AS169" s="6"/>
      <c r="AT169" s="6"/>
      <c r="AU169" s="4"/>
      <c r="AV169" s="9"/>
      <c r="AX169" s="3" t="str">
        <f>IF($A169="ADD",IF(NOT(ISBLANK(AW169)),_xlfn.XLOOKUP(AW169,ud_culvert_grate[lookupValue],ud_culvert_grate[lookupKey],"ERROR"),""), "")</f>
        <v/>
      </c>
      <c r="AY169" s="4"/>
      <c r="BA169" s="3" t="str">
        <f>IF($A169="ADD",IF(NOT(ISBLANK(AZ169)),_xlfn.XLOOKUP(AZ169,ud_culvert_grate[lookupValue],ud_culvert_grate[lookupKey],"ERROR"),""), "")</f>
        <v/>
      </c>
      <c r="BD169" s="6"/>
      <c r="BF169" s="3" t="str">
        <f>IF($A169="ADD",IF(NOT(ISBLANK(BE169)),_xlfn.XLOOKUP(BE169,ud_yn_unknown[lookupValue],ud_yn_unknown[lookupKey],"ERROR"),""), "")</f>
        <v/>
      </c>
      <c r="BH169" s="3" t="str">
        <f>IF($A169="ADD",IF(NOT(ISBLANK(BG169)),_xlfn.XLOOKUP(BG169,ud_bed_substrate[lookupValue],ud_bed_substrate[lookupKey],"ERROR"),""), "")</f>
        <v/>
      </c>
      <c r="BJ169" s="3" t="str">
        <f>IF($A169="ADD",IF(NOT(ISBLANK(BI169)),_xlfn.XLOOKUP(BI169,ud_yn_unknown[lookupValue],ud_yn_unknown[lookupKey],"ERROR"),""), "")</f>
        <v/>
      </c>
      <c r="BL169" s="3" t="str">
        <f>IF($A169="ADD",IF(NOT(ISBLANK(BK169)),_xlfn.XLOOKUP(BK169,ud_yn_unknown[lookupValue],ud_yn_unknown[lookupKey],"ERROR"),""), "")</f>
        <v/>
      </c>
      <c r="BN169" s="3" t="str">
        <f>IF($A169="ADD",IF(NOT(ISBLANK(BM169)),_xlfn.XLOOKUP(BM169,ud_culvert_slope[lookupValue],ud_culvert_slope[lookupKey],"ERROR"),""), "")</f>
        <v/>
      </c>
      <c r="BP169" s="3" t="str">
        <f>IF($A169="ADD",IF(NOT(ISBLANK(BO169)),_xlfn.XLOOKUP(BO169,ud_culvert_alignment[lookupValue],ud_culvert_alignment[lookupKey],"ERROR"),""), "")</f>
        <v/>
      </c>
      <c r="BQ169" s="8"/>
      <c r="BS169" s="3" t="str">
        <f>IF($A169="ADD",IF(NOT(ISBLANK(BR169)),_xlfn.XLOOKUP(BR169,ud_carried_function[lookupValue],ud_carried_function[lookupKey],"ERROR"),""), "")</f>
        <v/>
      </c>
      <c r="BT169" s="4"/>
      <c r="BV169" s="3" t="str">
        <f>IF($A169="ADD",IF(NOT(ISBLANK(BU169)),_xlfn.XLOOKUP(BU169,ud_design_loading[lookupValue],ud_design_loading[lookupKey],"ERROR"),""), "")</f>
        <v/>
      </c>
      <c r="BW169" s="4"/>
      <c r="BX169" s="4"/>
      <c r="BY169" s="4"/>
      <c r="CA169" s="3" t="str">
        <f>IF($A169="ADD",IF(NOT(ISBLANK(BZ169)),_xlfn.XLOOKUP(BZ169,maint_type[lookupValue],maint_type[lookupKey],"ERROR"),""), "")</f>
        <v/>
      </c>
      <c r="CD169" s="3" t="str">
        <f>IF($A169="ADD",IF(NOT(ISBLANK(CC169)),_xlfn.XLOOKUP(CC169,ud_access_method[lookupValue],ud_access_method[lookupKey],"ERROR"),""), "")</f>
        <v/>
      </c>
      <c r="CF169" s="8"/>
      <c r="CG169" s="4" t="str">
        <f t="shared" ca="1" si="26"/>
        <v/>
      </c>
      <c r="CH169" s="4"/>
      <c r="CI169" s="3" t="str">
        <f t="shared" si="27"/>
        <v/>
      </c>
      <c r="CJ169" s="3" t="str">
        <f>IF($A169="","",IF((AND($A169="ADD",OR(CI169="",CI169="In Use"))),"5",(_xlfn.XLOOKUP(CI169,ud_asset_status[lookupValue],ud_asset_status[lookupKey],""))))</f>
        <v/>
      </c>
      <c r="CL169" s="3" t="str">
        <f>IF($A169="ADD",IF(NOT(ISBLANK(CK169)),_xlfn.XLOOKUP(CK169,ud_replacement_status[lookupValue],ud_replacement_status[lookupKey],"ERROR"),""), "")</f>
        <v/>
      </c>
      <c r="CM169" s="8"/>
      <c r="CO169" s="3" t="str">
        <f>IF($A169="ADD",IF(NOT(ISBLANK(CN169)),_xlfn.XLOOKUP(CN169,ar_replace_reason[lookupValue],ar_replace_reason[lookupKey],"ERROR"),""), "")</f>
        <v/>
      </c>
      <c r="CP169" s="3" t="str">
        <f t="shared" si="28"/>
        <v/>
      </c>
      <c r="CQ169" s="3" t="str">
        <f>IF($A169="","",IF((AND($A169="ADD",OR(CP169="",CP169="Queenstown-Lakes District Council"))),"70",(_xlfn.XLOOKUP(CP169,ud_organisation_owner[lookupValue],ud_organisation_owner[lookupKey],""))))</f>
        <v/>
      </c>
      <c r="CR169" s="3" t="str">
        <f t="shared" si="29"/>
        <v/>
      </c>
      <c r="CS169" s="3" t="str">
        <f>IF($A169="","",IF((AND($A169="ADD",OR(CR169="",CR169="Queenstown-Lakes District Council"))),"70",(_xlfn.XLOOKUP(CR169,ud_organisation_owner[lookupValue],ud_organisation_owner[lookupKey],""))))</f>
        <v/>
      </c>
      <c r="CT169" s="3" t="str">
        <f t="shared" si="30"/>
        <v/>
      </c>
      <c r="CU169" s="3" t="str">
        <f>IF($A169="","",IF((AND($A169="ADD",OR(CT169="",CT169="Local Authority"))),"17",(_xlfn.XLOOKUP(CT169,ud_sub_organisation[lookupValue],ud_sub_organisation[lookupKey],""))))</f>
        <v/>
      </c>
      <c r="CW169" s="3" t="str">
        <f>IF($A169="ADD",IF(NOT(ISBLANK(CV169)),_xlfn.XLOOKUP(CV169,ud_maintenance_organisation[lookupValue],ud_maintenance_organisation[lookupKey],"ERROR"),""), "")</f>
        <v/>
      </c>
      <c r="CX169" s="3" t="str">
        <f t="shared" si="31"/>
        <v/>
      </c>
      <c r="CY169" s="3" t="str">
        <f>IF($A169="","",IF((AND($A169="ADD",OR(CX169="",CX169="Vested Assets"))),"12",(_xlfn.XLOOKUP(CX169,ud_work_category[lookupValue],ud_work_category[lookupKey],""))))</f>
        <v/>
      </c>
      <c r="CZ169" s="7"/>
      <c r="DA169" s="2" t="str">
        <f t="shared" si="32"/>
        <v/>
      </c>
      <c r="DB169" s="2" t="str">
        <f t="shared" si="33"/>
        <v/>
      </c>
      <c r="DC169" s="3" t="str">
        <f t="shared" si="34"/>
        <v/>
      </c>
      <c r="DD169" s="3" t="str">
        <f>IF($A169="","",IF((AND($A169="ADD",OR(DC169="",DC169="Excellent"))),"1",(_xlfn.XLOOKUP(DC169,condition[lookupValue],condition[lookupKey],""))))</f>
        <v/>
      </c>
      <c r="DE169" s="8" t="str">
        <f t="shared" si="35"/>
        <v/>
      </c>
      <c r="DF169" s="9"/>
    </row>
    <row r="170" spans="2:11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6"/>
      <c r="AS170" s="6"/>
      <c r="AT170" s="6"/>
      <c r="AU170" s="4"/>
      <c r="AV170" s="9"/>
      <c r="AX170" s="3" t="str">
        <f>IF($A170="ADD",IF(NOT(ISBLANK(AW170)),_xlfn.XLOOKUP(AW170,ud_culvert_grate[lookupValue],ud_culvert_grate[lookupKey],"ERROR"),""), "")</f>
        <v/>
      </c>
      <c r="AY170" s="4"/>
      <c r="BA170" s="3" t="str">
        <f>IF($A170="ADD",IF(NOT(ISBLANK(AZ170)),_xlfn.XLOOKUP(AZ170,ud_culvert_grate[lookupValue],ud_culvert_grate[lookupKey],"ERROR"),""), "")</f>
        <v/>
      </c>
      <c r="BD170" s="6"/>
      <c r="BF170" s="3" t="str">
        <f>IF($A170="ADD",IF(NOT(ISBLANK(BE170)),_xlfn.XLOOKUP(BE170,ud_yn_unknown[lookupValue],ud_yn_unknown[lookupKey],"ERROR"),""), "")</f>
        <v/>
      </c>
      <c r="BH170" s="3" t="str">
        <f>IF($A170="ADD",IF(NOT(ISBLANK(BG170)),_xlfn.XLOOKUP(BG170,ud_bed_substrate[lookupValue],ud_bed_substrate[lookupKey],"ERROR"),""), "")</f>
        <v/>
      </c>
      <c r="BJ170" s="3" t="str">
        <f>IF($A170="ADD",IF(NOT(ISBLANK(BI170)),_xlfn.XLOOKUP(BI170,ud_yn_unknown[lookupValue],ud_yn_unknown[lookupKey],"ERROR"),""), "")</f>
        <v/>
      </c>
      <c r="BL170" s="3" t="str">
        <f>IF($A170="ADD",IF(NOT(ISBLANK(BK170)),_xlfn.XLOOKUP(BK170,ud_yn_unknown[lookupValue],ud_yn_unknown[lookupKey],"ERROR"),""), "")</f>
        <v/>
      </c>
      <c r="BN170" s="3" t="str">
        <f>IF($A170="ADD",IF(NOT(ISBLANK(BM170)),_xlfn.XLOOKUP(BM170,ud_culvert_slope[lookupValue],ud_culvert_slope[lookupKey],"ERROR"),""), "")</f>
        <v/>
      </c>
      <c r="BP170" s="3" t="str">
        <f>IF($A170="ADD",IF(NOT(ISBLANK(BO170)),_xlfn.XLOOKUP(BO170,ud_culvert_alignment[lookupValue],ud_culvert_alignment[lookupKey],"ERROR"),""), "")</f>
        <v/>
      </c>
      <c r="BQ170" s="8"/>
      <c r="BS170" s="3" t="str">
        <f>IF($A170="ADD",IF(NOT(ISBLANK(BR170)),_xlfn.XLOOKUP(BR170,ud_carried_function[lookupValue],ud_carried_function[lookupKey],"ERROR"),""), "")</f>
        <v/>
      </c>
      <c r="BT170" s="4"/>
      <c r="BV170" s="3" t="str">
        <f>IF($A170="ADD",IF(NOT(ISBLANK(BU170)),_xlfn.XLOOKUP(BU170,ud_design_loading[lookupValue],ud_design_loading[lookupKey],"ERROR"),""), "")</f>
        <v/>
      </c>
      <c r="BW170" s="4"/>
      <c r="BX170" s="4"/>
      <c r="BY170" s="4"/>
      <c r="CA170" s="3" t="str">
        <f>IF($A170="ADD",IF(NOT(ISBLANK(BZ170)),_xlfn.XLOOKUP(BZ170,maint_type[lookupValue],maint_type[lookupKey],"ERROR"),""), "")</f>
        <v/>
      </c>
      <c r="CD170" s="3" t="str">
        <f>IF($A170="ADD",IF(NOT(ISBLANK(CC170)),_xlfn.XLOOKUP(CC170,ud_access_method[lookupValue],ud_access_method[lookupKey],"ERROR"),""), "")</f>
        <v/>
      </c>
      <c r="CF170" s="8"/>
      <c r="CG170" s="4" t="str">
        <f t="shared" ca="1" si="26"/>
        <v/>
      </c>
      <c r="CH170" s="4"/>
      <c r="CI170" s="3" t="str">
        <f t="shared" si="27"/>
        <v/>
      </c>
      <c r="CJ170" s="3" t="str">
        <f>IF($A170="","",IF((AND($A170="ADD",OR(CI170="",CI170="In Use"))),"5",(_xlfn.XLOOKUP(CI170,ud_asset_status[lookupValue],ud_asset_status[lookupKey],""))))</f>
        <v/>
      </c>
      <c r="CL170" s="3" t="str">
        <f>IF($A170="ADD",IF(NOT(ISBLANK(CK170)),_xlfn.XLOOKUP(CK170,ud_replacement_status[lookupValue],ud_replacement_status[lookupKey],"ERROR"),""), "")</f>
        <v/>
      </c>
      <c r="CM170" s="8"/>
      <c r="CO170" s="3" t="str">
        <f>IF($A170="ADD",IF(NOT(ISBLANK(CN170)),_xlfn.XLOOKUP(CN170,ar_replace_reason[lookupValue],ar_replace_reason[lookupKey],"ERROR"),""), "")</f>
        <v/>
      </c>
      <c r="CP170" s="3" t="str">
        <f t="shared" si="28"/>
        <v/>
      </c>
      <c r="CQ170" s="3" t="str">
        <f>IF($A170="","",IF((AND($A170="ADD",OR(CP170="",CP170="Queenstown-Lakes District Council"))),"70",(_xlfn.XLOOKUP(CP170,ud_organisation_owner[lookupValue],ud_organisation_owner[lookupKey],""))))</f>
        <v/>
      </c>
      <c r="CR170" s="3" t="str">
        <f t="shared" si="29"/>
        <v/>
      </c>
      <c r="CS170" s="3" t="str">
        <f>IF($A170="","",IF((AND($A170="ADD",OR(CR170="",CR170="Queenstown-Lakes District Council"))),"70",(_xlfn.XLOOKUP(CR170,ud_organisation_owner[lookupValue],ud_organisation_owner[lookupKey],""))))</f>
        <v/>
      </c>
      <c r="CT170" s="3" t="str">
        <f t="shared" si="30"/>
        <v/>
      </c>
      <c r="CU170" s="3" t="str">
        <f>IF($A170="","",IF((AND($A170="ADD",OR(CT170="",CT170="Local Authority"))),"17",(_xlfn.XLOOKUP(CT170,ud_sub_organisation[lookupValue],ud_sub_organisation[lookupKey],""))))</f>
        <v/>
      </c>
      <c r="CW170" s="3" t="str">
        <f>IF($A170="ADD",IF(NOT(ISBLANK(CV170)),_xlfn.XLOOKUP(CV170,ud_maintenance_organisation[lookupValue],ud_maintenance_organisation[lookupKey],"ERROR"),""), "")</f>
        <v/>
      </c>
      <c r="CX170" s="3" t="str">
        <f t="shared" si="31"/>
        <v/>
      </c>
      <c r="CY170" s="3" t="str">
        <f>IF($A170="","",IF((AND($A170="ADD",OR(CX170="",CX170="Vested Assets"))),"12",(_xlfn.XLOOKUP(CX170,ud_work_category[lookupValue],ud_work_category[lookupKey],""))))</f>
        <v/>
      </c>
      <c r="CZ170" s="7"/>
      <c r="DA170" s="2" t="str">
        <f t="shared" si="32"/>
        <v/>
      </c>
      <c r="DB170" s="2" t="str">
        <f t="shared" si="33"/>
        <v/>
      </c>
      <c r="DC170" s="3" t="str">
        <f t="shared" si="34"/>
        <v/>
      </c>
      <c r="DD170" s="3" t="str">
        <f>IF($A170="","",IF((AND($A170="ADD",OR(DC170="",DC170="Excellent"))),"1",(_xlfn.XLOOKUP(DC170,condition[lookupValue],condition[lookupKey],""))))</f>
        <v/>
      </c>
      <c r="DE170" s="8" t="str">
        <f t="shared" si="35"/>
        <v/>
      </c>
      <c r="DF170" s="9"/>
    </row>
    <row r="171" spans="2:11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6"/>
      <c r="AS171" s="6"/>
      <c r="AT171" s="6"/>
      <c r="AU171" s="4"/>
      <c r="AV171" s="9"/>
      <c r="AX171" s="3" t="str">
        <f>IF($A171="ADD",IF(NOT(ISBLANK(AW171)),_xlfn.XLOOKUP(AW171,ud_culvert_grate[lookupValue],ud_culvert_grate[lookupKey],"ERROR"),""), "")</f>
        <v/>
      </c>
      <c r="AY171" s="4"/>
      <c r="BA171" s="3" t="str">
        <f>IF($A171="ADD",IF(NOT(ISBLANK(AZ171)),_xlfn.XLOOKUP(AZ171,ud_culvert_grate[lookupValue],ud_culvert_grate[lookupKey],"ERROR"),""), "")</f>
        <v/>
      </c>
      <c r="BD171" s="6"/>
      <c r="BF171" s="3" t="str">
        <f>IF($A171="ADD",IF(NOT(ISBLANK(BE171)),_xlfn.XLOOKUP(BE171,ud_yn_unknown[lookupValue],ud_yn_unknown[lookupKey],"ERROR"),""), "")</f>
        <v/>
      </c>
      <c r="BH171" s="3" t="str">
        <f>IF($A171="ADD",IF(NOT(ISBLANK(BG171)),_xlfn.XLOOKUP(BG171,ud_bed_substrate[lookupValue],ud_bed_substrate[lookupKey],"ERROR"),""), "")</f>
        <v/>
      </c>
      <c r="BJ171" s="3" t="str">
        <f>IF($A171="ADD",IF(NOT(ISBLANK(BI171)),_xlfn.XLOOKUP(BI171,ud_yn_unknown[lookupValue],ud_yn_unknown[lookupKey],"ERROR"),""), "")</f>
        <v/>
      </c>
      <c r="BL171" s="3" t="str">
        <f>IF($A171="ADD",IF(NOT(ISBLANK(BK171)),_xlfn.XLOOKUP(BK171,ud_yn_unknown[lookupValue],ud_yn_unknown[lookupKey],"ERROR"),""), "")</f>
        <v/>
      </c>
      <c r="BN171" s="3" t="str">
        <f>IF($A171="ADD",IF(NOT(ISBLANK(BM171)),_xlfn.XLOOKUP(BM171,ud_culvert_slope[lookupValue],ud_culvert_slope[lookupKey],"ERROR"),""), "")</f>
        <v/>
      </c>
      <c r="BP171" s="3" t="str">
        <f>IF($A171="ADD",IF(NOT(ISBLANK(BO171)),_xlfn.XLOOKUP(BO171,ud_culvert_alignment[lookupValue],ud_culvert_alignment[lookupKey],"ERROR"),""), "")</f>
        <v/>
      </c>
      <c r="BQ171" s="8"/>
      <c r="BS171" s="3" t="str">
        <f>IF($A171="ADD",IF(NOT(ISBLANK(BR171)),_xlfn.XLOOKUP(BR171,ud_carried_function[lookupValue],ud_carried_function[lookupKey],"ERROR"),""), "")</f>
        <v/>
      </c>
      <c r="BT171" s="4"/>
      <c r="BV171" s="3" t="str">
        <f>IF($A171="ADD",IF(NOT(ISBLANK(BU171)),_xlfn.XLOOKUP(BU171,ud_design_loading[lookupValue],ud_design_loading[lookupKey],"ERROR"),""), "")</f>
        <v/>
      </c>
      <c r="BW171" s="4"/>
      <c r="BX171" s="4"/>
      <c r="BY171" s="4"/>
      <c r="CA171" s="3" t="str">
        <f>IF($A171="ADD",IF(NOT(ISBLANK(BZ171)),_xlfn.XLOOKUP(BZ171,maint_type[lookupValue],maint_type[lookupKey],"ERROR"),""), "")</f>
        <v/>
      </c>
      <c r="CD171" s="3" t="str">
        <f>IF($A171="ADD",IF(NOT(ISBLANK(CC171)),_xlfn.XLOOKUP(CC171,ud_access_method[lookupValue],ud_access_method[lookupKey],"ERROR"),""), "")</f>
        <v/>
      </c>
      <c r="CF171" s="8"/>
      <c r="CG171" s="4" t="str">
        <f t="shared" ca="1" si="26"/>
        <v/>
      </c>
      <c r="CH171" s="4"/>
      <c r="CI171" s="3" t="str">
        <f t="shared" si="27"/>
        <v/>
      </c>
      <c r="CJ171" s="3" t="str">
        <f>IF($A171="","",IF((AND($A171="ADD",OR(CI171="",CI171="In Use"))),"5",(_xlfn.XLOOKUP(CI171,ud_asset_status[lookupValue],ud_asset_status[lookupKey],""))))</f>
        <v/>
      </c>
      <c r="CL171" s="3" t="str">
        <f>IF($A171="ADD",IF(NOT(ISBLANK(CK171)),_xlfn.XLOOKUP(CK171,ud_replacement_status[lookupValue],ud_replacement_status[lookupKey],"ERROR"),""), "")</f>
        <v/>
      </c>
      <c r="CM171" s="8"/>
      <c r="CO171" s="3" t="str">
        <f>IF($A171="ADD",IF(NOT(ISBLANK(CN171)),_xlfn.XLOOKUP(CN171,ar_replace_reason[lookupValue],ar_replace_reason[lookupKey],"ERROR"),""), "")</f>
        <v/>
      </c>
      <c r="CP171" s="3" t="str">
        <f t="shared" si="28"/>
        <v/>
      </c>
      <c r="CQ171" s="3" t="str">
        <f>IF($A171="","",IF((AND($A171="ADD",OR(CP171="",CP171="Queenstown-Lakes District Council"))),"70",(_xlfn.XLOOKUP(CP171,ud_organisation_owner[lookupValue],ud_organisation_owner[lookupKey],""))))</f>
        <v/>
      </c>
      <c r="CR171" s="3" t="str">
        <f t="shared" si="29"/>
        <v/>
      </c>
      <c r="CS171" s="3" t="str">
        <f>IF($A171="","",IF((AND($A171="ADD",OR(CR171="",CR171="Queenstown-Lakes District Council"))),"70",(_xlfn.XLOOKUP(CR171,ud_organisation_owner[lookupValue],ud_organisation_owner[lookupKey],""))))</f>
        <v/>
      </c>
      <c r="CT171" s="3" t="str">
        <f t="shared" si="30"/>
        <v/>
      </c>
      <c r="CU171" s="3" t="str">
        <f>IF($A171="","",IF((AND($A171="ADD",OR(CT171="",CT171="Local Authority"))),"17",(_xlfn.XLOOKUP(CT171,ud_sub_organisation[lookupValue],ud_sub_organisation[lookupKey],""))))</f>
        <v/>
      </c>
      <c r="CW171" s="3" t="str">
        <f>IF($A171="ADD",IF(NOT(ISBLANK(CV171)),_xlfn.XLOOKUP(CV171,ud_maintenance_organisation[lookupValue],ud_maintenance_organisation[lookupKey],"ERROR"),""), "")</f>
        <v/>
      </c>
      <c r="CX171" s="3" t="str">
        <f t="shared" si="31"/>
        <v/>
      </c>
      <c r="CY171" s="3" t="str">
        <f>IF($A171="","",IF((AND($A171="ADD",OR(CX171="",CX171="Vested Assets"))),"12",(_xlfn.XLOOKUP(CX171,ud_work_category[lookupValue],ud_work_category[lookupKey],""))))</f>
        <v/>
      </c>
      <c r="CZ171" s="7"/>
      <c r="DA171" s="2" t="str">
        <f t="shared" si="32"/>
        <v/>
      </c>
      <c r="DB171" s="2" t="str">
        <f t="shared" si="33"/>
        <v/>
      </c>
      <c r="DC171" s="3" t="str">
        <f t="shared" si="34"/>
        <v/>
      </c>
      <c r="DD171" s="3" t="str">
        <f>IF($A171="","",IF((AND($A171="ADD",OR(DC171="",DC171="Excellent"))),"1",(_xlfn.XLOOKUP(DC171,condition[lookupValue],condition[lookupKey],""))))</f>
        <v/>
      </c>
      <c r="DE171" s="8" t="str">
        <f t="shared" si="35"/>
        <v/>
      </c>
      <c r="DF171" s="9"/>
    </row>
    <row r="172" spans="2:11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6"/>
      <c r="AS172" s="6"/>
      <c r="AT172" s="6"/>
      <c r="AU172" s="4"/>
      <c r="AV172" s="9"/>
      <c r="AX172" s="3" t="str">
        <f>IF($A172="ADD",IF(NOT(ISBLANK(AW172)),_xlfn.XLOOKUP(AW172,ud_culvert_grate[lookupValue],ud_culvert_grate[lookupKey],"ERROR"),""), "")</f>
        <v/>
      </c>
      <c r="AY172" s="4"/>
      <c r="BA172" s="3" t="str">
        <f>IF($A172="ADD",IF(NOT(ISBLANK(AZ172)),_xlfn.XLOOKUP(AZ172,ud_culvert_grate[lookupValue],ud_culvert_grate[lookupKey],"ERROR"),""), "")</f>
        <v/>
      </c>
      <c r="BD172" s="6"/>
      <c r="BF172" s="3" t="str">
        <f>IF($A172="ADD",IF(NOT(ISBLANK(BE172)),_xlfn.XLOOKUP(BE172,ud_yn_unknown[lookupValue],ud_yn_unknown[lookupKey],"ERROR"),""), "")</f>
        <v/>
      </c>
      <c r="BH172" s="3" t="str">
        <f>IF($A172="ADD",IF(NOT(ISBLANK(BG172)),_xlfn.XLOOKUP(BG172,ud_bed_substrate[lookupValue],ud_bed_substrate[lookupKey],"ERROR"),""), "")</f>
        <v/>
      </c>
      <c r="BJ172" s="3" t="str">
        <f>IF($A172="ADD",IF(NOT(ISBLANK(BI172)),_xlfn.XLOOKUP(BI172,ud_yn_unknown[lookupValue],ud_yn_unknown[lookupKey],"ERROR"),""), "")</f>
        <v/>
      </c>
      <c r="BL172" s="3" t="str">
        <f>IF($A172="ADD",IF(NOT(ISBLANK(BK172)),_xlfn.XLOOKUP(BK172,ud_yn_unknown[lookupValue],ud_yn_unknown[lookupKey],"ERROR"),""), "")</f>
        <v/>
      </c>
      <c r="BN172" s="3" t="str">
        <f>IF($A172="ADD",IF(NOT(ISBLANK(BM172)),_xlfn.XLOOKUP(BM172,ud_culvert_slope[lookupValue],ud_culvert_slope[lookupKey],"ERROR"),""), "")</f>
        <v/>
      </c>
      <c r="BP172" s="3" t="str">
        <f>IF($A172="ADD",IF(NOT(ISBLANK(BO172)),_xlfn.XLOOKUP(BO172,ud_culvert_alignment[lookupValue],ud_culvert_alignment[lookupKey],"ERROR"),""), "")</f>
        <v/>
      </c>
      <c r="BQ172" s="8"/>
      <c r="BS172" s="3" t="str">
        <f>IF($A172="ADD",IF(NOT(ISBLANK(BR172)),_xlfn.XLOOKUP(BR172,ud_carried_function[lookupValue],ud_carried_function[lookupKey],"ERROR"),""), "")</f>
        <v/>
      </c>
      <c r="BT172" s="4"/>
      <c r="BV172" s="3" t="str">
        <f>IF($A172="ADD",IF(NOT(ISBLANK(BU172)),_xlfn.XLOOKUP(BU172,ud_design_loading[lookupValue],ud_design_loading[lookupKey],"ERROR"),""), "")</f>
        <v/>
      </c>
      <c r="BW172" s="4"/>
      <c r="BX172" s="4"/>
      <c r="BY172" s="4"/>
      <c r="CA172" s="3" t="str">
        <f>IF($A172="ADD",IF(NOT(ISBLANK(BZ172)),_xlfn.XLOOKUP(BZ172,maint_type[lookupValue],maint_type[lookupKey],"ERROR"),""), "")</f>
        <v/>
      </c>
      <c r="CD172" s="3" t="str">
        <f>IF($A172="ADD",IF(NOT(ISBLANK(CC172)),_xlfn.XLOOKUP(CC172,ud_access_method[lookupValue],ud_access_method[lookupKey],"ERROR"),""), "")</f>
        <v/>
      </c>
      <c r="CF172" s="8"/>
      <c r="CG172" s="4" t="str">
        <f t="shared" ca="1" si="26"/>
        <v/>
      </c>
      <c r="CH172" s="4"/>
      <c r="CI172" s="3" t="str">
        <f t="shared" si="27"/>
        <v/>
      </c>
      <c r="CJ172" s="3" t="str">
        <f>IF($A172="","",IF((AND($A172="ADD",OR(CI172="",CI172="In Use"))),"5",(_xlfn.XLOOKUP(CI172,ud_asset_status[lookupValue],ud_asset_status[lookupKey],""))))</f>
        <v/>
      </c>
      <c r="CL172" s="3" t="str">
        <f>IF($A172="ADD",IF(NOT(ISBLANK(CK172)),_xlfn.XLOOKUP(CK172,ud_replacement_status[lookupValue],ud_replacement_status[lookupKey],"ERROR"),""), "")</f>
        <v/>
      </c>
      <c r="CM172" s="8"/>
      <c r="CO172" s="3" t="str">
        <f>IF($A172="ADD",IF(NOT(ISBLANK(CN172)),_xlfn.XLOOKUP(CN172,ar_replace_reason[lookupValue],ar_replace_reason[lookupKey],"ERROR"),""), "")</f>
        <v/>
      </c>
      <c r="CP172" s="3" t="str">
        <f t="shared" si="28"/>
        <v/>
      </c>
      <c r="CQ172" s="3" t="str">
        <f>IF($A172="","",IF((AND($A172="ADD",OR(CP172="",CP172="Queenstown-Lakes District Council"))),"70",(_xlfn.XLOOKUP(CP172,ud_organisation_owner[lookupValue],ud_organisation_owner[lookupKey],""))))</f>
        <v/>
      </c>
      <c r="CR172" s="3" t="str">
        <f t="shared" si="29"/>
        <v/>
      </c>
      <c r="CS172" s="3" t="str">
        <f>IF($A172="","",IF((AND($A172="ADD",OR(CR172="",CR172="Queenstown-Lakes District Council"))),"70",(_xlfn.XLOOKUP(CR172,ud_organisation_owner[lookupValue],ud_organisation_owner[lookupKey],""))))</f>
        <v/>
      </c>
      <c r="CT172" s="3" t="str">
        <f t="shared" si="30"/>
        <v/>
      </c>
      <c r="CU172" s="3" t="str">
        <f>IF($A172="","",IF((AND($A172="ADD",OR(CT172="",CT172="Local Authority"))),"17",(_xlfn.XLOOKUP(CT172,ud_sub_organisation[lookupValue],ud_sub_organisation[lookupKey],""))))</f>
        <v/>
      </c>
      <c r="CW172" s="3" t="str">
        <f>IF($A172="ADD",IF(NOT(ISBLANK(CV172)),_xlfn.XLOOKUP(CV172,ud_maintenance_organisation[lookupValue],ud_maintenance_organisation[lookupKey],"ERROR"),""), "")</f>
        <v/>
      </c>
      <c r="CX172" s="3" t="str">
        <f t="shared" si="31"/>
        <v/>
      </c>
      <c r="CY172" s="3" t="str">
        <f>IF($A172="","",IF((AND($A172="ADD",OR(CX172="",CX172="Vested Assets"))),"12",(_xlfn.XLOOKUP(CX172,ud_work_category[lookupValue],ud_work_category[lookupKey],""))))</f>
        <v/>
      </c>
      <c r="CZ172" s="7"/>
      <c r="DA172" s="2" t="str">
        <f t="shared" si="32"/>
        <v/>
      </c>
      <c r="DB172" s="2" t="str">
        <f t="shared" si="33"/>
        <v/>
      </c>
      <c r="DC172" s="3" t="str">
        <f t="shared" si="34"/>
        <v/>
      </c>
      <c r="DD172" s="3" t="str">
        <f>IF($A172="","",IF((AND($A172="ADD",OR(DC172="",DC172="Excellent"))),"1",(_xlfn.XLOOKUP(DC172,condition[lookupValue],condition[lookupKey],""))))</f>
        <v/>
      </c>
      <c r="DE172" s="8" t="str">
        <f t="shared" si="35"/>
        <v/>
      </c>
      <c r="DF172" s="9"/>
    </row>
    <row r="173" spans="2:11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6"/>
      <c r="AS173" s="6"/>
      <c r="AT173" s="6"/>
      <c r="AU173" s="4"/>
      <c r="AV173" s="9"/>
      <c r="AX173" s="3" t="str">
        <f>IF($A173="ADD",IF(NOT(ISBLANK(AW173)),_xlfn.XLOOKUP(AW173,ud_culvert_grate[lookupValue],ud_culvert_grate[lookupKey],"ERROR"),""), "")</f>
        <v/>
      </c>
      <c r="AY173" s="4"/>
      <c r="BA173" s="3" t="str">
        <f>IF($A173="ADD",IF(NOT(ISBLANK(AZ173)),_xlfn.XLOOKUP(AZ173,ud_culvert_grate[lookupValue],ud_culvert_grate[lookupKey],"ERROR"),""), "")</f>
        <v/>
      </c>
      <c r="BD173" s="6"/>
      <c r="BF173" s="3" t="str">
        <f>IF($A173="ADD",IF(NOT(ISBLANK(BE173)),_xlfn.XLOOKUP(BE173,ud_yn_unknown[lookupValue],ud_yn_unknown[lookupKey],"ERROR"),""), "")</f>
        <v/>
      </c>
      <c r="BH173" s="3" t="str">
        <f>IF($A173="ADD",IF(NOT(ISBLANK(BG173)),_xlfn.XLOOKUP(BG173,ud_bed_substrate[lookupValue],ud_bed_substrate[lookupKey],"ERROR"),""), "")</f>
        <v/>
      </c>
      <c r="BJ173" s="3" t="str">
        <f>IF($A173="ADD",IF(NOT(ISBLANK(BI173)),_xlfn.XLOOKUP(BI173,ud_yn_unknown[lookupValue],ud_yn_unknown[lookupKey],"ERROR"),""), "")</f>
        <v/>
      </c>
      <c r="BL173" s="3" t="str">
        <f>IF($A173="ADD",IF(NOT(ISBLANK(BK173)),_xlfn.XLOOKUP(BK173,ud_yn_unknown[lookupValue],ud_yn_unknown[lookupKey],"ERROR"),""), "")</f>
        <v/>
      </c>
      <c r="BN173" s="3" t="str">
        <f>IF($A173="ADD",IF(NOT(ISBLANK(BM173)),_xlfn.XLOOKUP(BM173,ud_culvert_slope[lookupValue],ud_culvert_slope[lookupKey],"ERROR"),""), "")</f>
        <v/>
      </c>
      <c r="BP173" s="3" t="str">
        <f>IF($A173="ADD",IF(NOT(ISBLANK(BO173)),_xlfn.XLOOKUP(BO173,ud_culvert_alignment[lookupValue],ud_culvert_alignment[lookupKey],"ERROR"),""), "")</f>
        <v/>
      </c>
      <c r="BQ173" s="8"/>
      <c r="BS173" s="3" t="str">
        <f>IF($A173="ADD",IF(NOT(ISBLANK(BR173)),_xlfn.XLOOKUP(BR173,ud_carried_function[lookupValue],ud_carried_function[lookupKey],"ERROR"),""), "")</f>
        <v/>
      </c>
      <c r="BT173" s="4"/>
      <c r="BV173" s="3" t="str">
        <f>IF($A173="ADD",IF(NOT(ISBLANK(BU173)),_xlfn.XLOOKUP(BU173,ud_design_loading[lookupValue],ud_design_loading[lookupKey],"ERROR"),""), "")</f>
        <v/>
      </c>
      <c r="BW173" s="4"/>
      <c r="BX173" s="4"/>
      <c r="BY173" s="4"/>
      <c r="CA173" s="3" t="str">
        <f>IF($A173="ADD",IF(NOT(ISBLANK(BZ173)),_xlfn.XLOOKUP(BZ173,maint_type[lookupValue],maint_type[lookupKey],"ERROR"),""), "")</f>
        <v/>
      </c>
      <c r="CD173" s="3" t="str">
        <f>IF($A173="ADD",IF(NOT(ISBLANK(CC173)),_xlfn.XLOOKUP(CC173,ud_access_method[lookupValue],ud_access_method[lookupKey],"ERROR"),""), "")</f>
        <v/>
      </c>
      <c r="CF173" s="8"/>
      <c r="CG173" s="4" t="str">
        <f t="shared" ca="1" si="26"/>
        <v/>
      </c>
      <c r="CH173" s="4"/>
      <c r="CI173" s="3" t="str">
        <f t="shared" si="27"/>
        <v/>
      </c>
      <c r="CJ173" s="3" t="str">
        <f>IF($A173="","",IF((AND($A173="ADD",OR(CI173="",CI173="In Use"))),"5",(_xlfn.XLOOKUP(CI173,ud_asset_status[lookupValue],ud_asset_status[lookupKey],""))))</f>
        <v/>
      </c>
      <c r="CL173" s="3" t="str">
        <f>IF($A173="ADD",IF(NOT(ISBLANK(CK173)),_xlfn.XLOOKUP(CK173,ud_replacement_status[lookupValue],ud_replacement_status[lookupKey],"ERROR"),""), "")</f>
        <v/>
      </c>
      <c r="CM173" s="8"/>
      <c r="CO173" s="3" t="str">
        <f>IF($A173="ADD",IF(NOT(ISBLANK(CN173)),_xlfn.XLOOKUP(CN173,ar_replace_reason[lookupValue],ar_replace_reason[lookupKey],"ERROR"),""), "")</f>
        <v/>
      </c>
      <c r="CP173" s="3" t="str">
        <f t="shared" si="28"/>
        <v/>
      </c>
      <c r="CQ173" s="3" t="str">
        <f>IF($A173="","",IF((AND($A173="ADD",OR(CP173="",CP173="Queenstown-Lakes District Council"))),"70",(_xlfn.XLOOKUP(CP173,ud_organisation_owner[lookupValue],ud_organisation_owner[lookupKey],""))))</f>
        <v/>
      </c>
      <c r="CR173" s="3" t="str">
        <f t="shared" si="29"/>
        <v/>
      </c>
      <c r="CS173" s="3" t="str">
        <f>IF($A173="","",IF((AND($A173="ADD",OR(CR173="",CR173="Queenstown-Lakes District Council"))),"70",(_xlfn.XLOOKUP(CR173,ud_organisation_owner[lookupValue],ud_organisation_owner[lookupKey],""))))</f>
        <v/>
      </c>
      <c r="CT173" s="3" t="str">
        <f t="shared" si="30"/>
        <v/>
      </c>
      <c r="CU173" s="3" t="str">
        <f>IF($A173="","",IF((AND($A173="ADD",OR(CT173="",CT173="Local Authority"))),"17",(_xlfn.XLOOKUP(CT173,ud_sub_organisation[lookupValue],ud_sub_organisation[lookupKey],""))))</f>
        <v/>
      </c>
      <c r="CW173" s="3" t="str">
        <f>IF($A173="ADD",IF(NOT(ISBLANK(CV173)),_xlfn.XLOOKUP(CV173,ud_maintenance_organisation[lookupValue],ud_maintenance_organisation[lookupKey],"ERROR"),""), "")</f>
        <v/>
      </c>
      <c r="CX173" s="3" t="str">
        <f t="shared" si="31"/>
        <v/>
      </c>
      <c r="CY173" s="3" t="str">
        <f>IF($A173="","",IF((AND($A173="ADD",OR(CX173="",CX173="Vested Assets"))),"12",(_xlfn.XLOOKUP(CX173,ud_work_category[lookupValue],ud_work_category[lookupKey],""))))</f>
        <v/>
      </c>
      <c r="CZ173" s="7"/>
      <c r="DA173" s="2" t="str">
        <f t="shared" si="32"/>
        <v/>
      </c>
      <c r="DB173" s="2" t="str">
        <f t="shared" si="33"/>
        <v/>
      </c>
      <c r="DC173" s="3" t="str">
        <f t="shared" si="34"/>
        <v/>
      </c>
      <c r="DD173" s="3" t="str">
        <f>IF($A173="","",IF((AND($A173="ADD",OR(DC173="",DC173="Excellent"))),"1",(_xlfn.XLOOKUP(DC173,condition[lookupValue],condition[lookupKey],""))))</f>
        <v/>
      </c>
      <c r="DE173" s="8" t="str">
        <f t="shared" si="35"/>
        <v/>
      </c>
      <c r="DF173" s="9"/>
    </row>
    <row r="174" spans="2:11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6"/>
      <c r="AS174" s="6"/>
      <c r="AT174" s="6"/>
      <c r="AU174" s="4"/>
      <c r="AV174" s="9"/>
      <c r="AX174" s="3" t="str">
        <f>IF($A174="ADD",IF(NOT(ISBLANK(AW174)),_xlfn.XLOOKUP(AW174,ud_culvert_grate[lookupValue],ud_culvert_grate[lookupKey],"ERROR"),""), "")</f>
        <v/>
      </c>
      <c r="AY174" s="4"/>
      <c r="BA174" s="3" t="str">
        <f>IF($A174="ADD",IF(NOT(ISBLANK(AZ174)),_xlfn.XLOOKUP(AZ174,ud_culvert_grate[lookupValue],ud_culvert_grate[lookupKey],"ERROR"),""), "")</f>
        <v/>
      </c>
      <c r="BD174" s="6"/>
      <c r="BF174" s="3" t="str">
        <f>IF($A174="ADD",IF(NOT(ISBLANK(BE174)),_xlfn.XLOOKUP(BE174,ud_yn_unknown[lookupValue],ud_yn_unknown[lookupKey],"ERROR"),""), "")</f>
        <v/>
      </c>
      <c r="BH174" s="3" t="str">
        <f>IF($A174="ADD",IF(NOT(ISBLANK(BG174)),_xlfn.XLOOKUP(BG174,ud_bed_substrate[lookupValue],ud_bed_substrate[lookupKey],"ERROR"),""), "")</f>
        <v/>
      </c>
      <c r="BJ174" s="3" t="str">
        <f>IF($A174="ADD",IF(NOT(ISBLANK(BI174)),_xlfn.XLOOKUP(BI174,ud_yn_unknown[lookupValue],ud_yn_unknown[lookupKey],"ERROR"),""), "")</f>
        <v/>
      </c>
      <c r="BL174" s="3" t="str">
        <f>IF($A174="ADD",IF(NOT(ISBLANK(BK174)),_xlfn.XLOOKUP(BK174,ud_yn_unknown[lookupValue],ud_yn_unknown[lookupKey],"ERROR"),""), "")</f>
        <v/>
      </c>
      <c r="BN174" s="3" t="str">
        <f>IF($A174="ADD",IF(NOT(ISBLANK(BM174)),_xlfn.XLOOKUP(BM174,ud_culvert_slope[lookupValue],ud_culvert_slope[lookupKey],"ERROR"),""), "")</f>
        <v/>
      </c>
      <c r="BP174" s="3" t="str">
        <f>IF($A174="ADD",IF(NOT(ISBLANK(BO174)),_xlfn.XLOOKUP(BO174,ud_culvert_alignment[lookupValue],ud_culvert_alignment[lookupKey],"ERROR"),""), "")</f>
        <v/>
      </c>
      <c r="BQ174" s="8"/>
      <c r="BS174" s="3" t="str">
        <f>IF($A174="ADD",IF(NOT(ISBLANK(BR174)),_xlfn.XLOOKUP(BR174,ud_carried_function[lookupValue],ud_carried_function[lookupKey],"ERROR"),""), "")</f>
        <v/>
      </c>
      <c r="BT174" s="4"/>
      <c r="BV174" s="3" t="str">
        <f>IF($A174="ADD",IF(NOT(ISBLANK(BU174)),_xlfn.XLOOKUP(BU174,ud_design_loading[lookupValue],ud_design_loading[lookupKey],"ERROR"),""), "")</f>
        <v/>
      </c>
      <c r="BW174" s="4"/>
      <c r="BX174" s="4"/>
      <c r="BY174" s="4"/>
      <c r="CA174" s="3" t="str">
        <f>IF($A174="ADD",IF(NOT(ISBLANK(BZ174)),_xlfn.XLOOKUP(BZ174,maint_type[lookupValue],maint_type[lookupKey],"ERROR"),""), "")</f>
        <v/>
      </c>
      <c r="CD174" s="3" t="str">
        <f>IF($A174="ADD",IF(NOT(ISBLANK(CC174)),_xlfn.XLOOKUP(CC174,ud_access_method[lookupValue],ud_access_method[lookupKey],"ERROR"),""), "")</f>
        <v/>
      </c>
      <c r="CF174" s="8"/>
      <c r="CG174" s="4" t="str">
        <f t="shared" ca="1" si="26"/>
        <v/>
      </c>
      <c r="CH174" s="4"/>
      <c r="CI174" s="3" t="str">
        <f t="shared" si="27"/>
        <v/>
      </c>
      <c r="CJ174" s="3" t="str">
        <f>IF($A174="","",IF((AND($A174="ADD",OR(CI174="",CI174="In Use"))),"5",(_xlfn.XLOOKUP(CI174,ud_asset_status[lookupValue],ud_asset_status[lookupKey],""))))</f>
        <v/>
      </c>
      <c r="CL174" s="3" t="str">
        <f>IF($A174="ADD",IF(NOT(ISBLANK(CK174)),_xlfn.XLOOKUP(CK174,ud_replacement_status[lookupValue],ud_replacement_status[lookupKey],"ERROR"),""), "")</f>
        <v/>
      </c>
      <c r="CM174" s="8"/>
      <c r="CO174" s="3" t="str">
        <f>IF($A174="ADD",IF(NOT(ISBLANK(CN174)),_xlfn.XLOOKUP(CN174,ar_replace_reason[lookupValue],ar_replace_reason[lookupKey],"ERROR"),""), "")</f>
        <v/>
      </c>
      <c r="CP174" s="3" t="str">
        <f t="shared" si="28"/>
        <v/>
      </c>
      <c r="CQ174" s="3" t="str">
        <f>IF($A174="","",IF((AND($A174="ADD",OR(CP174="",CP174="Queenstown-Lakes District Council"))),"70",(_xlfn.XLOOKUP(CP174,ud_organisation_owner[lookupValue],ud_organisation_owner[lookupKey],""))))</f>
        <v/>
      </c>
      <c r="CR174" s="3" t="str">
        <f t="shared" si="29"/>
        <v/>
      </c>
      <c r="CS174" s="3" t="str">
        <f>IF($A174="","",IF((AND($A174="ADD",OR(CR174="",CR174="Queenstown-Lakes District Council"))),"70",(_xlfn.XLOOKUP(CR174,ud_organisation_owner[lookupValue],ud_organisation_owner[lookupKey],""))))</f>
        <v/>
      </c>
      <c r="CT174" s="3" t="str">
        <f t="shared" si="30"/>
        <v/>
      </c>
      <c r="CU174" s="3" t="str">
        <f>IF($A174="","",IF((AND($A174="ADD",OR(CT174="",CT174="Local Authority"))),"17",(_xlfn.XLOOKUP(CT174,ud_sub_organisation[lookupValue],ud_sub_organisation[lookupKey],""))))</f>
        <v/>
      </c>
      <c r="CW174" s="3" t="str">
        <f>IF($A174="ADD",IF(NOT(ISBLANK(CV174)),_xlfn.XLOOKUP(CV174,ud_maintenance_organisation[lookupValue],ud_maintenance_organisation[lookupKey],"ERROR"),""), "")</f>
        <v/>
      </c>
      <c r="CX174" s="3" t="str">
        <f t="shared" si="31"/>
        <v/>
      </c>
      <c r="CY174" s="3" t="str">
        <f>IF($A174="","",IF((AND($A174="ADD",OR(CX174="",CX174="Vested Assets"))),"12",(_xlfn.XLOOKUP(CX174,ud_work_category[lookupValue],ud_work_category[lookupKey],""))))</f>
        <v/>
      </c>
      <c r="CZ174" s="7"/>
      <c r="DA174" s="2" t="str">
        <f t="shared" si="32"/>
        <v/>
      </c>
      <c r="DB174" s="2" t="str">
        <f t="shared" si="33"/>
        <v/>
      </c>
      <c r="DC174" s="3" t="str">
        <f t="shared" si="34"/>
        <v/>
      </c>
      <c r="DD174" s="3" t="str">
        <f>IF($A174="","",IF((AND($A174="ADD",OR(DC174="",DC174="Excellent"))),"1",(_xlfn.XLOOKUP(DC174,condition[lookupValue],condition[lookupKey],""))))</f>
        <v/>
      </c>
      <c r="DE174" s="8" t="str">
        <f t="shared" si="35"/>
        <v/>
      </c>
      <c r="DF174" s="9"/>
    </row>
    <row r="175" spans="2:11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6"/>
      <c r="AS175" s="6"/>
      <c r="AT175" s="6"/>
      <c r="AU175" s="4"/>
      <c r="AV175" s="9"/>
      <c r="AX175" s="3" t="str">
        <f>IF($A175="ADD",IF(NOT(ISBLANK(AW175)),_xlfn.XLOOKUP(AW175,ud_culvert_grate[lookupValue],ud_culvert_grate[lookupKey],"ERROR"),""), "")</f>
        <v/>
      </c>
      <c r="AY175" s="4"/>
      <c r="BA175" s="3" t="str">
        <f>IF($A175="ADD",IF(NOT(ISBLANK(AZ175)),_xlfn.XLOOKUP(AZ175,ud_culvert_grate[lookupValue],ud_culvert_grate[lookupKey],"ERROR"),""), "")</f>
        <v/>
      </c>
      <c r="BD175" s="6"/>
      <c r="BF175" s="3" t="str">
        <f>IF($A175="ADD",IF(NOT(ISBLANK(BE175)),_xlfn.XLOOKUP(BE175,ud_yn_unknown[lookupValue],ud_yn_unknown[lookupKey],"ERROR"),""), "")</f>
        <v/>
      </c>
      <c r="BH175" s="3" t="str">
        <f>IF($A175="ADD",IF(NOT(ISBLANK(BG175)),_xlfn.XLOOKUP(BG175,ud_bed_substrate[lookupValue],ud_bed_substrate[lookupKey],"ERROR"),""), "")</f>
        <v/>
      </c>
      <c r="BJ175" s="3" t="str">
        <f>IF($A175="ADD",IF(NOT(ISBLANK(BI175)),_xlfn.XLOOKUP(BI175,ud_yn_unknown[lookupValue],ud_yn_unknown[lookupKey],"ERROR"),""), "")</f>
        <v/>
      </c>
      <c r="BL175" s="3" t="str">
        <f>IF($A175="ADD",IF(NOT(ISBLANK(BK175)),_xlfn.XLOOKUP(BK175,ud_yn_unknown[lookupValue],ud_yn_unknown[lookupKey],"ERROR"),""), "")</f>
        <v/>
      </c>
      <c r="BN175" s="3" t="str">
        <f>IF($A175="ADD",IF(NOT(ISBLANK(BM175)),_xlfn.XLOOKUP(BM175,ud_culvert_slope[lookupValue],ud_culvert_slope[lookupKey],"ERROR"),""), "")</f>
        <v/>
      </c>
      <c r="BP175" s="3" t="str">
        <f>IF($A175="ADD",IF(NOT(ISBLANK(BO175)),_xlfn.XLOOKUP(BO175,ud_culvert_alignment[lookupValue],ud_culvert_alignment[lookupKey],"ERROR"),""), "")</f>
        <v/>
      </c>
      <c r="BQ175" s="8"/>
      <c r="BS175" s="3" t="str">
        <f>IF($A175="ADD",IF(NOT(ISBLANK(BR175)),_xlfn.XLOOKUP(BR175,ud_carried_function[lookupValue],ud_carried_function[lookupKey],"ERROR"),""), "")</f>
        <v/>
      </c>
      <c r="BT175" s="4"/>
      <c r="BV175" s="3" t="str">
        <f>IF($A175="ADD",IF(NOT(ISBLANK(BU175)),_xlfn.XLOOKUP(BU175,ud_design_loading[lookupValue],ud_design_loading[lookupKey],"ERROR"),""), "")</f>
        <v/>
      </c>
      <c r="BW175" s="4"/>
      <c r="BX175" s="4"/>
      <c r="BY175" s="4"/>
      <c r="CA175" s="3" t="str">
        <f>IF($A175="ADD",IF(NOT(ISBLANK(BZ175)),_xlfn.XLOOKUP(BZ175,maint_type[lookupValue],maint_type[lookupKey],"ERROR"),""), "")</f>
        <v/>
      </c>
      <c r="CD175" s="3" t="str">
        <f>IF($A175="ADD",IF(NOT(ISBLANK(CC175)),_xlfn.XLOOKUP(CC175,ud_access_method[lookupValue],ud_access_method[lookupKey],"ERROR"),""), "")</f>
        <v/>
      </c>
      <c r="CF175" s="8"/>
      <c r="CG175" s="4" t="str">
        <f t="shared" ca="1" si="26"/>
        <v/>
      </c>
      <c r="CH175" s="4"/>
      <c r="CI175" s="3" t="str">
        <f t="shared" si="27"/>
        <v/>
      </c>
      <c r="CJ175" s="3" t="str">
        <f>IF($A175="","",IF((AND($A175="ADD",OR(CI175="",CI175="In Use"))),"5",(_xlfn.XLOOKUP(CI175,ud_asset_status[lookupValue],ud_asset_status[lookupKey],""))))</f>
        <v/>
      </c>
      <c r="CL175" s="3" t="str">
        <f>IF($A175="ADD",IF(NOT(ISBLANK(CK175)),_xlfn.XLOOKUP(CK175,ud_replacement_status[lookupValue],ud_replacement_status[lookupKey],"ERROR"),""), "")</f>
        <v/>
      </c>
      <c r="CM175" s="8"/>
      <c r="CO175" s="3" t="str">
        <f>IF($A175="ADD",IF(NOT(ISBLANK(CN175)),_xlfn.XLOOKUP(CN175,ar_replace_reason[lookupValue],ar_replace_reason[lookupKey],"ERROR"),""), "")</f>
        <v/>
      </c>
      <c r="CP175" s="3" t="str">
        <f t="shared" si="28"/>
        <v/>
      </c>
      <c r="CQ175" s="3" t="str">
        <f>IF($A175="","",IF((AND($A175="ADD",OR(CP175="",CP175="Queenstown-Lakes District Council"))),"70",(_xlfn.XLOOKUP(CP175,ud_organisation_owner[lookupValue],ud_organisation_owner[lookupKey],""))))</f>
        <v/>
      </c>
      <c r="CR175" s="3" t="str">
        <f t="shared" si="29"/>
        <v/>
      </c>
      <c r="CS175" s="3" t="str">
        <f>IF($A175="","",IF((AND($A175="ADD",OR(CR175="",CR175="Queenstown-Lakes District Council"))),"70",(_xlfn.XLOOKUP(CR175,ud_organisation_owner[lookupValue],ud_organisation_owner[lookupKey],""))))</f>
        <v/>
      </c>
      <c r="CT175" s="3" t="str">
        <f t="shared" si="30"/>
        <v/>
      </c>
      <c r="CU175" s="3" t="str">
        <f>IF($A175="","",IF((AND($A175="ADD",OR(CT175="",CT175="Local Authority"))),"17",(_xlfn.XLOOKUP(CT175,ud_sub_organisation[lookupValue],ud_sub_organisation[lookupKey],""))))</f>
        <v/>
      </c>
      <c r="CW175" s="3" t="str">
        <f>IF($A175="ADD",IF(NOT(ISBLANK(CV175)),_xlfn.XLOOKUP(CV175,ud_maintenance_organisation[lookupValue],ud_maintenance_organisation[lookupKey],"ERROR"),""), "")</f>
        <v/>
      </c>
      <c r="CX175" s="3" t="str">
        <f t="shared" si="31"/>
        <v/>
      </c>
      <c r="CY175" s="3" t="str">
        <f>IF($A175="","",IF((AND($A175="ADD",OR(CX175="",CX175="Vested Assets"))),"12",(_xlfn.XLOOKUP(CX175,ud_work_category[lookupValue],ud_work_category[lookupKey],""))))</f>
        <v/>
      </c>
      <c r="CZ175" s="7"/>
      <c r="DA175" s="2" t="str">
        <f t="shared" si="32"/>
        <v/>
      </c>
      <c r="DB175" s="2" t="str">
        <f t="shared" si="33"/>
        <v/>
      </c>
      <c r="DC175" s="3" t="str">
        <f t="shared" si="34"/>
        <v/>
      </c>
      <c r="DD175" s="3" t="str">
        <f>IF($A175="","",IF((AND($A175="ADD",OR(DC175="",DC175="Excellent"))),"1",(_xlfn.XLOOKUP(DC175,condition[lookupValue],condition[lookupKey],""))))</f>
        <v/>
      </c>
      <c r="DE175" s="8" t="str">
        <f t="shared" si="35"/>
        <v/>
      </c>
      <c r="DF175" s="9"/>
    </row>
    <row r="176" spans="2:11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6"/>
      <c r="AS176" s="6"/>
      <c r="AT176" s="6"/>
      <c r="AU176" s="4"/>
      <c r="AV176" s="9"/>
      <c r="AX176" s="3" t="str">
        <f>IF($A176="ADD",IF(NOT(ISBLANK(AW176)),_xlfn.XLOOKUP(AW176,ud_culvert_grate[lookupValue],ud_culvert_grate[lookupKey],"ERROR"),""), "")</f>
        <v/>
      </c>
      <c r="AY176" s="4"/>
      <c r="BA176" s="3" t="str">
        <f>IF($A176="ADD",IF(NOT(ISBLANK(AZ176)),_xlfn.XLOOKUP(AZ176,ud_culvert_grate[lookupValue],ud_culvert_grate[lookupKey],"ERROR"),""), "")</f>
        <v/>
      </c>
      <c r="BD176" s="6"/>
      <c r="BF176" s="3" t="str">
        <f>IF($A176="ADD",IF(NOT(ISBLANK(BE176)),_xlfn.XLOOKUP(BE176,ud_yn_unknown[lookupValue],ud_yn_unknown[lookupKey],"ERROR"),""), "")</f>
        <v/>
      </c>
      <c r="BH176" s="3" t="str">
        <f>IF($A176="ADD",IF(NOT(ISBLANK(BG176)),_xlfn.XLOOKUP(BG176,ud_bed_substrate[lookupValue],ud_bed_substrate[lookupKey],"ERROR"),""), "")</f>
        <v/>
      </c>
      <c r="BJ176" s="3" t="str">
        <f>IF($A176="ADD",IF(NOT(ISBLANK(BI176)),_xlfn.XLOOKUP(BI176,ud_yn_unknown[lookupValue],ud_yn_unknown[lookupKey],"ERROR"),""), "")</f>
        <v/>
      </c>
      <c r="BL176" s="3" t="str">
        <f>IF($A176="ADD",IF(NOT(ISBLANK(BK176)),_xlfn.XLOOKUP(BK176,ud_yn_unknown[lookupValue],ud_yn_unknown[lookupKey],"ERROR"),""), "")</f>
        <v/>
      </c>
      <c r="BN176" s="3" t="str">
        <f>IF($A176="ADD",IF(NOT(ISBLANK(BM176)),_xlfn.XLOOKUP(BM176,ud_culvert_slope[lookupValue],ud_culvert_slope[lookupKey],"ERROR"),""), "")</f>
        <v/>
      </c>
      <c r="BP176" s="3" t="str">
        <f>IF($A176="ADD",IF(NOT(ISBLANK(BO176)),_xlfn.XLOOKUP(BO176,ud_culvert_alignment[lookupValue],ud_culvert_alignment[lookupKey],"ERROR"),""), "")</f>
        <v/>
      </c>
      <c r="BQ176" s="8"/>
      <c r="BS176" s="3" t="str">
        <f>IF($A176="ADD",IF(NOT(ISBLANK(BR176)),_xlfn.XLOOKUP(BR176,ud_carried_function[lookupValue],ud_carried_function[lookupKey],"ERROR"),""), "")</f>
        <v/>
      </c>
      <c r="BT176" s="4"/>
      <c r="BV176" s="3" t="str">
        <f>IF($A176="ADD",IF(NOT(ISBLANK(BU176)),_xlfn.XLOOKUP(BU176,ud_design_loading[lookupValue],ud_design_loading[lookupKey],"ERROR"),""), "")</f>
        <v/>
      </c>
      <c r="BW176" s="4"/>
      <c r="BX176" s="4"/>
      <c r="BY176" s="4"/>
      <c r="CA176" s="3" t="str">
        <f>IF($A176="ADD",IF(NOT(ISBLANK(BZ176)),_xlfn.XLOOKUP(BZ176,maint_type[lookupValue],maint_type[lookupKey],"ERROR"),""), "")</f>
        <v/>
      </c>
      <c r="CD176" s="3" t="str">
        <f>IF($A176="ADD",IF(NOT(ISBLANK(CC176)),_xlfn.XLOOKUP(CC176,ud_access_method[lookupValue],ud_access_method[lookupKey],"ERROR"),""), "")</f>
        <v/>
      </c>
      <c r="CF176" s="8"/>
      <c r="CG176" s="4" t="str">
        <f t="shared" ca="1" si="26"/>
        <v/>
      </c>
      <c r="CH176" s="4"/>
      <c r="CI176" s="3" t="str">
        <f t="shared" si="27"/>
        <v/>
      </c>
      <c r="CJ176" s="3" t="str">
        <f>IF($A176="","",IF((AND($A176="ADD",OR(CI176="",CI176="In Use"))),"5",(_xlfn.XLOOKUP(CI176,ud_asset_status[lookupValue],ud_asset_status[lookupKey],""))))</f>
        <v/>
      </c>
      <c r="CL176" s="3" t="str">
        <f>IF($A176="ADD",IF(NOT(ISBLANK(CK176)),_xlfn.XLOOKUP(CK176,ud_replacement_status[lookupValue],ud_replacement_status[lookupKey],"ERROR"),""), "")</f>
        <v/>
      </c>
      <c r="CM176" s="8"/>
      <c r="CO176" s="3" t="str">
        <f>IF($A176="ADD",IF(NOT(ISBLANK(CN176)),_xlfn.XLOOKUP(CN176,ar_replace_reason[lookupValue],ar_replace_reason[lookupKey],"ERROR"),""), "")</f>
        <v/>
      </c>
      <c r="CP176" s="3" t="str">
        <f t="shared" si="28"/>
        <v/>
      </c>
      <c r="CQ176" s="3" t="str">
        <f>IF($A176="","",IF((AND($A176="ADD",OR(CP176="",CP176="Queenstown-Lakes District Council"))),"70",(_xlfn.XLOOKUP(CP176,ud_organisation_owner[lookupValue],ud_organisation_owner[lookupKey],""))))</f>
        <v/>
      </c>
      <c r="CR176" s="3" t="str">
        <f t="shared" si="29"/>
        <v/>
      </c>
      <c r="CS176" s="3" t="str">
        <f>IF($A176="","",IF((AND($A176="ADD",OR(CR176="",CR176="Queenstown-Lakes District Council"))),"70",(_xlfn.XLOOKUP(CR176,ud_organisation_owner[lookupValue],ud_organisation_owner[lookupKey],""))))</f>
        <v/>
      </c>
      <c r="CT176" s="3" t="str">
        <f t="shared" si="30"/>
        <v/>
      </c>
      <c r="CU176" s="3" t="str">
        <f>IF($A176="","",IF((AND($A176="ADD",OR(CT176="",CT176="Local Authority"))),"17",(_xlfn.XLOOKUP(CT176,ud_sub_organisation[lookupValue],ud_sub_organisation[lookupKey],""))))</f>
        <v/>
      </c>
      <c r="CW176" s="3" t="str">
        <f>IF($A176="ADD",IF(NOT(ISBLANK(CV176)),_xlfn.XLOOKUP(CV176,ud_maintenance_organisation[lookupValue],ud_maintenance_organisation[lookupKey],"ERROR"),""), "")</f>
        <v/>
      </c>
      <c r="CX176" s="3" t="str">
        <f t="shared" si="31"/>
        <v/>
      </c>
      <c r="CY176" s="3" t="str">
        <f>IF($A176="","",IF((AND($A176="ADD",OR(CX176="",CX176="Vested Assets"))),"12",(_xlfn.XLOOKUP(CX176,ud_work_category[lookupValue],ud_work_category[lookupKey],""))))</f>
        <v/>
      </c>
      <c r="CZ176" s="7"/>
      <c r="DA176" s="2" t="str">
        <f t="shared" si="32"/>
        <v/>
      </c>
      <c r="DB176" s="2" t="str">
        <f t="shared" si="33"/>
        <v/>
      </c>
      <c r="DC176" s="3" t="str">
        <f t="shared" si="34"/>
        <v/>
      </c>
      <c r="DD176" s="3" t="str">
        <f>IF($A176="","",IF((AND($A176="ADD",OR(DC176="",DC176="Excellent"))),"1",(_xlfn.XLOOKUP(DC176,condition[lookupValue],condition[lookupKey],""))))</f>
        <v/>
      </c>
      <c r="DE176" s="8" t="str">
        <f t="shared" si="35"/>
        <v/>
      </c>
      <c r="DF176" s="9"/>
    </row>
    <row r="177" spans="2:11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6"/>
      <c r="AS177" s="6"/>
      <c r="AT177" s="6"/>
      <c r="AU177" s="4"/>
      <c r="AV177" s="9"/>
      <c r="AX177" s="3" t="str">
        <f>IF($A177="ADD",IF(NOT(ISBLANK(AW177)),_xlfn.XLOOKUP(AW177,ud_culvert_grate[lookupValue],ud_culvert_grate[lookupKey],"ERROR"),""), "")</f>
        <v/>
      </c>
      <c r="AY177" s="4"/>
      <c r="BA177" s="3" t="str">
        <f>IF($A177="ADD",IF(NOT(ISBLANK(AZ177)),_xlfn.XLOOKUP(AZ177,ud_culvert_grate[lookupValue],ud_culvert_grate[lookupKey],"ERROR"),""), "")</f>
        <v/>
      </c>
      <c r="BD177" s="6"/>
      <c r="BF177" s="3" t="str">
        <f>IF($A177="ADD",IF(NOT(ISBLANK(BE177)),_xlfn.XLOOKUP(BE177,ud_yn_unknown[lookupValue],ud_yn_unknown[lookupKey],"ERROR"),""), "")</f>
        <v/>
      </c>
      <c r="BH177" s="3" t="str">
        <f>IF($A177="ADD",IF(NOT(ISBLANK(BG177)),_xlfn.XLOOKUP(BG177,ud_bed_substrate[lookupValue],ud_bed_substrate[lookupKey],"ERROR"),""), "")</f>
        <v/>
      </c>
      <c r="BJ177" s="3" t="str">
        <f>IF($A177="ADD",IF(NOT(ISBLANK(BI177)),_xlfn.XLOOKUP(BI177,ud_yn_unknown[lookupValue],ud_yn_unknown[lookupKey],"ERROR"),""), "")</f>
        <v/>
      </c>
      <c r="BL177" s="3" t="str">
        <f>IF($A177="ADD",IF(NOT(ISBLANK(BK177)),_xlfn.XLOOKUP(BK177,ud_yn_unknown[lookupValue],ud_yn_unknown[lookupKey],"ERROR"),""), "")</f>
        <v/>
      </c>
      <c r="BN177" s="3" t="str">
        <f>IF($A177="ADD",IF(NOT(ISBLANK(BM177)),_xlfn.XLOOKUP(BM177,ud_culvert_slope[lookupValue],ud_culvert_slope[lookupKey],"ERROR"),""), "")</f>
        <v/>
      </c>
      <c r="BP177" s="3" t="str">
        <f>IF($A177="ADD",IF(NOT(ISBLANK(BO177)),_xlfn.XLOOKUP(BO177,ud_culvert_alignment[lookupValue],ud_culvert_alignment[lookupKey],"ERROR"),""), "")</f>
        <v/>
      </c>
      <c r="BQ177" s="8"/>
      <c r="BS177" s="3" t="str">
        <f>IF($A177="ADD",IF(NOT(ISBLANK(BR177)),_xlfn.XLOOKUP(BR177,ud_carried_function[lookupValue],ud_carried_function[lookupKey],"ERROR"),""), "")</f>
        <v/>
      </c>
      <c r="BT177" s="4"/>
      <c r="BV177" s="3" t="str">
        <f>IF($A177="ADD",IF(NOT(ISBLANK(BU177)),_xlfn.XLOOKUP(BU177,ud_design_loading[lookupValue],ud_design_loading[lookupKey],"ERROR"),""), "")</f>
        <v/>
      </c>
      <c r="BW177" s="4"/>
      <c r="BX177" s="4"/>
      <c r="BY177" s="4"/>
      <c r="CA177" s="3" t="str">
        <f>IF($A177="ADD",IF(NOT(ISBLANK(BZ177)),_xlfn.XLOOKUP(BZ177,maint_type[lookupValue],maint_type[lookupKey],"ERROR"),""), "")</f>
        <v/>
      </c>
      <c r="CD177" s="3" t="str">
        <f>IF($A177="ADD",IF(NOT(ISBLANK(CC177)),_xlfn.XLOOKUP(CC177,ud_access_method[lookupValue],ud_access_method[lookupKey],"ERROR"),""), "")</f>
        <v/>
      </c>
      <c r="CF177" s="8"/>
      <c r="CG177" s="4" t="str">
        <f t="shared" ca="1" si="26"/>
        <v/>
      </c>
      <c r="CH177" s="4"/>
      <c r="CI177" s="3" t="str">
        <f t="shared" si="27"/>
        <v/>
      </c>
      <c r="CJ177" s="3" t="str">
        <f>IF($A177="","",IF((AND($A177="ADD",OR(CI177="",CI177="In Use"))),"5",(_xlfn.XLOOKUP(CI177,ud_asset_status[lookupValue],ud_asset_status[lookupKey],""))))</f>
        <v/>
      </c>
      <c r="CL177" s="3" t="str">
        <f>IF($A177="ADD",IF(NOT(ISBLANK(CK177)),_xlfn.XLOOKUP(CK177,ud_replacement_status[lookupValue],ud_replacement_status[lookupKey],"ERROR"),""), "")</f>
        <v/>
      </c>
      <c r="CM177" s="8"/>
      <c r="CO177" s="3" t="str">
        <f>IF($A177="ADD",IF(NOT(ISBLANK(CN177)),_xlfn.XLOOKUP(CN177,ar_replace_reason[lookupValue],ar_replace_reason[lookupKey],"ERROR"),""), "")</f>
        <v/>
      </c>
      <c r="CP177" s="3" t="str">
        <f t="shared" si="28"/>
        <v/>
      </c>
      <c r="CQ177" s="3" t="str">
        <f>IF($A177="","",IF((AND($A177="ADD",OR(CP177="",CP177="Queenstown-Lakes District Council"))),"70",(_xlfn.XLOOKUP(CP177,ud_organisation_owner[lookupValue],ud_organisation_owner[lookupKey],""))))</f>
        <v/>
      </c>
      <c r="CR177" s="3" t="str">
        <f t="shared" si="29"/>
        <v/>
      </c>
      <c r="CS177" s="3" t="str">
        <f>IF($A177="","",IF((AND($A177="ADD",OR(CR177="",CR177="Queenstown-Lakes District Council"))),"70",(_xlfn.XLOOKUP(CR177,ud_organisation_owner[lookupValue],ud_organisation_owner[lookupKey],""))))</f>
        <v/>
      </c>
      <c r="CT177" s="3" t="str">
        <f t="shared" si="30"/>
        <v/>
      </c>
      <c r="CU177" s="3" t="str">
        <f>IF($A177="","",IF((AND($A177="ADD",OR(CT177="",CT177="Local Authority"))),"17",(_xlfn.XLOOKUP(CT177,ud_sub_organisation[lookupValue],ud_sub_organisation[lookupKey],""))))</f>
        <v/>
      </c>
      <c r="CW177" s="3" t="str">
        <f>IF($A177="ADD",IF(NOT(ISBLANK(CV177)),_xlfn.XLOOKUP(CV177,ud_maintenance_organisation[lookupValue],ud_maintenance_organisation[lookupKey],"ERROR"),""), "")</f>
        <v/>
      </c>
      <c r="CX177" s="3" t="str">
        <f t="shared" si="31"/>
        <v/>
      </c>
      <c r="CY177" s="3" t="str">
        <f>IF($A177="","",IF((AND($A177="ADD",OR(CX177="",CX177="Vested Assets"))),"12",(_xlfn.XLOOKUP(CX177,ud_work_category[lookupValue],ud_work_category[lookupKey],""))))</f>
        <v/>
      </c>
      <c r="CZ177" s="7"/>
      <c r="DA177" s="2" t="str">
        <f t="shared" si="32"/>
        <v/>
      </c>
      <c r="DB177" s="2" t="str">
        <f t="shared" si="33"/>
        <v/>
      </c>
      <c r="DC177" s="3" t="str">
        <f t="shared" si="34"/>
        <v/>
      </c>
      <c r="DD177" s="3" t="str">
        <f>IF($A177="","",IF((AND($A177="ADD",OR(DC177="",DC177="Excellent"))),"1",(_xlfn.XLOOKUP(DC177,condition[lookupValue],condition[lookupKey],""))))</f>
        <v/>
      </c>
      <c r="DE177" s="8" t="str">
        <f t="shared" si="35"/>
        <v/>
      </c>
      <c r="DF177" s="9"/>
    </row>
    <row r="178" spans="2:11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6"/>
      <c r="AS178" s="6"/>
      <c r="AT178" s="6"/>
      <c r="AU178" s="4"/>
      <c r="AV178" s="9"/>
      <c r="AX178" s="3" t="str">
        <f>IF($A178="ADD",IF(NOT(ISBLANK(AW178)),_xlfn.XLOOKUP(AW178,ud_culvert_grate[lookupValue],ud_culvert_grate[lookupKey],"ERROR"),""), "")</f>
        <v/>
      </c>
      <c r="AY178" s="4"/>
      <c r="BA178" s="3" t="str">
        <f>IF($A178="ADD",IF(NOT(ISBLANK(AZ178)),_xlfn.XLOOKUP(AZ178,ud_culvert_grate[lookupValue],ud_culvert_grate[lookupKey],"ERROR"),""), "")</f>
        <v/>
      </c>
      <c r="BD178" s="6"/>
      <c r="BF178" s="3" t="str">
        <f>IF($A178="ADD",IF(NOT(ISBLANK(BE178)),_xlfn.XLOOKUP(BE178,ud_yn_unknown[lookupValue],ud_yn_unknown[lookupKey],"ERROR"),""), "")</f>
        <v/>
      </c>
      <c r="BH178" s="3" t="str">
        <f>IF($A178="ADD",IF(NOT(ISBLANK(BG178)),_xlfn.XLOOKUP(BG178,ud_bed_substrate[lookupValue],ud_bed_substrate[lookupKey],"ERROR"),""), "")</f>
        <v/>
      </c>
      <c r="BJ178" s="3" t="str">
        <f>IF($A178="ADD",IF(NOT(ISBLANK(BI178)),_xlfn.XLOOKUP(BI178,ud_yn_unknown[lookupValue],ud_yn_unknown[lookupKey],"ERROR"),""), "")</f>
        <v/>
      </c>
      <c r="BL178" s="3" t="str">
        <f>IF($A178="ADD",IF(NOT(ISBLANK(BK178)),_xlfn.XLOOKUP(BK178,ud_yn_unknown[lookupValue],ud_yn_unknown[lookupKey],"ERROR"),""), "")</f>
        <v/>
      </c>
      <c r="BN178" s="3" t="str">
        <f>IF($A178="ADD",IF(NOT(ISBLANK(BM178)),_xlfn.XLOOKUP(BM178,ud_culvert_slope[lookupValue],ud_culvert_slope[lookupKey],"ERROR"),""), "")</f>
        <v/>
      </c>
      <c r="BP178" s="3" t="str">
        <f>IF($A178="ADD",IF(NOT(ISBLANK(BO178)),_xlfn.XLOOKUP(BO178,ud_culvert_alignment[lookupValue],ud_culvert_alignment[lookupKey],"ERROR"),""), "")</f>
        <v/>
      </c>
      <c r="BQ178" s="8"/>
      <c r="BS178" s="3" t="str">
        <f>IF($A178="ADD",IF(NOT(ISBLANK(BR178)),_xlfn.XLOOKUP(BR178,ud_carried_function[lookupValue],ud_carried_function[lookupKey],"ERROR"),""), "")</f>
        <v/>
      </c>
      <c r="BT178" s="4"/>
      <c r="BV178" s="3" t="str">
        <f>IF($A178="ADD",IF(NOT(ISBLANK(BU178)),_xlfn.XLOOKUP(BU178,ud_design_loading[lookupValue],ud_design_loading[lookupKey],"ERROR"),""), "")</f>
        <v/>
      </c>
      <c r="BW178" s="4"/>
      <c r="BX178" s="4"/>
      <c r="BY178" s="4"/>
      <c r="CA178" s="3" t="str">
        <f>IF($A178="ADD",IF(NOT(ISBLANK(BZ178)),_xlfn.XLOOKUP(BZ178,maint_type[lookupValue],maint_type[lookupKey],"ERROR"),""), "")</f>
        <v/>
      </c>
      <c r="CD178" s="3" t="str">
        <f>IF($A178="ADD",IF(NOT(ISBLANK(CC178)),_xlfn.XLOOKUP(CC178,ud_access_method[lookupValue],ud_access_method[lookupKey],"ERROR"),""), "")</f>
        <v/>
      </c>
      <c r="CF178" s="8"/>
      <c r="CG178" s="4" t="str">
        <f t="shared" ca="1" si="26"/>
        <v/>
      </c>
      <c r="CH178" s="4"/>
      <c r="CI178" s="3" t="str">
        <f t="shared" si="27"/>
        <v/>
      </c>
      <c r="CJ178" s="3" t="str">
        <f>IF($A178="","",IF((AND($A178="ADD",OR(CI178="",CI178="In Use"))),"5",(_xlfn.XLOOKUP(CI178,ud_asset_status[lookupValue],ud_asset_status[lookupKey],""))))</f>
        <v/>
      </c>
      <c r="CL178" s="3" t="str">
        <f>IF($A178="ADD",IF(NOT(ISBLANK(CK178)),_xlfn.XLOOKUP(CK178,ud_replacement_status[lookupValue],ud_replacement_status[lookupKey],"ERROR"),""), "")</f>
        <v/>
      </c>
      <c r="CM178" s="8"/>
      <c r="CO178" s="3" t="str">
        <f>IF($A178="ADD",IF(NOT(ISBLANK(CN178)),_xlfn.XLOOKUP(CN178,ar_replace_reason[lookupValue],ar_replace_reason[lookupKey],"ERROR"),""), "")</f>
        <v/>
      </c>
      <c r="CP178" s="3" t="str">
        <f t="shared" si="28"/>
        <v/>
      </c>
      <c r="CQ178" s="3" t="str">
        <f>IF($A178="","",IF((AND($A178="ADD",OR(CP178="",CP178="Queenstown-Lakes District Council"))),"70",(_xlfn.XLOOKUP(CP178,ud_organisation_owner[lookupValue],ud_organisation_owner[lookupKey],""))))</f>
        <v/>
      </c>
      <c r="CR178" s="3" t="str">
        <f t="shared" si="29"/>
        <v/>
      </c>
      <c r="CS178" s="3" t="str">
        <f>IF($A178="","",IF((AND($A178="ADD",OR(CR178="",CR178="Queenstown-Lakes District Council"))),"70",(_xlfn.XLOOKUP(CR178,ud_organisation_owner[lookupValue],ud_organisation_owner[lookupKey],""))))</f>
        <v/>
      </c>
      <c r="CT178" s="3" t="str">
        <f t="shared" si="30"/>
        <v/>
      </c>
      <c r="CU178" s="3" t="str">
        <f>IF($A178="","",IF((AND($A178="ADD",OR(CT178="",CT178="Local Authority"))),"17",(_xlfn.XLOOKUP(CT178,ud_sub_organisation[lookupValue],ud_sub_organisation[lookupKey],""))))</f>
        <v/>
      </c>
      <c r="CW178" s="3" t="str">
        <f>IF($A178="ADD",IF(NOT(ISBLANK(CV178)),_xlfn.XLOOKUP(CV178,ud_maintenance_organisation[lookupValue],ud_maintenance_organisation[lookupKey],"ERROR"),""), "")</f>
        <v/>
      </c>
      <c r="CX178" s="3" t="str">
        <f t="shared" si="31"/>
        <v/>
      </c>
      <c r="CY178" s="3" t="str">
        <f>IF($A178="","",IF((AND($A178="ADD",OR(CX178="",CX178="Vested Assets"))),"12",(_xlfn.XLOOKUP(CX178,ud_work_category[lookupValue],ud_work_category[lookupKey],""))))</f>
        <v/>
      </c>
      <c r="CZ178" s="7"/>
      <c r="DA178" s="2" t="str">
        <f t="shared" si="32"/>
        <v/>
      </c>
      <c r="DB178" s="2" t="str">
        <f t="shared" si="33"/>
        <v/>
      </c>
      <c r="DC178" s="3" t="str">
        <f t="shared" si="34"/>
        <v/>
      </c>
      <c r="DD178" s="3" t="str">
        <f>IF($A178="","",IF((AND($A178="ADD",OR(DC178="",DC178="Excellent"))),"1",(_xlfn.XLOOKUP(DC178,condition[lookupValue],condition[lookupKey],""))))</f>
        <v/>
      </c>
      <c r="DE178" s="8" t="str">
        <f t="shared" si="35"/>
        <v/>
      </c>
      <c r="DF178" s="9"/>
    </row>
    <row r="179" spans="2:11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6"/>
      <c r="AS179" s="6"/>
      <c r="AT179" s="6"/>
      <c r="AU179" s="4"/>
      <c r="AV179" s="9"/>
      <c r="AX179" s="3" t="str">
        <f>IF($A179="ADD",IF(NOT(ISBLANK(AW179)),_xlfn.XLOOKUP(AW179,ud_culvert_grate[lookupValue],ud_culvert_grate[lookupKey],"ERROR"),""), "")</f>
        <v/>
      </c>
      <c r="AY179" s="4"/>
      <c r="BA179" s="3" t="str">
        <f>IF($A179="ADD",IF(NOT(ISBLANK(AZ179)),_xlfn.XLOOKUP(AZ179,ud_culvert_grate[lookupValue],ud_culvert_grate[lookupKey],"ERROR"),""), "")</f>
        <v/>
      </c>
      <c r="BD179" s="6"/>
      <c r="BF179" s="3" t="str">
        <f>IF($A179="ADD",IF(NOT(ISBLANK(BE179)),_xlfn.XLOOKUP(BE179,ud_yn_unknown[lookupValue],ud_yn_unknown[lookupKey],"ERROR"),""), "")</f>
        <v/>
      </c>
      <c r="BH179" s="3" t="str">
        <f>IF($A179="ADD",IF(NOT(ISBLANK(BG179)),_xlfn.XLOOKUP(BG179,ud_bed_substrate[lookupValue],ud_bed_substrate[lookupKey],"ERROR"),""), "")</f>
        <v/>
      </c>
      <c r="BJ179" s="3" t="str">
        <f>IF($A179="ADD",IF(NOT(ISBLANK(BI179)),_xlfn.XLOOKUP(BI179,ud_yn_unknown[lookupValue],ud_yn_unknown[lookupKey],"ERROR"),""), "")</f>
        <v/>
      </c>
      <c r="BL179" s="3" t="str">
        <f>IF($A179="ADD",IF(NOT(ISBLANK(BK179)),_xlfn.XLOOKUP(BK179,ud_yn_unknown[lookupValue],ud_yn_unknown[lookupKey],"ERROR"),""), "")</f>
        <v/>
      </c>
      <c r="BN179" s="3" t="str">
        <f>IF($A179="ADD",IF(NOT(ISBLANK(BM179)),_xlfn.XLOOKUP(BM179,ud_culvert_slope[lookupValue],ud_culvert_slope[lookupKey],"ERROR"),""), "")</f>
        <v/>
      </c>
      <c r="BP179" s="3" t="str">
        <f>IF($A179="ADD",IF(NOT(ISBLANK(BO179)),_xlfn.XLOOKUP(BO179,ud_culvert_alignment[lookupValue],ud_culvert_alignment[lookupKey],"ERROR"),""), "")</f>
        <v/>
      </c>
      <c r="BQ179" s="8"/>
      <c r="BS179" s="3" t="str">
        <f>IF($A179="ADD",IF(NOT(ISBLANK(BR179)),_xlfn.XLOOKUP(BR179,ud_carried_function[lookupValue],ud_carried_function[lookupKey],"ERROR"),""), "")</f>
        <v/>
      </c>
      <c r="BT179" s="4"/>
      <c r="BV179" s="3" t="str">
        <f>IF($A179="ADD",IF(NOT(ISBLANK(BU179)),_xlfn.XLOOKUP(BU179,ud_design_loading[lookupValue],ud_design_loading[lookupKey],"ERROR"),""), "")</f>
        <v/>
      </c>
      <c r="BW179" s="4"/>
      <c r="BX179" s="4"/>
      <c r="BY179" s="4"/>
      <c r="CA179" s="3" t="str">
        <f>IF($A179="ADD",IF(NOT(ISBLANK(BZ179)),_xlfn.XLOOKUP(BZ179,maint_type[lookupValue],maint_type[lookupKey],"ERROR"),""), "")</f>
        <v/>
      </c>
      <c r="CD179" s="3" t="str">
        <f>IF($A179="ADD",IF(NOT(ISBLANK(CC179)),_xlfn.XLOOKUP(CC179,ud_access_method[lookupValue],ud_access_method[lookupKey],"ERROR"),""), "")</f>
        <v/>
      </c>
      <c r="CF179" s="8"/>
      <c r="CG179" s="4" t="str">
        <f t="shared" ca="1" si="26"/>
        <v/>
      </c>
      <c r="CH179" s="4"/>
      <c r="CI179" s="3" t="str">
        <f t="shared" si="27"/>
        <v/>
      </c>
      <c r="CJ179" s="3" t="str">
        <f>IF($A179="","",IF((AND($A179="ADD",OR(CI179="",CI179="In Use"))),"5",(_xlfn.XLOOKUP(CI179,ud_asset_status[lookupValue],ud_asset_status[lookupKey],""))))</f>
        <v/>
      </c>
      <c r="CL179" s="3" t="str">
        <f>IF($A179="ADD",IF(NOT(ISBLANK(CK179)),_xlfn.XLOOKUP(CK179,ud_replacement_status[lookupValue],ud_replacement_status[lookupKey],"ERROR"),""), "")</f>
        <v/>
      </c>
      <c r="CM179" s="8"/>
      <c r="CO179" s="3" t="str">
        <f>IF($A179="ADD",IF(NOT(ISBLANK(CN179)),_xlfn.XLOOKUP(CN179,ar_replace_reason[lookupValue],ar_replace_reason[lookupKey],"ERROR"),""), "")</f>
        <v/>
      </c>
      <c r="CP179" s="3" t="str">
        <f t="shared" si="28"/>
        <v/>
      </c>
      <c r="CQ179" s="3" t="str">
        <f>IF($A179="","",IF((AND($A179="ADD",OR(CP179="",CP179="Queenstown-Lakes District Council"))),"70",(_xlfn.XLOOKUP(CP179,ud_organisation_owner[lookupValue],ud_organisation_owner[lookupKey],""))))</f>
        <v/>
      </c>
      <c r="CR179" s="3" t="str">
        <f t="shared" si="29"/>
        <v/>
      </c>
      <c r="CS179" s="3" t="str">
        <f>IF($A179="","",IF((AND($A179="ADD",OR(CR179="",CR179="Queenstown-Lakes District Council"))),"70",(_xlfn.XLOOKUP(CR179,ud_organisation_owner[lookupValue],ud_organisation_owner[lookupKey],""))))</f>
        <v/>
      </c>
      <c r="CT179" s="3" t="str">
        <f t="shared" si="30"/>
        <v/>
      </c>
      <c r="CU179" s="3" t="str">
        <f>IF($A179="","",IF((AND($A179="ADD",OR(CT179="",CT179="Local Authority"))),"17",(_xlfn.XLOOKUP(CT179,ud_sub_organisation[lookupValue],ud_sub_organisation[lookupKey],""))))</f>
        <v/>
      </c>
      <c r="CW179" s="3" t="str">
        <f>IF($A179="ADD",IF(NOT(ISBLANK(CV179)),_xlfn.XLOOKUP(CV179,ud_maintenance_organisation[lookupValue],ud_maintenance_organisation[lookupKey],"ERROR"),""), "")</f>
        <v/>
      </c>
      <c r="CX179" s="3" t="str">
        <f t="shared" si="31"/>
        <v/>
      </c>
      <c r="CY179" s="3" t="str">
        <f>IF($A179="","",IF((AND($A179="ADD",OR(CX179="",CX179="Vested Assets"))),"12",(_xlfn.XLOOKUP(CX179,ud_work_category[lookupValue],ud_work_category[lookupKey],""))))</f>
        <v/>
      </c>
      <c r="CZ179" s="7"/>
      <c r="DA179" s="2" t="str">
        <f t="shared" si="32"/>
        <v/>
      </c>
      <c r="DB179" s="2" t="str">
        <f t="shared" si="33"/>
        <v/>
      </c>
      <c r="DC179" s="3" t="str">
        <f t="shared" si="34"/>
        <v/>
      </c>
      <c r="DD179" s="3" t="str">
        <f>IF($A179="","",IF((AND($A179="ADD",OR(DC179="",DC179="Excellent"))),"1",(_xlfn.XLOOKUP(DC179,condition[lookupValue],condition[lookupKey],""))))</f>
        <v/>
      </c>
      <c r="DE179" s="8" t="str">
        <f t="shared" si="35"/>
        <v/>
      </c>
      <c r="DF179" s="9"/>
    </row>
    <row r="180" spans="2:11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6"/>
      <c r="AS180" s="6"/>
      <c r="AT180" s="6"/>
      <c r="AU180" s="4"/>
      <c r="AV180" s="9"/>
      <c r="AX180" s="3" t="str">
        <f>IF($A180="ADD",IF(NOT(ISBLANK(AW180)),_xlfn.XLOOKUP(AW180,ud_culvert_grate[lookupValue],ud_culvert_grate[lookupKey],"ERROR"),""), "")</f>
        <v/>
      </c>
      <c r="AY180" s="4"/>
      <c r="BA180" s="3" t="str">
        <f>IF($A180="ADD",IF(NOT(ISBLANK(AZ180)),_xlfn.XLOOKUP(AZ180,ud_culvert_grate[lookupValue],ud_culvert_grate[lookupKey],"ERROR"),""), "")</f>
        <v/>
      </c>
      <c r="BD180" s="6"/>
      <c r="BF180" s="3" t="str">
        <f>IF($A180="ADD",IF(NOT(ISBLANK(BE180)),_xlfn.XLOOKUP(BE180,ud_yn_unknown[lookupValue],ud_yn_unknown[lookupKey],"ERROR"),""), "")</f>
        <v/>
      </c>
      <c r="BH180" s="3" t="str">
        <f>IF($A180="ADD",IF(NOT(ISBLANK(BG180)),_xlfn.XLOOKUP(BG180,ud_bed_substrate[lookupValue],ud_bed_substrate[lookupKey],"ERROR"),""), "")</f>
        <v/>
      </c>
      <c r="BJ180" s="3" t="str">
        <f>IF($A180="ADD",IF(NOT(ISBLANK(BI180)),_xlfn.XLOOKUP(BI180,ud_yn_unknown[lookupValue],ud_yn_unknown[lookupKey],"ERROR"),""), "")</f>
        <v/>
      </c>
      <c r="BL180" s="3" t="str">
        <f>IF($A180="ADD",IF(NOT(ISBLANK(BK180)),_xlfn.XLOOKUP(BK180,ud_yn_unknown[lookupValue],ud_yn_unknown[lookupKey],"ERROR"),""), "")</f>
        <v/>
      </c>
      <c r="BN180" s="3" t="str">
        <f>IF($A180="ADD",IF(NOT(ISBLANK(BM180)),_xlfn.XLOOKUP(BM180,ud_culvert_slope[lookupValue],ud_culvert_slope[lookupKey],"ERROR"),""), "")</f>
        <v/>
      </c>
      <c r="BP180" s="3" t="str">
        <f>IF($A180="ADD",IF(NOT(ISBLANK(BO180)),_xlfn.XLOOKUP(BO180,ud_culvert_alignment[lookupValue],ud_culvert_alignment[lookupKey],"ERROR"),""), "")</f>
        <v/>
      </c>
      <c r="BQ180" s="8"/>
      <c r="BS180" s="3" t="str">
        <f>IF($A180="ADD",IF(NOT(ISBLANK(BR180)),_xlfn.XLOOKUP(BR180,ud_carried_function[lookupValue],ud_carried_function[lookupKey],"ERROR"),""), "")</f>
        <v/>
      </c>
      <c r="BT180" s="4"/>
      <c r="BV180" s="3" t="str">
        <f>IF($A180="ADD",IF(NOT(ISBLANK(BU180)),_xlfn.XLOOKUP(BU180,ud_design_loading[lookupValue],ud_design_loading[lookupKey],"ERROR"),""), "")</f>
        <v/>
      </c>
      <c r="BW180" s="4"/>
      <c r="BX180" s="4"/>
      <c r="BY180" s="4"/>
      <c r="CA180" s="3" t="str">
        <f>IF($A180="ADD",IF(NOT(ISBLANK(BZ180)),_xlfn.XLOOKUP(BZ180,maint_type[lookupValue],maint_type[lookupKey],"ERROR"),""), "")</f>
        <v/>
      </c>
      <c r="CD180" s="3" t="str">
        <f>IF($A180="ADD",IF(NOT(ISBLANK(CC180)),_xlfn.XLOOKUP(CC180,ud_access_method[lookupValue],ud_access_method[lookupKey],"ERROR"),""), "")</f>
        <v/>
      </c>
      <c r="CF180" s="8"/>
      <c r="CG180" s="4" t="str">
        <f t="shared" ca="1" si="26"/>
        <v/>
      </c>
      <c r="CH180" s="4"/>
      <c r="CI180" s="3" t="str">
        <f t="shared" si="27"/>
        <v/>
      </c>
      <c r="CJ180" s="3" t="str">
        <f>IF($A180="","",IF((AND($A180="ADD",OR(CI180="",CI180="In Use"))),"5",(_xlfn.XLOOKUP(CI180,ud_asset_status[lookupValue],ud_asset_status[lookupKey],""))))</f>
        <v/>
      </c>
      <c r="CL180" s="3" t="str">
        <f>IF($A180="ADD",IF(NOT(ISBLANK(CK180)),_xlfn.XLOOKUP(CK180,ud_replacement_status[lookupValue],ud_replacement_status[lookupKey],"ERROR"),""), "")</f>
        <v/>
      </c>
      <c r="CM180" s="8"/>
      <c r="CO180" s="3" t="str">
        <f>IF($A180="ADD",IF(NOT(ISBLANK(CN180)),_xlfn.XLOOKUP(CN180,ar_replace_reason[lookupValue],ar_replace_reason[lookupKey],"ERROR"),""), "")</f>
        <v/>
      </c>
      <c r="CP180" s="3" t="str">
        <f t="shared" si="28"/>
        <v/>
      </c>
      <c r="CQ180" s="3" t="str">
        <f>IF($A180="","",IF((AND($A180="ADD",OR(CP180="",CP180="Queenstown-Lakes District Council"))),"70",(_xlfn.XLOOKUP(CP180,ud_organisation_owner[lookupValue],ud_organisation_owner[lookupKey],""))))</f>
        <v/>
      </c>
      <c r="CR180" s="3" t="str">
        <f t="shared" si="29"/>
        <v/>
      </c>
      <c r="CS180" s="3" t="str">
        <f>IF($A180="","",IF((AND($A180="ADD",OR(CR180="",CR180="Queenstown-Lakes District Council"))),"70",(_xlfn.XLOOKUP(CR180,ud_organisation_owner[lookupValue],ud_organisation_owner[lookupKey],""))))</f>
        <v/>
      </c>
      <c r="CT180" s="3" t="str">
        <f t="shared" si="30"/>
        <v/>
      </c>
      <c r="CU180" s="3" t="str">
        <f>IF($A180="","",IF((AND($A180="ADD",OR(CT180="",CT180="Local Authority"))),"17",(_xlfn.XLOOKUP(CT180,ud_sub_organisation[lookupValue],ud_sub_organisation[lookupKey],""))))</f>
        <v/>
      </c>
      <c r="CW180" s="3" t="str">
        <f>IF($A180="ADD",IF(NOT(ISBLANK(CV180)),_xlfn.XLOOKUP(CV180,ud_maintenance_organisation[lookupValue],ud_maintenance_organisation[lookupKey],"ERROR"),""), "")</f>
        <v/>
      </c>
      <c r="CX180" s="3" t="str">
        <f t="shared" si="31"/>
        <v/>
      </c>
      <c r="CY180" s="3" t="str">
        <f>IF($A180="","",IF((AND($A180="ADD",OR(CX180="",CX180="Vested Assets"))),"12",(_xlfn.XLOOKUP(CX180,ud_work_category[lookupValue],ud_work_category[lookupKey],""))))</f>
        <v/>
      </c>
      <c r="CZ180" s="7"/>
      <c r="DA180" s="2" t="str">
        <f t="shared" si="32"/>
        <v/>
      </c>
      <c r="DB180" s="2" t="str">
        <f t="shared" si="33"/>
        <v/>
      </c>
      <c r="DC180" s="3" t="str">
        <f t="shared" si="34"/>
        <v/>
      </c>
      <c r="DD180" s="3" t="str">
        <f>IF($A180="","",IF((AND($A180="ADD",OR(DC180="",DC180="Excellent"))),"1",(_xlfn.XLOOKUP(DC180,condition[lookupValue],condition[lookupKey],""))))</f>
        <v/>
      </c>
      <c r="DE180" s="8" t="str">
        <f t="shared" si="35"/>
        <v/>
      </c>
      <c r="DF180" s="9"/>
    </row>
    <row r="181" spans="2:11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6"/>
      <c r="AS181" s="6"/>
      <c r="AT181" s="6"/>
      <c r="AU181" s="4"/>
      <c r="AV181" s="9"/>
      <c r="AX181" s="3" t="str">
        <f>IF($A181="ADD",IF(NOT(ISBLANK(AW181)),_xlfn.XLOOKUP(AW181,ud_culvert_grate[lookupValue],ud_culvert_grate[lookupKey],"ERROR"),""), "")</f>
        <v/>
      </c>
      <c r="AY181" s="4"/>
      <c r="BA181" s="3" t="str">
        <f>IF($A181="ADD",IF(NOT(ISBLANK(AZ181)),_xlfn.XLOOKUP(AZ181,ud_culvert_grate[lookupValue],ud_culvert_grate[lookupKey],"ERROR"),""), "")</f>
        <v/>
      </c>
      <c r="BD181" s="6"/>
      <c r="BF181" s="3" t="str">
        <f>IF($A181="ADD",IF(NOT(ISBLANK(BE181)),_xlfn.XLOOKUP(BE181,ud_yn_unknown[lookupValue],ud_yn_unknown[lookupKey],"ERROR"),""), "")</f>
        <v/>
      </c>
      <c r="BH181" s="3" t="str">
        <f>IF($A181="ADD",IF(NOT(ISBLANK(BG181)),_xlfn.XLOOKUP(BG181,ud_bed_substrate[lookupValue],ud_bed_substrate[lookupKey],"ERROR"),""), "")</f>
        <v/>
      </c>
      <c r="BJ181" s="3" t="str">
        <f>IF($A181="ADD",IF(NOT(ISBLANK(BI181)),_xlfn.XLOOKUP(BI181,ud_yn_unknown[lookupValue],ud_yn_unknown[lookupKey],"ERROR"),""), "")</f>
        <v/>
      </c>
      <c r="BL181" s="3" t="str">
        <f>IF($A181="ADD",IF(NOT(ISBLANK(BK181)),_xlfn.XLOOKUP(BK181,ud_yn_unknown[lookupValue],ud_yn_unknown[lookupKey],"ERROR"),""), "")</f>
        <v/>
      </c>
      <c r="BN181" s="3" t="str">
        <f>IF($A181="ADD",IF(NOT(ISBLANK(BM181)),_xlfn.XLOOKUP(BM181,ud_culvert_slope[lookupValue],ud_culvert_slope[lookupKey],"ERROR"),""), "")</f>
        <v/>
      </c>
      <c r="BP181" s="3" t="str">
        <f>IF($A181="ADD",IF(NOT(ISBLANK(BO181)),_xlfn.XLOOKUP(BO181,ud_culvert_alignment[lookupValue],ud_culvert_alignment[lookupKey],"ERROR"),""), "")</f>
        <v/>
      </c>
      <c r="BQ181" s="8"/>
      <c r="BS181" s="3" t="str">
        <f>IF($A181="ADD",IF(NOT(ISBLANK(BR181)),_xlfn.XLOOKUP(BR181,ud_carried_function[lookupValue],ud_carried_function[lookupKey],"ERROR"),""), "")</f>
        <v/>
      </c>
      <c r="BT181" s="4"/>
      <c r="BV181" s="3" t="str">
        <f>IF($A181="ADD",IF(NOT(ISBLANK(BU181)),_xlfn.XLOOKUP(BU181,ud_design_loading[lookupValue],ud_design_loading[lookupKey],"ERROR"),""), "")</f>
        <v/>
      </c>
      <c r="BW181" s="4"/>
      <c r="BX181" s="4"/>
      <c r="BY181" s="4"/>
      <c r="CA181" s="3" t="str">
        <f>IF($A181="ADD",IF(NOT(ISBLANK(BZ181)),_xlfn.XLOOKUP(BZ181,maint_type[lookupValue],maint_type[lookupKey],"ERROR"),""), "")</f>
        <v/>
      </c>
      <c r="CD181" s="3" t="str">
        <f>IF($A181="ADD",IF(NOT(ISBLANK(CC181)),_xlfn.XLOOKUP(CC181,ud_access_method[lookupValue],ud_access_method[lookupKey],"ERROR"),""), "")</f>
        <v/>
      </c>
      <c r="CF181" s="8"/>
      <c r="CG181" s="4" t="str">
        <f t="shared" ca="1" si="26"/>
        <v/>
      </c>
      <c r="CH181" s="4"/>
      <c r="CI181" s="3" t="str">
        <f t="shared" si="27"/>
        <v/>
      </c>
      <c r="CJ181" s="3" t="str">
        <f>IF($A181="","",IF((AND($A181="ADD",OR(CI181="",CI181="In Use"))),"5",(_xlfn.XLOOKUP(CI181,ud_asset_status[lookupValue],ud_asset_status[lookupKey],""))))</f>
        <v/>
      </c>
      <c r="CL181" s="3" t="str">
        <f>IF($A181="ADD",IF(NOT(ISBLANK(CK181)),_xlfn.XLOOKUP(CK181,ud_replacement_status[lookupValue],ud_replacement_status[lookupKey],"ERROR"),""), "")</f>
        <v/>
      </c>
      <c r="CM181" s="8"/>
      <c r="CO181" s="3" t="str">
        <f>IF($A181="ADD",IF(NOT(ISBLANK(CN181)),_xlfn.XLOOKUP(CN181,ar_replace_reason[lookupValue],ar_replace_reason[lookupKey],"ERROR"),""), "")</f>
        <v/>
      </c>
      <c r="CP181" s="3" t="str">
        <f t="shared" si="28"/>
        <v/>
      </c>
      <c r="CQ181" s="3" t="str">
        <f>IF($A181="","",IF((AND($A181="ADD",OR(CP181="",CP181="Queenstown-Lakes District Council"))),"70",(_xlfn.XLOOKUP(CP181,ud_organisation_owner[lookupValue],ud_organisation_owner[lookupKey],""))))</f>
        <v/>
      </c>
      <c r="CR181" s="3" t="str">
        <f t="shared" si="29"/>
        <v/>
      </c>
      <c r="CS181" s="3" t="str">
        <f>IF($A181="","",IF((AND($A181="ADD",OR(CR181="",CR181="Queenstown-Lakes District Council"))),"70",(_xlfn.XLOOKUP(CR181,ud_organisation_owner[lookupValue],ud_organisation_owner[lookupKey],""))))</f>
        <v/>
      </c>
      <c r="CT181" s="3" t="str">
        <f t="shared" si="30"/>
        <v/>
      </c>
      <c r="CU181" s="3" t="str">
        <f>IF($A181="","",IF((AND($A181="ADD",OR(CT181="",CT181="Local Authority"))),"17",(_xlfn.XLOOKUP(CT181,ud_sub_organisation[lookupValue],ud_sub_organisation[lookupKey],""))))</f>
        <v/>
      </c>
      <c r="CW181" s="3" t="str">
        <f>IF($A181="ADD",IF(NOT(ISBLANK(CV181)),_xlfn.XLOOKUP(CV181,ud_maintenance_organisation[lookupValue],ud_maintenance_organisation[lookupKey],"ERROR"),""), "")</f>
        <v/>
      </c>
      <c r="CX181" s="3" t="str">
        <f t="shared" si="31"/>
        <v/>
      </c>
      <c r="CY181" s="3" t="str">
        <f>IF($A181="","",IF((AND($A181="ADD",OR(CX181="",CX181="Vested Assets"))),"12",(_xlfn.XLOOKUP(CX181,ud_work_category[lookupValue],ud_work_category[lookupKey],""))))</f>
        <v/>
      </c>
      <c r="CZ181" s="7"/>
      <c r="DA181" s="2" t="str">
        <f t="shared" si="32"/>
        <v/>
      </c>
      <c r="DB181" s="2" t="str">
        <f t="shared" si="33"/>
        <v/>
      </c>
      <c r="DC181" s="3" t="str">
        <f t="shared" si="34"/>
        <v/>
      </c>
      <c r="DD181" s="3" t="str">
        <f>IF($A181="","",IF((AND($A181="ADD",OR(DC181="",DC181="Excellent"))),"1",(_xlfn.XLOOKUP(DC181,condition[lookupValue],condition[lookupKey],""))))</f>
        <v/>
      </c>
      <c r="DE181" s="8" t="str">
        <f t="shared" si="35"/>
        <v/>
      </c>
      <c r="DF181" s="9"/>
    </row>
    <row r="182" spans="2:11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6"/>
      <c r="AS182" s="6"/>
      <c r="AT182" s="6"/>
      <c r="AU182" s="4"/>
      <c r="AV182" s="9"/>
      <c r="AX182" s="3" t="str">
        <f>IF($A182="ADD",IF(NOT(ISBLANK(AW182)),_xlfn.XLOOKUP(AW182,ud_culvert_grate[lookupValue],ud_culvert_grate[lookupKey],"ERROR"),""), "")</f>
        <v/>
      </c>
      <c r="AY182" s="4"/>
      <c r="BA182" s="3" t="str">
        <f>IF($A182="ADD",IF(NOT(ISBLANK(AZ182)),_xlfn.XLOOKUP(AZ182,ud_culvert_grate[lookupValue],ud_culvert_grate[lookupKey],"ERROR"),""), "")</f>
        <v/>
      </c>
      <c r="BD182" s="6"/>
      <c r="BF182" s="3" t="str">
        <f>IF($A182="ADD",IF(NOT(ISBLANK(BE182)),_xlfn.XLOOKUP(BE182,ud_yn_unknown[lookupValue],ud_yn_unknown[lookupKey],"ERROR"),""), "")</f>
        <v/>
      </c>
      <c r="BH182" s="3" t="str">
        <f>IF($A182="ADD",IF(NOT(ISBLANK(BG182)),_xlfn.XLOOKUP(BG182,ud_bed_substrate[lookupValue],ud_bed_substrate[lookupKey],"ERROR"),""), "")</f>
        <v/>
      </c>
      <c r="BJ182" s="3" t="str">
        <f>IF($A182="ADD",IF(NOT(ISBLANK(BI182)),_xlfn.XLOOKUP(BI182,ud_yn_unknown[lookupValue],ud_yn_unknown[lookupKey],"ERROR"),""), "")</f>
        <v/>
      </c>
      <c r="BL182" s="3" t="str">
        <f>IF($A182="ADD",IF(NOT(ISBLANK(BK182)),_xlfn.XLOOKUP(BK182,ud_yn_unknown[lookupValue],ud_yn_unknown[lookupKey],"ERROR"),""), "")</f>
        <v/>
      </c>
      <c r="BN182" s="3" t="str">
        <f>IF($A182="ADD",IF(NOT(ISBLANK(BM182)),_xlfn.XLOOKUP(BM182,ud_culvert_slope[lookupValue],ud_culvert_slope[lookupKey],"ERROR"),""), "")</f>
        <v/>
      </c>
      <c r="BP182" s="3" t="str">
        <f>IF($A182="ADD",IF(NOT(ISBLANK(BO182)),_xlfn.XLOOKUP(BO182,ud_culvert_alignment[lookupValue],ud_culvert_alignment[lookupKey],"ERROR"),""), "")</f>
        <v/>
      </c>
      <c r="BQ182" s="8"/>
      <c r="BS182" s="3" t="str">
        <f>IF($A182="ADD",IF(NOT(ISBLANK(BR182)),_xlfn.XLOOKUP(BR182,ud_carried_function[lookupValue],ud_carried_function[lookupKey],"ERROR"),""), "")</f>
        <v/>
      </c>
      <c r="BT182" s="4"/>
      <c r="BV182" s="3" t="str">
        <f>IF($A182="ADD",IF(NOT(ISBLANK(BU182)),_xlfn.XLOOKUP(BU182,ud_design_loading[lookupValue],ud_design_loading[lookupKey],"ERROR"),""), "")</f>
        <v/>
      </c>
      <c r="BW182" s="4"/>
      <c r="BX182" s="4"/>
      <c r="BY182" s="4"/>
      <c r="CA182" s="3" t="str">
        <f>IF($A182="ADD",IF(NOT(ISBLANK(BZ182)),_xlfn.XLOOKUP(BZ182,maint_type[lookupValue],maint_type[lookupKey],"ERROR"),""), "")</f>
        <v/>
      </c>
      <c r="CD182" s="3" t="str">
        <f>IF($A182="ADD",IF(NOT(ISBLANK(CC182)),_xlfn.XLOOKUP(CC182,ud_access_method[lookupValue],ud_access_method[lookupKey],"ERROR"),""), "")</f>
        <v/>
      </c>
      <c r="CF182" s="8"/>
      <c r="CG182" s="4" t="str">
        <f t="shared" ca="1" si="26"/>
        <v/>
      </c>
      <c r="CH182" s="4"/>
      <c r="CI182" s="3" t="str">
        <f t="shared" si="27"/>
        <v/>
      </c>
      <c r="CJ182" s="3" t="str">
        <f>IF($A182="","",IF((AND($A182="ADD",OR(CI182="",CI182="In Use"))),"5",(_xlfn.XLOOKUP(CI182,ud_asset_status[lookupValue],ud_asset_status[lookupKey],""))))</f>
        <v/>
      </c>
      <c r="CL182" s="3" t="str">
        <f>IF($A182="ADD",IF(NOT(ISBLANK(CK182)),_xlfn.XLOOKUP(CK182,ud_replacement_status[lookupValue],ud_replacement_status[lookupKey],"ERROR"),""), "")</f>
        <v/>
      </c>
      <c r="CM182" s="8"/>
      <c r="CO182" s="3" t="str">
        <f>IF($A182="ADD",IF(NOT(ISBLANK(CN182)),_xlfn.XLOOKUP(CN182,ar_replace_reason[lookupValue],ar_replace_reason[lookupKey],"ERROR"),""), "")</f>
        <v/>
      </c>
      <c r="CP182" s="3" t="str">
        <f t="shared" si="28"/>
        <v/>
      </c>
      <c r="CQ182" s="3" t="str">
        <f>IF($A182="","",IF((AND($A182="ADD",OR(CP182="",CP182="Queenstown-Lakes District Council"))),"70",(_xlfn.XLOOKUP(CP182,ud_organisation_owner[lookupValue],ud_organisation_owner[lookupKey],""))))</f>
        <v/>
      </c>
      <c r="CR182" s="3" t="str">
        <f t="shared" si="29"/>
        <v/>
      </c>
      <c r="CS182" s="3" t="str">
        <f>IF($A182="","",IF((AND($A182="ADD",OR(CR182="",CR182="Queenstown-Lakes District Council"))),"70",(_xlfn.XLOOKUP(CR182,ud_organisation_owner[lookupValue],ud_organisation_owner[lookupKey],""))))</f>
        <v/>
      </c>
      <c r="CT182" s="3" t="str">
        <f t="shared" si="30"/>
        <v/>
      </c>
      <c r="CU182" s="3" t="str">
        <f>IF($A182="","",IF((AND($A182="ADD",OR(CT182="",CT182="Local Authority"))),"17",(_xlfn.XLOOKUP(CT182,ud_sub_organisation[lookupValue],ud_sub_organisation[lookupKey],""))))</f>
        <v/>
      </c>
      <c r="CW182" s="3" t="str">
        <f>IF($A182="ADD",IF(NOT(ISBLANK(CV182)),_xlfn.XLOOKUP(CV182,ud_maintenance_organisation[lookupValue],ud_maintenance_organisation[lookupKey],"ERROR"),""), "")</f>
        <v/>
      </c>
      <c r="CX182" s="3" t="str">
        <f t="shared" si="31"/>
        <v/>
      </c>
      <c r="CY182" s="3" t="str">
        <f>IF($A182="","",IF((AND($A182="ADD",OR(CX182="",CX182="Vested Assets"))),"12",(_xlfn.XLOOKUP(CX182,ud_work_category[lookupValue],ud_work_category[lookupKey],""))))</f>
        <v/>
      </c>
      <c r="CZ182" s="7"/>
      <c r="DA182" s="2" t="str">
        <f t="shared" si="32"/>
        <v/>
      </c>
      <c r="DB182" s="2" t="str">
        <f t="shared" si="33"/>
        <v/>
      </c>
      <c r="DC182" s="3" t="str">
        <f t="shared" si="34"/>
        <v/>
      </c>
      <c r="DD182" s="3" t="str">
        <f>IF($A182="","",IF((AND($A182="ADD",OR(DC182="",DC182="Excellent"))),"1",(_xlfn.XLOOKUP(DC182,condition[lookupValue],condition[lookupKey],""))))</f>
        <v/>
      </c>
      <c r="DE182" s="8" t="str">
        <f t="shared" si="35"/>
        <v/>
      </c>
      <c r="DF182" s="9"/>
    </row>
    <row r="183" spans="2:11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6"/>
      <c r="AS183" s="6"/>
      <c r="AT183" s="6"/>
      <c r="AU183" s="4"/>
      <c r="AV183" s="9"/>
      <c r="AX183" s="3" t="str">
        <f>IF($A183="ADD",IF(NOT(ISBLANK(AW183)),_xlfn.XLOOKUP(AW183,ud_culvert_grate[lookupValue],ud_culvert_grate[lookupKey],"ERROR"),""), "")</f>
        <v/>
      </c>
      <c r="AY183" s="4"/>
      <c r="BA183" s="3" t="str">
        <f>IF($A183="ADD",IF(NOT(ISBLANK(AZ183)),_xlfn.XLOOKUP(AZ183,ud_culvert_grate[lookupValue],ud_culvert_grate[lookupKey],"ERROR"),""), "")</f>
        <v/>
      </c>
      <c r="BD183" s="6"/>
      <c r="BF183" s="3" t="str">
        <f>IF($A183="ADD",IF(NOT(ISBLANK(BE183)),_xlfn.XLOOKUP(BE183,ud_yn_unknown[lookupValue],ud_yn_unknown[lookupKey],"ERROR"),""), "")</f>
        <v/>
      </c>
      <c r="BH183" s="3" t="str">
        <f>IF($A183="ADD",IF(NOT(ISBLANK(BG183)),_xlfn.XLOOKUP(BG183,ud_bed_substrate[lookupValue],ud_bed_substrate[lookupKey],"ERROR"),""), "")</f>
        <v/>
      </c>
      <c r="BJ183" s="3" t="str">
        <f>IF($A183="ADD",IF(NOT(ISBLANK(BI183)),_xlfn.XLOOKUP(BI183,ud_yn_unknown[lookupValue],ud_yn_unknown[lookupKey],"ERROR"),""), "")</f>
        <v/>
      </c>
      <c r="BL183" s="3" t="str">
        <f>IF($A183="ADD",IF(NOT(ISBLANK(BK183)),_xlfn.XLOOKUP(BK183,ud_yn_unknown[lookupValue],ud_yn_unknown[lookupKey],"ERROR"),""), "")</f>
        <v/>
      </c>
      <c r="BN183" s="3" t="str">
        <f>IF($A183="ADD",IF(NOT(ISBLANK(BM183)),_xlfn.XLOOKUP(BM183,ud_culvert_slope[lookupValue],ud_culvert_slope[lookupKey],"ERROR"),""), "")</f>
        <v/>
      </c>
      <c r="BP183" s="3" t="str">
        <f>IF($A183="ADD",IF(NOT(ISBLANK(BO183)),_xlfn.XLOOKUP(BO183,ud_culvert_alignment[lookupValue],ud_culvert_alignment[lookupKey],"ERROR"),""), "")</f>
        <v/>
      </c>
      <c r="BQ183" s="8"/>
      <c r="BS183" s="3" t="str">
        <f>IF($A183="ADD",IF(NOT(ISBLANK(BR183)),_xlfn.XLOOKUP(BR183,ud_carried_function[lookupValue],ud_carried_function[lookupKey],"ERROR"),""), "")</f>
        <v/>
      </c>
      <c r="BT183" s="4"/>
      <c r="BV183" s="3" t="str">
        <f>IF($A183="ADD",IF(NOT(ISBLANK(BU183)),_xlfn.XLOOKUP(BU183,ud_design_loading[lookupValue],ud_design_loading[lookupKey],"ERROR"),""), "")</f>
        <v/>
      </c>
      <c r="BW183" s="4"/>
      <c r="BX183" s="4"/>
      <c r="BY183" s="4"/>
      <c r="CA183" s="3" t="str">
        <f>IF($A183="ADD",IF(NOT(ISBLANK(BZ183)),_xlfn.XLOOKUP(BZ183,maint_type[lookupValue],maint_type[lookupKey],"ERROR"),""), "")</f>
        <v/>
      </c>
      <c r="CD183" s="3" t="str">
        <f>IF($A183="ADD",IF(NOT(ISBLANK(CC183)),_xlfn.XLOOKUP(CC183,ud_access_method[lookupValue],ud_access_method[lookupKey],"ERROR"),""), "")</f>
        <v/>
      </c>
      <c r="CF183" s="8"/>
      <c r="CG183" s="4" t="str">
        <f t="shared" ca="1" si="26"/>
        <v/>
      </c>
      <c r="CH183" s="4"/>
      <c r="CI183" s="3" t="str">
        <f t="shared" si="27"/>
        <v/>
      </c>
      <c r="CJ183" s="3" t="str">
        <f>IF($A183="","",IF((AND($A183="ADD",OR(CI183="",CI183="In Use"))),"5",(_xlfn.XLOOKUP(CI183,ud_asset_status[lookupValue],ud_asset_status[lookupKey],""))))</f>
        <v/>
      </c>
      <c r="CL183" s="3" t="str">
        <f>IF($A183="ADD",IF(NOT(ISBLANK(CK183)),_xlfn.XLOOKUP(CK183,ud_replacement_status[lookupValue],ud_replacement_status[lookupKey],"ERROR"),""), "")</f>
        <v/>
      </c>
      <c r="CM183" s="8"/>
      <c r="CO183" s="3" t="str">
        <f>IF($A183="ADD",IF(NOT(ISBLANK(CN183)),_xlfn.XLOOKUP(CN183,ar_replace_reason[lookupValue],ar_replace_reason[lookupKey],"ERROR"),""), "")</f>
        <v/>
      </c>
      <c r="CP183" s="3" t="str">
        <f t="shared" si="28"/>
        <v/>
      </c>
      <c r="CQ183" s="3" t="str">
        <f>IF($A183="","",IF((AND($A183="ADD",OR(CP183="",CP183="Queenstown-Lakes District Council"))),"70",(_xlfn.XLOOKUP(CP183,ud_organisation_owner[lookupValue],ud_organisation_owner[lookupKey],""))))</f>
        <v/>
      </c>
      <c r="CR183" s="3" t="str">
        <f t="shared" si="29"/>
        <v/>
      </c>
      <c r="CS183" s="3" t="str">
        <f>IF($A183="","",IF((AND($A183="ADD",OR(CR183="",CR183="Queenstown-Lakes District Council"))),"70",(_xlfn.XLOOKUP(CR183,ud_organisation_owner[lookupValue],ud_organisation_owner[lookupKey],""))))</f>
        <v/>
      </c>
      <c r="CT183" s="3" t="str">
        <f t="shared" si="30"/>
        <v/>
      </c>
      <c r="CU183" s="3" t="str">
        <f>IF($A183="","",IF((AND($A183="ADD",OR(CT183="",CT183="Local Authority"))),"17",(_xlfn.XLOOKUP(CT183,ud_sub_organisation[lookupValue],ud_sub_organisation[lookupKey],""))))</f>
        <v/>
      </c>
      <c r="CW183" s="3" t="str">
        <f>IF($A183="ADD",IF(NOT(ISBLANK(CV183)),_xlfn.XLOOKUP(CV183,ud_maintenance_organisation[lookupValue],ud_maintenance_organisation[lookupKey],"ERROR"),""), "")</f>
        <v/>
      </c>
      <c r="CX183" s="3" t="str">
        <f t="shared" si="31"/>
        <v/>
      </c>
      <c r="CY183" s="3" t="str">
        <f>IF($A183="","",IF((AND($A183="ADD",OR(CX183="",CX183="Vested Assets"))),"12",(_xlfn.XLOOKUP(CX183,ud_work_category[lookupValue],ud_work_category[lookupKey],""))))</f>
        <v/>
      </c>
      <c r="CZ183" s="7"/>
      <c r="DA183" s="2" t="str">
        <f t="shared" si="32"/>
        <v/>
      </c>
      <c r="DB183" s="2" t="str">
        <f t="shared" si="33"/>
        <v/>
      </c>
      <c r="DC183" s="3" t="str">
        <f t="shared" si="34"/>
        <v/>
      </c>
      <c r="DD183" s="3" t="str">
        <f>IF($A183="","",IF((AND($A183="ADD",OR(DC183="",DC183="Excellent"))),"1",(_xlfn.XLOOKUP(DC183,condition[lookupValue],condition[lookupKey],""))))</f>
        <v/>
      </c>
      <c r="DE183" s="8" t="str">
        <f t="shared" si="35"/>
        <v/>
      </c>
      <c r="DF183" s="9"/>
    </row>
    <row r="184" spans="2:11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6"/>
      <c r="AS184" s="6"/>
      <c r="AT184" s="6"/>
      <c r="AU184" s="4"/>
      <c r="AV184" s="9"/>
      <c r="AX184" s="3" t="str">
        <f>IF($A184="ADD",IF(NOT(ISBLANK(AW184)),_xlfn.XLOOKUP(AW184,ud_culvert_grate[lookupValue],ud_culvert_grate[lookupKey],"ERROR"),""), "")</f>
        <v/>
      </c>
      <c r="AY184" s="4"/>
      <c r="BA184" s="3" t="str">
        <f>IF($A184="ADD",IF(NOT(ISBLANK(AZ184)),_xlfn.XLOOKUP(AZ184,ud_culvert_grate[lookupValue],ud_culvert_grate[lookupKey],"ERROR"),""), "")</f>
        <v/>
      </c>
      <c r="BD184" s="6"/>
      <c r="BF184" s="3" t="str">
        <f>IF($A184="ADD",IF(NOT(ISBLANK(BE184)),_xlfn.XLOOKUP(BE184,ud_yn_unknown[lookupValue],ud_yn_unknown[lookupKey],"ERROR"),""), "")</f>
        <v/>
      </c>
      <c r="BH184" s="3" t="str">
        <f>IF($A184="ADD",IF(NOT(ISBLANK(BG184)),_xlfn.XLOOKUP(BG184,ud_bed_substrate[lookupValue],ud_bed_substrate[lookupKey],"ERROR"),""), "")</f>
        <v/>
      </c>
      <c r="BJ184" s="3" t="str">
        <f>IF($A184="ADD",IF(NOT(ISBLANK(BI184)),_xlfn.XLOOKUP(BI184,ud_yn_unknown[lookupValue],ud_yn_unknown[lookupKey],"ERROR"),""), "")</f>
        <v/>
      </c>
      <c r="BL184" s="3" t="str">
        <f>IF($A184="ADD",IF(NOT(ISBLANK(BK184)),_xlfn.XLOOKUP(BK184,ud_yn_unknown[lookupValue],ud_yn_unknown[lookupKey],"ERROR"),""), "")</f>
        <v/>
      </c>
      <c r="BN184" s="3" t="str">
        <f>IF($A184="ADD",IF(NOT(ISBLANK(BM184)),_xlfn.XLOOKUP(BM184,ud_culvert_slope[lookupValue],ud_culvert_slope[lookupKey],"ERROR"),""), "")</f>
        <v/>
      </c>
      <c r="BP184" s="3" t="str">
        <f>IF($A184="ADD",IF(NOT(ISBLANK(BO184)),_xlfn.XLOOKUP(BO184,ud_culvert_alignment[lookupValue],ud_culvert_alignment[lookupKey],"ERROR"),""), "")</f>
        <v/>
      </c>
      <c r="BQ184" s="8"/>
      <c r="BS184" s="3" t="str">
        <f>IF($A184="ADD",IF(NOT(ISBLANK(BR184)),_xlfn.XLOOKUP(BR184,ud_carried_function[lookupValue],ud_carried_function[lookupKey],"ERROR"),""), "")</f>
        <v/>
      </c>
      <c r="BT184" s="4"/>
      <c r="BV184" s="3" t="str">
        <f>IF($A184="ADD",IF(NOT(ISBLANK(BU184)),_xlfn.XLOOKUP(BU184,ud_design_loading[lookupValue],ud_design_loading[lookupKey],"ERROR"),""), "")</f>
        <v/>
      </c>
      <c r="BW184" s="4"/>
      <c r="BX184" s="4"/>
      <c r="BY184" s="4"/>
      <c r="CA184" s="3" t="str">
        <f>IF($A184="ADD",IF(NOT(ISBLANK(BZ184)),_xlfn.XLOOKUP(BZ184,maint_type[lookupValue],maint_type[lookupKey],"ERROR"),""), "")</f>
        <v/>
      </c>
      <c r="CD184" s="3" t="str">
        <f>IF($A184="ADD",IF(NOT(ISBLANK(CC184)),_xlfn.XLOOKUP(CC184,ud_access_method[lookupValue],ud_access_method[lookupKey],"ERROR"),""), "")</f>
        <v/>
      </c>
      <c r="CF184" s="8"/>
      <c r="CG184" s="4" t="str">
        <f t="shared" ca="1" si="26"/>
        <v/>
      </c>
      <c r="CH184" s="4"/>
      <c r="CI184" s="3" t="str">
        <f t="shared" si="27"/>
        <v/>
      </c>
      <c r="CJ184" s="3" t="str">
        <f>IF($A184="","",IF((AND($A184="ADD",OR(CI184="",CI184="In Use"))),"5",(_xlfn.XLOOKUP(CI184,ud_asset_status[lookupValue],ud_asset_status[lookupKey],""))))</f>
        <v/>
      </c>
      <c r="CL184" s="3" t="str">
        <f>IF($A184="ADD",IF(NOT(ISBLANK(CK184)),_xlfn.XLOOKUP(CK184,ud_replacement_status[lookupValue],ud_replacement_status[lookupKey],"ERROR"),""), "")</f>
        <v/>
      </c>
      <c r="CM184" s="8"/>
      <c r="CO184" s="3" t="str">
        <f>IF($A184="ADD",IF(NOT(ISBLANK(CN184)),_xlfn.XLOOKUP(CN184,ar_replace_reason[lookupValue],ar_replace_reason[lookupKey],"ERROR"),""), "")</f>
        <v/>
      </c>
      <c r="CP184" s="3" t="str">
        <f t="shared" si="28"/>
        <v/>
      </c>
      <c r="CQ184" s="3" t="str">
        <f>IF($A184="","",IF((AND($A184="ADD",OR(CP184="",CP184="Queenstown-Lakes District Council"))),"70",(_xlfn.XLOOKUP(CP184,ud_organisation_owner[lookupValue],ud_organisation_owner[lookupKey],""))))</f>
        <v/>
      </c>
      <c r="CR184" s="3" t="str">
        <f t="shared" si="29"/>
        <v/>
      </c>
      <c r="CS184" s="3" t="str">
        <f>IF($A184="","",IF((AND($A184="ADD",OR(CR184="",CR184="Queenstown-Lakes District Council"))),"70",(_xlfn.XLOOKUP(CR184,ud_organisation_owner[lookupValue],ud_organisation_owner[lookupKey],""))))</f>
        <v/>
      </c>
      <c r="CT184" s="3" t="str">
        <f t="shared" si="30"/>
        <v/>
      </c>
      <c r="CU184" s="3" t="str">
        <f>IF($A184="","",IF((AND($A184="ADD",OR(CT184="",CT184="Local Authority"))),"17",(_xlfn.XLOOKUP(CT184,ud_sub_organisation[lookupValue],ud_sub_organisation[lookupKey],""))))</f>
        <v/>
      </c>
      <c r="CW184" s="3" t="str">
        <f>IF($A184="ADD",IF(NOT(ISBLANK(CV184)),_xlfn.XLOOKUP(CV184,ud_maintenance_organisation[lookupValue],ud_maintenance_organisation[lookupKey],"ERROR"),""), "")</f>
        <v/>
      </c>
      <c r="CX184" s="3" t="str">
        <f t="shared" si="31"/>
        <v/>
      </c>
      <c r="CY184" s="3" t="str">
        <f>IF($A184="","",IF((AND($A184="ADD",OR(CX184="",CX184="Vested Assets"))),"12",(_xlfn.XLOOKUP(CX184,ud_work_category[lookupValue],ud_work_category[lookupKey],""))))</f>
        <v/>
      </c>
      <c r="CZ184" s="7"/>
      <c r="DA184" s="2" t="str">
        <f t="shared" si="32"/>
        <v/>
      </c>
      <c r="DB184" s="2" t="str">
        <f t="shared" si="33"/>
        <v/>
      </c>
      <c r="DC184" s="3" t="str">
        <f t="shared" si="34"/>
        <v/>
      </c>
      <c r="DD184" s="3" t="str">
        <f>IF($A184="","",IF((AND($A184="ADD",OR(DC184="",DC184="Excellent"))),"1",(_xlfn.XLOOKUP(DC184,condition[lookupValue],condition[lookupKey],""))))</f>
        <v/>
      </c>
      <c r="DE184" s="8" t="str">
        <f t="shared" si="35"/>
        <v/>
      </c>
      <c r="DF184" s="9"/>
    </row>
    <row r="185" spans="2:11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6"/>
      <c r="AS185" s="6"/>
      <c r="AT185" s="6"/>
      <c r="AU185" s="4"/>
      <c r="AV185" s="9"/>
      <c r="AX185" s="3" t="str">
        <f>IF($A185="ADD",IF(NOT(ISBLANK(AW185)),_xlfn.XLOOKUP(AW185,ud_culvert_grate[lookupValue],ud_culvert_grate[lookupKey],"ERROR"),""), "")</f>
        <v/>
      </c>
      <c r="AY185" s="4"/>
      <c r="BA185" s="3" t="str">
        <f>IF($A185="ADD",IF(NOT(ISBLANK(AZ185)),_xlfn.XLOOKUP(AZ185,ud_culvert_grate[lookupValue],ud_culvert_grate[lookupKey],"ERROR"),""), "")</f>
        <v/>
      </c>
      <c r="BD185" s="6"/>
      <c r="BF185" s="3" t="str">
        <f>IF($A185="ADD",IF(NOT(ISBLANK(BE185)),_xlfn.XLOOKUP(BE185,ud_yn_unknown[lookupValue],ud_yn_unknown[lookupKey],"ERROR"),""), "")</f>
        <v/>
      </c>
      <c r="BH185" s="3" t="str">
        <f>IF($A185="ADD",IF(NOT(ISBLANK(BG185)),_xlfn.XLOOKUP(BG185,ud_bed_substrate[lookupValue],ud_bed_substrate[lookupKey],"ERROR"),""), "")</f>
        <v/>
      </c>
      <c r="BJ185" s="3" t="str">
        <f>IF($A185="ADD",IF(NOT(ISBLANK(BI185)),_xlfn.XLOOKUP(BI185,ud_yn_unknown[lookupValue],ud_yn_unknown[lookupKey],"ERROR"),""), "")</f>
        <v/>
      </c>
      <c r="BL185" s="3" t="str">
        <f>IF($A185="ADD",IF(NOT(ISBLANK(BK185)),_xlfn.XLOOKUP(BK185,ud_yn_unknown[lookupValue],ud_yn_unknown[lookupKey],"ERROR"),""), "")</f>
        <v/>
      </c>
      <c r="BN185" s="3" t="str">
        <f>IF($A185="ADD",IF(NOT(ISBLANK(BM185)),_xlfn.XLOOKUP(BM185,ud_culvert_slope[lookupValue],ud_culvert_slope[lookupKey],"ERROR"),""), "")</f>
        <v/>
      </c>
      <c r="BP185" s="3" t="str">
        <f>IF($A185="ADD",IF(NOT(ISBLANK(BO185)),_xlfn.XLOOKUP(BO185,ud_culvert_alignment[lookupValue],ud_culvert_alignment[lookupKey],"ERROR"),""), "")</f>
        <v/>
      </c>
      <c r="BQ185" s="8"/>
      <c r="BS185" s="3" t="str">
        <f>IF($A185="ADD",IF(NOT(ISBLANK(BR185)),_xlfn.XLOOKUP(BR185,ud_carried_function[lookupValue],ud_carried_function[lookupKey],"ERROR"),""), "")</f>
        <v/>
      </c>
      <c r="BT185" s="4"/>
      <c r="BV185" s="3" t="str">
        <f>IF($A185="ADD",IF(NOT(ISBLANK(BU185)),_xlfn.XLOOKUP(BU185,ud_design_loading[lookupValue],ud_design_loading[lookupKey],"ERROR"),""), "")</f>
        <v/>
      </c>
      <c r="BW185" s="4"/>
      <c r="BX185" s="4"/>
      <c r="BY185" s="4"/>
      <c r="CA185" s="3" t="str">
        <f>IF($A185="ADD",IF(NOT(ISBLANK(BZ185)),_xlfn.XLOOKUP(BZ185,maint_type[lookupValue],maint_type[lookupKey],"ERROR"),""), "")</f>
        <v/>
      </c>
      <c r="CD185" s="3" t="str">
        <f>IF($A185="ADD",IF(NOT(ISBLANK(CC185)),_xlfn.XLOOKUP(CC185,ud_access_method[lookupValue],ud_access_method[lookupKey],"ERROR"),""), "")</f>
        <v/>
      </c>
      <c r="CF185" s="8"/>
      <c r="CG185" s="4" t="str">
        <f t="shared" ca="1" si="26"/>
        <v/>
      </c>
      <c r="CH185" s="4"/>
      <c r="CI185" s="3" t="str">
        <f t="shared" si="27"/>
        <v/>
      </c>
      <c r="CJ185" s="3" t="str">
        <f>IF($A185="","",IF((AND($A185="ADD",OR(CI185="",CI185="In Use"))),"5",(_xlfn.XLOOKUP(CI185,ud_asset_status[lookupValue],ud_asset_status[lookupKey],""))))</f>
        <v/>
      </c>
      <c r="CL185" s="3" t="str">
        <f>IF($A185="ADD",IF(NOT(ISBLANK(CK185)),_xlfn.XLOOKUP(CK185,ud_replacement_status[lookupValue],ud_replacement_status[lookupKey],"ERROR"),""), "")</f>
        <v/>
      </c>
      <c r="CM185" s="8"/>
      <c r="CO185" s="3" t="str">
        <f>IF($A185="ADD",IF(NOT(ISBLANK(CN185)),_xlfn.XLOOKUP(CN185,ar_replace_reason[lookupValue],ar_replace_reason[lookupKey],"ERROR"),""), "")</f>
        <v/>
      </c>
      <c r="CP185" s="3" t="str">
        <f t="shared" si="28"/>
        <v/>
      </c>
      <c r="CQ185" s="3" t="str">
        <f>IF($A185="","",IF((AND($A185="ADD",OR(CP185="",CP185="Queenstown-Lakes District Council"))),"70",(_xlfn.XLOOKUP(CP185,ud_organisation_owner[lookupValue],ud_organisation_owner[lookupKey],""))))</f>
        <v/>
      </c>
      <c r="CR185" s="3" t="str">
        <f t="shared" si="29"/>
        <v/>
      </c>
      <c r="CS185" s="3" t="str">
        <f>IF($A185="","",IF((AND($A185="ADD",OR(CR185="",CR185="Queenstown-Lakes District Council"))),"70",(_xlfn.XLOOKUP(CR185,ud_organisation_owner[lookupValue],ud_organisation_owner[lookupKey],""))))</f>
        <v/>
      </c>
      <c r="CT185" s="3" t="str">
        <f t="shared" si="30"/>
        <v/>
      </c>
      <c r="CU185" s="3" t="str">
        <f>IF($A185="","",IF((AND($A185="ADD",OR(CT185="",CT185="Local Authority"))),"17",(_xlfn.XLOOKUP(CT185,ud_sub_organisation[lookupValue],ud_sub_organisation[lookupKey],""))))</f>
        <v/>
      </c>
      <c r="CW185" s="3" t="str">
        <f>IF($A185="ADD",IF(NOT(ISBLANK(CV185)),_xlfn.XLOOKUP(CV185,ud_maintenance_organisation[lookupValue],ud_maintenance_organisation[lookupKey],"ERROR"),""), "")</f>
        <v/>
      </c>
      <c r="CX185" s="3" t="str">
        <f t="shared" si="31"/>
        <v/>
      </c>
      <c r="CY185" s="3" t="str">
        <f>IF($A185="","",IF((AND($A185="ADD",OR(CX185="",CX185="Vested Assets"))),"12",(_xlfn.XLOOKUP(CX185,ud_work_category[lookupValue],ud_work_category[lookupKey],""))))</f>
        <v/>
      </c>
      <c r="CZ185" s="7"/>
      <c r="DA185" s="2" t="str">
        <f t="shared" si="32"/>
        <v/>
      </c>
      <c r="DB185" s="2" t="str">
        <f t="shared" si="33"/>
        <v/>
      </c>
      <c r="DC185" s="3" t="str">
        <f t="shared" si="34"/>
        <v/>
      </c>
      <c r="DD185" s="3" t="str">
        <f>IF($A185="","",IF((AND($A185="ADD",OR(DC185="",DC185="Excellent"))),"1",(_xlfn.XLOOKUP(DC185,condition[lookupValue],condition[lookupKey],""))))</f>
        <v/>
      </c>
      <c r="DE185" s="8" t="str">
        <f t="shared" si="35"/>
        <v/>
      </c>
      <c r="DF185" s="9"/>
    </row>
    <row r="186" spans="2:11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6"/>
      <c r="AS186" s="6"/>
      <c r="AT186" s="6"/>
      <c r="AU186" s="4"/>
      <c r="AV186" s="9"/>
      <c r="AX186" s="3" t="str">
        <f>IF($A186="ADD",IF(NOT(ISBLANK(AW186)),_xlfn.XLOOKUP(AW186,ud_culvert_grate[lookupValue],ud_culvert_grate[lookupKey],"ERROR"),""), "")</f>
        <v/>
      </c>
      <c r="AY186" s="4"/>
      <c r="BA186" s="3" t="str">
        <f>IF($A186="ADD",IF(NOT(ISBLANK(AZ186)),_xlfn.XLOOKUP(AZ186,ud_culvert_grate[lookupValue],ud_culvert_grate[lookupKey],"ERROR"),""), "")</f>
        <v/>
      </c>
      <c r="BD186" s="6"/>
      <c r="BF186" s="3" t="str">
        <f>IF($A186="ADD",IF(NOT(ISBLANK(BE186)),_xlfn.XLOOKUP(BE186,ud_yn_unknown[lookupValue],ud_yn_unknown[lookupKey],"ERROR"),""), "")</f>
        <v/>
      </c>
      <c r="BH186" s="3" t="str">
        <f>IF($A186="ADD",IF(NOT(ISBLANK(BG186)),_xlfn.XLOOKUP(BG186,ud_bed_substrate[lookupValue],ud_bed_substrate[lookupKey],"ERROR"),""), "")</f>
        <v/>
      </c>
      <c r="BJ186" s="3" t="str">
        <f>IF($A186="ADD",IF(NOT(ISBLANK(BI186)),_xlfn.XLOOKUP(BI186,ud_yn_unknown[lookupValue],ud_yn_unknown[lookupKey],"ERROR"),""), "")</f>
        <v/>
      </c>
      <c r="BL186" s="3" t="str">
        <f>IF($A186="ADD",IF(NOT(ISBLANK(BK186)),_xlfn.XLOOKUP(BK186,ud_yn_unknown[lookupValue],ud_yn_unknown[lookupKey],"ERROR"),""), "")</f>
        <v/>
      </c>
      <c r="BN186" s="3" t="str">
        <f>IF($A186="ADD",IF(NOT(ISBLANK(BM186)),_xlfn.XLOOKUP(BM186,ud_culvert_slope[lookupValue],ud_culvert_slope[lookupKey],"ERROR"),""), "")</f>
        <v/>
      </c>
      <c r="BP186" s="3" t="str">
        <f>IF($A186="ADD",IF(NOT(ISBLANK(BO186)),_xlfn.XLOOKUP(BO186,ud_culvert_alignment[lookupValue],ud_culvert_alignment[lookupKey],"ERROR"),""), "")</f>
        <v/>
      </c>
      <c r="BQ186" s="8"/>
      <c r="BS186" s="3" t="str">
        <f>IF($A186="ADD",IF(NOT(ISBLANK(BR186)),_xlfn.XLOOKUP(BR186,ud_carried_function[lookupValue],ud_carried_function[lookupKey],"ERROR"),""), "")</f>
        <v/>
      </c>
      <c r="BT186" s="4"/>
      <c r="BV186" s="3" t="str">
        <f>IF($A186="ADD",IF(NOT(ISBLANK(BU186)),_xlfn.XLOOKUP(BU186,ud_design_loading[lookupValue],ud_design_loading[lookupKey],"ERROR"),""), "")</f>
        <v/>
      </c>
      <c r="BW186" s="4"/>
      <c r="BX186" s="4"/>
      <c r="BY186" s="4"/>
      <c r="CA186" s="3" t="str">
        <f>IF($A186="ADD",IF(NOT(ISBLANK(BZ186)),_xlfn.XLOOKUP(BZ186,maint_type[lookupValue],maint_type[lookupKey],"ERROR"),""), "")</f>
        <v/>
      </c>
      <c r="CD186" s="3" t="str">
        <f>IF($A186="ADD",IF(NOT(ISBLANK(CC186)),_xlfn.XLOOKUP(CC186,ud_access_method[lookupValue],ud_access_method[lookupKey],"ERROR"),""), "")</f>
        <v/>
      </c>
      <c r="CF186" s="8"/>
      <c r="CG186" s="4" t="str">
        <f t="shared" ca="1" si="26"/>
        <v/>
      </c>
      <c r="CH186" s="4"/>
      <c r="CI186" s="3" t="str">
        <f t="shared" si="27"/>
        <v/>
      </c>
      <c r="CJ186" s="3" t="str">
        <f>IF($A186="","",IF((AND($A186="ADD",OR(CI186="",CI186="In Use"))),"5",(_xlfn.XLOOKUP(CI186,ud_asset_status[lookupValue],ud_asset_status[lookupKey],""))))</f>
        <v/>
      </c>
      <c r="CL186" s="3" t="str">
        <f>IF($A186="ADD",IF(NOT(ISBLANK(CK186)),_xlfn.XLOOKUP(CK186,ud_replacement_status[lookupValue],ud_replacement_status[lookupKey],"ERROR"),""), "")</f>
        <v/>
      </c>
      <c r="CM186" s="8"/>
      <c r="CO186" s="3" t="str">
        <f>IF($A186="ADD",IF(NOT(ISBLANK(CN186)),_xlfn.XLOOKUP(CN186,ar_replace_reason[lookupValue],ar_replace_reason[lookupKey],"ERROR"),""), "")</f>
        <v/>
      </c>
      <c r="CP186" s="3" t="str">
        <f t="shared" si="28"/>
        <v/>
      </c>
      <c r="CQ186" s="3" t="str">
        <f>IF($A186="","",IF((AND($A186="ADD",OR(CP186="",CP186="Queenstown-Lakes District Council"))),"70",(_xlfn.XLOOKUP(CP186,ud_organisation_owner[lookupValue],ud_organisation_owner[lookupKey],""))))</f>
        <v/>
      </c>
      <c r="CR186" s="3" t="str">
        <f t="shared" si="29"/>
        <v/>
      </c>
      <c r="CS186" s="3" t="str">
        <f>IF($A186="","",IF((AND($A186="ADD",OR(CR186="",CR186="Queenstown-Lakes District Council"))),"70",(_xlfn.XLOOKUP(CR186,ud_organisation_owner[lookupValue],ud_organisation_owner[lookupKey],""))))</f>
        <v/>
      </c>
      <c r="CT186" s="3" t="str">
        <f t="shared" si="30"/>
        <v/>
      </c>
      <c r="CU186" s="3" t="str">
        <f>IF($A186="","",IF((AND($A186="ADD",OR(CT186="",CT186="Local Authority"))),"17",(_xlfn.XLOOKUP(CT186,ud_sub_organisation[lookupValue],ud_sub_organisation[lookupKey],""))))</f>
        <v/>
      </c>
      <c r="CW186" s="3" t="str">
        <f>IF($A186="ADD",IF(NOT(ISBLANK(CV186)),_xlfn.XLOOKUP(CV186,ud_maintenance_organisation[lookupValue],ud_maintenance_organisation[lookupKey],"ERROR"),""), "")</f>
        <v/>
      </c>
      <c r="CX186" s="3" t="str">
        <f t="shared" si="31"/>
        <v/>
      </c>
      <c r="CY186" s="3" t="str">
        <f>IF($A186="","",IF((AND($A186="ADD",OR(CX186="",CX186="Vested Assets"))),"12",(_xlfn.XLOOKUP(CX186,ud_work_category[lookupValue],ud_work_category[lookupKey],""))))</f>
        <v/>
      </c>
      <c r="CZ186" s="7"/>
      <c r="DA186" s="2" t="str">
        <f t="shared" si="32"/>
        <v/>
      </c>
      <c r="DB186" s="2" t="str">
        <f t="shared" si="33"/>
        <v/>
      </c>
      <c r="DC186" s="3" t="str">
        <f t="shared" si="34"/>
        <v/>
      </c>
      <c r="DD186" s="3" t="str">
        <f>IF($A186="","",IF((AND($A186="ADD",OR(DC186="",DC186="Excellent"))),"1",(_xlfn.XLOOKUP(DC186,condition[lookupValue],condition[lookupKey],""))))</f>
        <v/>
      </c>
      <c r="DE186" s="8" t="str">
        <f t="shared" si="35"/>
        <v/>
      </c>
      <c r="DF186" s="9"/>
    </row>
    <row r="187" spans="2:11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6"/>
      <c r="AS187" s="6"/>
      <c r="AT187" s="6"/>
      <c r="AU187" s="4"/>
      <c r="AV187" s="9"/>
      <c r="AX187" s="3" t="str">
        <f>IF($A187="ADD",IF(NOT(ISBLANK(AW187)),_xlfn.XLOOKUP(AW187,ud_culvert_grate[lookupValue],ud_culvert_grate[lookupKey],"ERROR"),""), "")</f>
        <v/>
      </c>
      <c r="AY187" s="4"/>
      <c r="BA187" s="3" t="str">
        <f>IF($A187="ADD",IF(NOT(ISBLANK(AZ187)),_xlfn.XLOOKUP(AZ187,ud_culvert_grate[lookupValue],ud_culvert_grate[lookupKey],"ERROR"),""), "")</f>
        <v/>
      </c>
      <c r="BD187" s="6"/>
      <c r="BF187" s="3" t="str">
        <f>IF($A187="ADD",IF(NOT(ISBLANK(BE187)),_xlfn.XLOOKUP(BE187,ud_yn_unknown[lookupValue],ud_yn_unknown[lookupKey],"ERROR"),""), "")</f>
        <v/>
      </c>
      <c r="BH187" s="3" t="str">
        <f>IF($A187="ADD",IF(NOT(ISBLANK(BG187)),_xlfn.XLOOKUP(BG187,ud_bed_substrate[lookupValue],ud_bed_substrate[lookupKey],"ERROR"),""), "")</f>
        <v/>
      </c>
      <c r="BJ187" s="3" t="str">
        <f>IF($A187="ADD",IF(NOT(ISBLANK(BI187)),_xlfn.XLOOKUP(BI187,ud_yn_unknown[lookupValue],ud_yn_unknown[lookupKey],"ERROR"),""), "")</f>
        <v/>
      </c>
      <c r="BL187" s="3" t="str">
        <f>IF($A187="ADD",IF(NOT(ISBLANK(BK187)),_xlfn.XLOOKUP(BK187,ud_yn_unknown[lookupValue],ud_yn_unknown[lookupKey],"ERROR"),""), "")</f>
        <v/>
      </c>
      <c r="BN187" s="3" t="str">
        <f>IF($A187="ADD",IF(NOT(ISBLANK(BM187)),_xlfn.XLOOKUP(BM187,ud_culvert_slope[lookupValue],ud_culvert_slope[lookupKey],"ERROR"),""), "")</f>
        <v/>
      </c>
      <c r="BP187" s="3" t="str">
        <f>IF($A187="ADD",IF(NOT(ISBLANK(BO187)),_xlfn.XLOOKUP(BO187,ud_culvert_alignment[lookupValue],ud_culvert_alignment[lookupKey],"ERROR"),""), "")</f>
        <v/>
      </c>
      <c r="BQ187" s="8"/>
      <c r="BS187" s="3" t="str">
        <f>IF($A187="ADD",IF(NOT(ISBLANK(BR187)),_xlfn.XLOOKUP(BR187,ud_carried_function[lookupValue],ud_carried_function[lookupKey],"ERROR"),""), "")</f>
        <v/>
      </c>
      <c r="BT187" s="4"/>
      <c r="BV187" s="3" t="str">
        <f>IF($A187="ADD",IF(NOT(ISBLANK(BU187)),_xlfn.XLOOKUP(BU187,ud_design_loading[lookupValue],ud_design_loading[lookupKey],"ERROR"),""), "")</f>
        <v/>
      </c>
      <c r="BW187" s="4"/>
      <c r="BX187" s="4"/>
      <c r="BY187" s="4"/>
      <c r="CA187" s="3" t="str">
        <f>IF($A187="ADD",IF(NOT(ISBLANK(BZ187)),_xlfn.XLOOKUP(BZ187,maint_type[lookupValue],maint_type[lookupKey],"ERROR"),""), "")</f>
        <v/>
      </c>
      <c r="CD187" s="3" t="str">
        <f>IF($A187="ADD",IF(NOT(ISBLANK(CC187)),_xlfn.XLOOKUP(CC187,ud_access_method[lookupValue],ud_access_method[lookupKey],"ERROR"),""), "")</f>
        <v/>
      </c>
      <c r="CF187" s="8"/>
      <c r="CG187" s="4" t="str">
        <f t="shared" ca="1" si="26"/>
        <v/>
      </c>
      <c r="CH187" s="4"/>
      <c r="CI187" s="3" t="str">
        <f t="shared" si="27"/>
        <v/>
      </c>
      <c r="CJ187" s="3" t="str">
        <f>IF($A187="","",IF((AND($A187="ADD",OR(CI187="",CI187="In Use"))),"5",(_xlfn.XLOOKUP(CI187,ud_asset_status[lookupValue],ud_asset_status[lookupKey],""))))</f>
        <v/>
      </c>
      <c r="CL187" s="3" t="str">
        <f>IF($A187="ADD",IF(NOT(ISBLANK(CK187)),_xlfn.XLOOKUP(CK187,ud_replacement_status[lookupValue],ud_replacement_status[lookupKey],"ERROR"),""), "")</f>
        <v/>
      </c>
      <c r="CM187" s="8"/>
      <c r="CO187" s="3" t="str">
        <f>IF($A187="ADD",IF(NOT(ISBLANK(CN187)),_xlfn.XLOOKUP(CN187,ar_replace_reason[lookupValue],ar_replace_reason[lookupKey],"ERROR"),""), "")</f>
        <v/>
      </c>
      <c r="CP187" s="3" t="str">
        <f t="shared" si="28"/>
        <v/>
      </c>
      <c r="CQ187" s="3" t="str">
        <f>IF($A187="","",IF((AND($A187="ADD",OR(CP187="",CP187="Queenstown-Lakes District Council"))),"70",(_xlfn.XLOOKUP(CP187,ud_organisation_owner[lookupValue],ud_organisation_owner[lookupKey],""))))</f>
        <v/>
      </c>
      <c r="CR187" s="3" t="str">
        <f t="shared" si="29"/>
        <v/>
      </c>
      <c r="CS187" s="3" t="str">
        <f>IF($A187="","",IF((AND($A187="ADD",OR(CR187="",CR187="Queenstown-Lakes District Council"))),"70",(_xlfn.XLOOKUP(CR187,ud_organisation_owner[lookupValue],ud_organisation_owner[lookupKey],""))))</f>
        <v/>
      </c>
      <c r="CT187" s="3" t="str">
        <f t="shared" si="30"/>
        <v/>
      </c>
      <c r="CU187" s="3" t="str">
        <f>IF($A187="","",IF((AND($A187="ADD",OR(CT187="",CT187="Local Authority"))),"17",(_xlfn.XLOOKUP(CT187,ud_sub_organisation[lookupValue],ud_sub_organisation[lookupKey],""))))</f>
        <v/>
      </c>
      <c r="CW187" s="3" t="str">
        <f>IF($A187="ADD",IF(NOT(ISBLANK(CV187)),_xlfn.XLOOKUP(CV187,ud_maintenance_organisation[lookupValue],ud_maintenance_organisation[lookupKey],"ERROR"),""), "")</f>
        <v/>
      </c>
      <c r="CX187" s="3" t="str">
        <f t="shared" si="31"/>
        <v/>
      </c>
      <c r="CY187" s="3" t="str">
        <f>IF($A187="","",IF((AND($A187="ADD",OR(CX187="",CX187="Vested Assets"))),"12",(_xlfn.XLOOKUP(CX187,ud_work_category[lookupValue],ud_work_category[lookupKey],""))))</f>
        <v/>
      </c>
      <c r="CZ187" s="7"/>
      <c r="DA187" s="2" t="str">
        <f t="shared" si="32"/>
        <v/>
      </c>
      <c r="DB187" s="2" t="str">
        <f t="shared" si="33"/>
        <v/>
      </c>
      <c r="DC187" s="3" t="str">
        <f t="shared" si="34"/>
        <v/>
      </c>
      <c r="DD187" s="3" t="str">
        <f>IF($A187="","",IF((AND($A187="ADD",OR(DC187="",DC187="Excellent"))),"1",(_xlfn.XLOOKUP(DC187,condition[lookupValue],condition[lookupKey],""))))</f>
        <v/>
      </c>
      <c r="DE187" s="8" t="str">
        <f t="shared" si="35"/>
        <v/>
      </c>
      <c r="DF187" s="9"/>
    </row>
    <row r="188" spans="2:11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6"/>
      <c r="AS188" s="6"/>
      <c r="AT188" s="6"/>
      <c r="AU188" s="4"/>
      <c r="AV188" s="9"/>
      <c r="AX188" s="3" t="str">
        <f>IF($A188="ADD",IF(NOT(ISBLANK(AW188)),_xlfn.XLOOKUP(AW188,ud_culvert_grate[lookupValue],ud_culvert_grate[lookupKey],"ERROR"),""), "")</f>
        <v/>
      </c>
      <c r="AY188" s="4"/>
      <c r="BA188" s="3" t="str">
        <f>IF($A188="ADD",IF(NOT(ISBLANK(AZ188)),_xlfn.XLOOKUP(AZ188,ud_culvert_grate[lookupValue],ud_culvert_grate[lookupKey],"ERROR"),""), "")</f>
        <v/>
      </c>
      <c r="BD188" s="6"/>
      <c r="BF188" s="3" t="str">
        <f>IF($A188="ADD",IF(NOT(ISBLANK(BE188)),_xlfn.XLOOKUP(BE188,ud_yn_unknown[lookupValue],ud_yn_unknown[lookupKey],"ERROR"),""), "")</f>
        <v/>
      </c>
      <c r="BH188" s="3" t="str">
        <f>IF($A188="ADD",IF(NOT(ISBLANK(BG188)),_xlfn.XLOOKUP(BG188,ud_bed_substrate[lookupValue],ud_bed_substrate[lookupKey],"ERROR"),""), "")</f>
        <v/>
      </c>
      <c r="BJ188" s="3" t="str">
        <f>IF($A188="ADD",IF(NOT(ISBLANK(BI188)),_xlfn.XLOOKUP(BI188,ud_yn_unknown[lookupValue],ud_yn_unknown[lookupKey],"ERROR"),""), "")</f>
        <v/>
      </c>
      <c r="BL188" s="3" t="str">
        <f>IF($A188="ADD",IF(NOT(ISBLANK(BK188)),_xlfn.XLOOKUP(BK188,ud_yn_unknown[lookupValue],ud_yn_unknown[lookupKey],"ERROR"),""), "")</f>
        <v/>
      </c>
      <c r="BN188" s="3" t="str">
        <f>IF($A188="ADD",IF(NOT(ISBLANK(BM188)),_xlfn.XLOOKUP(BM188,ud_culvert_slope[lookupValue],ud_culvert_slope[lookupKey],"ERROR"),""), "")</f>
        <v/>
      </c>
      <c r="BP188" s="3" t="str">
        <f>IF($A188="ADD",IF(NOT(ISBLANK(BO188)),_xlfn.XLOOKUP(BO188,ud_culvert_alignment[lookupValue],ud_culvert_alignment[lookupKey],"ERROR"),""), "")</f>
        <v/>
      </c>
      <c r="BQ188" s="8"/>
      <c r="BS188" s="3" t="str">
        <f>IF($A188="ADD",IF(NOT(ISBLANK(BR188)),_xlfn.XLOOKUP(BR188,ud_carried_function[lookupValue],ud_carried_function[lookupKey],"ERROR"),""), "")</f>
        <v/>
      </c>
      <c r="BT188" s="4"/>
      <c r="BV188" s="3" t="str">
        <f>IF($A188="ADD",IF(NOT(ISBLANK(BU188)),_xlfn.XLOOKUP(BU188,ud_design_loading[lookupValue],ud_design_loading[lookupKey],"ERROR"),""), "")</f>
        <v/>
      </c>
      <c r="BW188" s="4"/>
      <c r="BX188" s="4"/>
      <c r="BY188" s="4"/>
      <c r="CA188" s="3" t="str">
        <f>IF($A188="ADD",IF(NOT(ISBLANK(BZ188)),_xlfn.XLOOKUP(BZ188,maint_type[lookupValue],maint_type[lookupKey],"ERROR"),""), "")</f>
        <v/>
      </c>
      <c r="CD188" s="3" t="str">
        <f>IF($A188="ADD",IF(NOT(ISBLANK(CC188)),_xlfn.XLOOKUP(CC188,ud_access_method[lookupValue],ud_access_method[lookupKey],"ERROR"),""), "")</f>
        <v/>
      </c>
      <c r="CF188" s="8"/>
      <c r="CG188" s="4" t="str">
        <f t="shared" ca="1" si="26"/>
        <v/>
      </c>
      <c r="CH188" s="4"/>
      <c r="CI188" s="3" t="str">
        <f t="shared" si="27"/>
        <v/>
      </c>
      <c r="CJ188" s="3" t="str">
        <f>IF($A188="","",IF((AND($A188="ADD",OR(CI188="",CI188="In Use"))),"5",(_xlfn.XLOOKUP(CI188,ud_asset_status[lookupValue],ud_asset_status[lookupKey],""))))</f>
        <v/>
      </c>
      <c r="CL188" s="3" t="str">
        <f>IF($A188="ADD",IF(NOT(ISBLANK(CK188)),_xlfn.XLOOKUP(CK188,ud_replacement_status[lookupValue],ud_replacement_status[lookupKey],"ERROR"),""), "")</f>
        <v/>
      </c>
      <c r="CM188" s="8"/>
      <c r="CO188" s="3" t="str">
        <f>IF($A188="ADD",IF(NOT(ISBLANK(CN188)),_xlfn.XLOOKUP(CN188,ar_replace_reason[lookupValue],ar_replace_reason[lookupKey],"ERROR"),""), "")</f>
        <v/>
      </c>
      <c r="CP188" s="3" t="str">
        <f t="shared" si="28"/>
        <v/>
      </c>
      <c r="CQ188" s="3" t="str">
        <f>IF($A188="","",IF((AND($A188="ADD",OR(CP188="",CP188="Queenstown-Lakes District Council"))),"70",(_xlfn.XLOOKUP(CP188,ud_organisation_owner[lookupValue],ud_organisation_owner[lookupKey],""))))</f>
        <v/>
      </c>
      <c r="CR188" s="3" t="str">
        <f t="shared" si="29"/>
        <v/>
      </c>
      <c r="CS188" s="3" t="str">
        <f>IF($A188="","",IF((AND($A188="ADD",OR(CR188="",CR188="Queenstown-Lakes District Council"))),"70",(_xlfn.XLOOKUP(CR188,ud_organisation_owner[lookupValue],ud_organisation_owner[lookupKey],""))))</f>
        <v/>
      </c>
      <c r="CT188" s="3" t="str">
        <f t="shared" si="30"/>
        <v/>
      </c>
      <c r="CU188" s="3" t="str">
        <f>IF($A188="","",IF((AND($A188="ADD",OR(CT188="",CT188="Local Authority"))),"17",(_xlfn.XLOOKUP(CT188,ud_sub_organisation[lookupValue],ud_sub_organisation[lookupKey],""))))</f>
        <v/>
      </c>
      <c r="CW188" s="3" t="str">
        <f>IF($A188="ADD",IF(NOT(ISBLANK(CV188)),_xlfn.XLOOKUP(CV188,ud_maintenance_organisation[lookupValue],ud_maintenance_organisation[lookupKey],"ERROR"),""), "")</f>
        <v/>
      </c>
      <c r="CX188" s="3" t="str">
        <f t="shared" si="31"/>
        <v/>
      </c>
      <c r="CY188" s="3" t="str">
        <f>IF($A188="","",IF((AND($A188="ADD",OR(CX188="",CX188="Vested Assets"))),"12",(_xlfn.XLOOKUP(CX188,ud_work_category[lookupValue],ud_work_category[lookupKey],""))))</f>
        <v/>
      </c>
      <c r="CZ188" s="7"/>
      <c r="DA188" s="2" t="str">
        <f t="shared" si="32"/>
        <v/>
      </c>
      <c r="DB188" s="2" t="str">
        <f t="shared" si="33"/>
        <v/>
      </c>
      <c r="DC188" s="3" t="str">
        <f t="shared" si="34"/>
        <v/>
      </c>
      <c r="DD188" s="3" t="str">
        <f>IF($A188="","",IF((AND($A188="ADD",OR(DC188="",DC188="Excellent"))),"1",(_xlfn.XLOOKUP(DC188,condition[lookupValue],condition[lookupKey],""))))</f>
        <v/>
      </c>
      <c r="DE188" s="8" t="str">
        <f t="shared" si="35"/>
        <v/>
      </c>
      <c r="DF188" s="9"/>
    </row>
    <row r="189" spans="2:11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6"/>
      <c r="AS189" s="6"/>
      <c r="AT189" s="6"/>
      <c r="AU189" s="4"/>
      <c r="AV189" s="9"/>
      <c r="AX189" s="3" t="str">
        <f>IF($A189="ADD",IF(NOT(ISBLANK(AW189)),_xlfn.XLOOKUP(AW189,ud_culvert_grate[lookupValue],ud_culvert_grate[lookupKey],"ERROR"),""), "")</f>
        <v/>
      </c>
      <c r="AY189" s="4"/>
      <c r="BA189" s="3" t="str">
        <f>IF($A189="ADD",IF(NOT(ISBLANK(AZ189)),_xlfn.XLOOKUP(AZ189,ud_culvert_grate[lookupValue],ud_culvert_grate[lookupKey],"ERROR"),""), "")</f>
        <v/>
      </c>
      <c r="BD189" s="6"/>
      <c r="BF189" s="3" t="str">
        <f>IF($A189="ADD",IF(NOT(ISBLANK(BE189)),_xlfn.XLOOKUP(BE189,ud_yn_unknown[lookupValue],ud_yn_unknown[lookupKey],"ERROR"),""), "")</f>
        <v/>
      </c>
      <c r="BH189" s="3" t="str">
        <f>IF($A189="ADD",IF(NOT(ISBLANK(BG189)),_xlfn.XLOOKUP(BG189,ud_bed_substrate[lookupValue],ud_bed_substrate[lookupKey],"ERROR"),""), "")</f>
        <v/>
      </c>
      <c r="BJ189" s="3" t="str">
        <f>IF($A189="ADD",IF(NOT(ISBLANK(BI189)),_xlfn.XLOOKUP(BI189,ud_yn_unknown[lookupValue],ud_yn_unknown[lookupKey],"ERROR"),""), "")</f>
        <v/>
      </c>
      <c r="BL189" s="3" t="str">
        <f>IF($A189="ADD",IF(NOT(ISBLANK(BK189)),_xlfn.XLOOKUP(BK189,ud_yn_unknown[lookupValue],ud_yn_unknown[lookupKey],"ERROR"),""), "")</f>
        <v/>
      </c>
      <c r="BN189" s="3" t="str">
        <f>IF($A189="ADD",IF(NOT(ISBLANK(BM189)),_xlfn.XLOOKUP(BM189,ud_culvert_slope[lookupValue],ud_culvert_slope[lookupKey],"ERROR"),""), "")</f>
        <v/>
      </c>
      <c r="BP189" s="3" t="str">
        <f>IF($A189="ADD",IF(NOT(ISBLANK(BO189)),_xlfn.XLOOKUP(BO189,ud_culvert_alignment[lookupValue],ud_culvert_alignment[lookupKey],"ERROR"),""), "")</f>
        <v/>
      </c>
      <c r="BQ189" s="8"/>
      <c r="BS189" s="3" t="str">
        <f>IF($A189="ADD",IF(NOT(ISBLANK(BR189)),_xlfn.XLOOKUP(BR189,ud_carried_function[lookupValue],ud_carried_function[lookupKey],"ERROR"),""), "")</f>
        <v/>
      </c>
      <c r="BT189" s="4"/>
      <c r="BV189" s="3" t="str">
        <f>IF($A189="ADD",IF(NOT(ISBLANK(BU189)),_xlfn.XLOOKUP(BU189,ud_design_loading[lookupValue],ud_design_loading[lookupKey],"ERROR"),""), "")</f>
        <v/>
      </c>
      <c r="BW189" s="4"/>
      <c r="BX189" s="4"/>
      <c r="BY189" s="4"/>
      <c r="CA189" s="3" t="str">
        <f>IF($A189="ADD",IF(NOT(ISBLANK(BZ189)),_xlfn.XLOOKUP(BZ189,maint_type[lookupValue],maint_type[lookupKey],"ERROR"),""), "")</f>
        <v/>
      </c>
      <c r="CD189" s="3" t="str">
        <f>IF($A189="ADD",IF(NOT(ISBLANK(CC189)),_xlfn.XLOOKUP(CC189,ud_access_method[lookupValue],ud_access_method[lookupKey],"ERROR"),""), "")</f>
        <v/>
      </c>
      <c r="CF189" s="8"/>
      <c r="CG189" s="4" t="str">
        <f t="shared" ca="1" si="26"/>
        <v/>
      </c>
      <c r="CH189" s="4"/>
      <c r="CI189" s="3" t="str">
        <f t="shared" si="27"/>
        <v/>
      </c>
      <c r="CJ189" s="3" t="str">
        <f>IF($A189="","",IF((AND($A189="ADD",OR(CI189="",CI189="In Use"))),"5",(_xlfn.XLOOKUP(CI189,ud_asset_status[lookupValue],ud_asset_status[lookupKey],""))))</f>
        <v/>
      </c>
      <c r="CL189" s="3" t="str">
        <f>IF($A189="ADD",IF(NOT(ISBLANK(CK189)),_xlfn.XLOOKUP(CK189,ud_replacement_status[lookupValue],ud_replacement_status[lookupKey],"ERROR"),""), "")</f>
        <v/>
      </c>
      <c r="CM189" s="8"/>
      <c r="CO189" s="3" t="str">
        <f>IF($A189="ADD",IF(NOT(ISBLANK(CN189)),_xlfn.XLOOKUP(CN189,ar_replace_reason[lookupValue],ar_replace_reason[lookupKey],"ERROR"),""), "")</f>
        <v/>
      </c>
      <c r="CP189" s="3" t="str">
        <f t="shared" si="28"/>
        <v/>
      </c>
      <c r="CQ189" s="3" t="str">
        <f>IF($A189="","",IF((AND($A189="ADD",OR(CP189="",CP189="Queenstown-Lakes District Council"))),"70",(_xlfn.XLOOKUP(CP189,ud_organisation_owner[lookupValue],ud_organisation_owner[lookupKey],""))))</f>
        <v/>
      </c>
      <c r="CR189" s="3" t="str">
        <f t="shared" si="29"/>
        <v/>
      </c>
      <c r="CS189" s="3" t="str">
        <f>IF($A189="","",IF((AND($A189="ADD",OR(CR189="",CR189="Queenstown-Lakes District Council"))),"70",(_xlfn.XLOOKUP(CR189,ud_organisation_owner[lookupValue],ud_organisation_owner[lookupKey],""))))</f>
        <v/>
      </c>
      <c r="CT189" s="3" t="str">
        <f t="shared" si="30"/>
        <v/>
      </c>
      <c r="CU189" s="3" t="str">
        <f>IF($A189="","",IF((AND($A189="ADD",OR(CT189="",CT189="Local Authority"))),"17",(_xlfn.XLOOKUP(CT189,ud_sub_organisation[lookupValue],ud_sub_organisation[lookupKey],""))))</f>
        <v/>
      </c>
      <c r="CW189" s="3" t="str">
        <f>IF($A189="ADD",IF(NOT(ISBLANK(CV189)),_xlfn.XLOOKUP(CV189,ud_maintenance_organisation[lookupValue],ud_maintenance_organisation[lookupKey],"ERROR"),""), "")</f>
        <v/>
      </c>
      <c r="CX189" s="3" t="str">
        <f t="shared" si="31"/>
        <v/>
      </c>
      <c r="CY189" s="3" t="str">
        <f>IF($A189="","",IF((AND($A189="ADD",OR(CX189="",CX189="Vested Assets"))),"12",(_xlfn.XLOOKUP(CX189,ud_work_category[lookupValue],ud_work_category[lookupKey],""))))</f>
        <v/>
      </c>
      <c r="CZ189" s="7"/>
      <c r="DA189" s="2" t="str">
        <f t="shared" si="32"/>
        <v/>
      </c>
      <c r="DB189" s="2" t="str">
        <f t="shared" si="33"/>
        <v/>
      </c>
      <c r="DC189" s="3" t="str">
        <f t="shared" si="34"/>
        <v/>
      </c>
      <c r="DD189" s="3" t="str">
        <f>IF($A189="","",IF((AND($A189="ADD",OR(DC189="",DC189="Excellent"))),"1",(_xlfn.XLOOKUP(DC189,condition[lookupValue],condition[lookupKey],""))))</f>
        <v/>
      </c>
      <c r="DE189" s="8" t="str">
        <f t="shared" si="35"/>
        <v/>
      </c>
      <c r="DF189" s="9"/>
    </row>
    <row r="190" spans="2:11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6"/>
      <c r="AS190" s="6"/>
      <c r="AT190" s="6"/>
      <c r="AU190" s="4"/>
      <c r="AV190" s="9"/>
      <c r="AX190" s="3" t="str">
        <f>IF($A190="ADD",IF(NOT(ISBLANK(AW190)),_xlfn.XLOOKUP(AW190,ud_culvert_grate[lookupValue],ud_culvert_grate[lookupKey],"ERROR"),""), "")</f>
        <v/>
      </c>
      <c r="AY190" s="4"/>
      <c r="BA190" s="3" t="str">
        <f>IF($A190="ADD",IF(NOT(ISBLANK(AZ190)),_xlfn.XLOOKUP(AZ190,ud_culvert_grate[lookupValue],ud_culvert_grate[lookupKey],"ERROR"),""), "")</f>
        <v/>
      </c>
      <c r="BD190" s="6"/>
      <c r="BF190" s="3" t="str">
        <f>IF($A190="ADD",IF(NOT(ISBLANK(BE190)),_xlfn.XLOOKUP(BE190,ud_yn_unknown[lookupValue],ud_yn_unknown[lookupKey],"ERROR"),""), "")</f>
        <v/>
      </c>
      <c r="BH190" s="3" t="str">
        <f>IF($A190="ADD",IF(NOT(ISBLANK(BG190)),_xlfn.XLOOKUP(BG190,ud_bed_substrate[lookupValue],ud_bed_substrate[lookupKey],"ERROR"),""), "")</f>
        <v/>
      </c>
      <c r="BJ190" s="3" t="str">
        <f>IF($A190="ADD",IF(NOT(ISBLANK(BI190)),_xlfn.XLOOKUP(BI190,ud_yn_unknown[lookupValue],ud_yn_unknown[lookupKey],"ERROR"),""), "")</f>
        <v/>
      </c>
      <c r="BL190" s="3" t="str">
        <f>IF($A190="ADD",IF(NOT(ISBLANK(BK190)),_xlfn.XLOOKUP(BK190,ud_yn_unknown[lookupValue],ud_yn_unknown[lookupKey],"ERROR"),""), "")</f>
        <v/>
      </c>
      <c r="BN190" s="3" t="str">
        <f>IF($A190="ADD",IF(NOT(ISBLANK(BM190)),_xlfn.XLOOKUP(BM190,ud_culvert_slope[lookupValue],ud_culvert_slope[lookupKey],"ERROR"),""), "")</f>
        <v/>
      </c>
      <c r="BP190" s="3" t="str">
        <f>IF($A190="ADD",IF(NOT(ISBLANK(BO190)),_xlfn.XLOOKUP(BO190,ud_culvert_alignment[lookupValue],ud_culvert_alignment[lookupKey],"ERROR"),""), "")</f>
        <v/>
      </c>
      <c r="BQ190" s="8"/>
      <c r="BS190" s="3" t="str">
        <f>IF($A190="ADD",IF(NOT(ISBLANK(BR190)),_xlfn.XLOOKUP(BR190,ud_carried_function[lookupValue],ud_carried_function[lookupKey],"ERROR"),""), "")</f>
        <v/>
      </c>
      <c r="BT190" s="4"/>
      <c r="BV190" s="3" t="str">
        <f>IF($A190="ADD",IF(NOT(ISBLANK(BU190)),_xlfn.XLOOKUP(BU190,ud_design_loading[lookupValue],ud_design_loading[lookupKey],"ERROR"),""), "")</f>
        <v/>
      </c>
      <c r="BW190" s="4"/>
      <c r="BX190" s="4"/>
      <c r="BY190" s="4"/>
      <c r="CA190" s="3" t="str">
        <f>IF($A190="ADD",IF(NOT(ISBLANK(BZ190)),_xlfn.XLOOKUP(BZ190,maint_type[lookupValue],maint_type[lookupKey],"ERROR"),""), "")</f>
        <v/>
      </c>
      <c r="CD190" s="3" t="str">
        <f>IF($A190="ADD",IF(NOT(ISBLANK(CC190)),_xlfn.XLOOKUP(CC190,ud_access_method[lookupValue],ud_access_method[lookupKey],"ERROR"),""), "")</f>
        <v/>
      </c>
      <c r="CF190" s="8"/>
      <c r="CG190" s="4" t="str">
        <f t="shared" ca="1" si="26"/>
        <v/>
      </c>
      <c r="CH190" s="4"/>
      <c r="CI190" s="3" t="str">
        <f t="shared" si="27"/>
        <v/>
      </c>
      <c r="CJ190" s="3" t="str">
        <f>IF($A190="","",IF((AND($A190="ADD",OR(CI190="",CI190="In Use"))),"5",(_xlfn.XLOOKUP(CI190,ud_asset_status[lookupValue],ud_asset_status[lookupKey],""))))</f>
        <v/>
      </c>
      <c r="CL190" s="3" t="str">
        <f>IF($A190="ADD",IF(NOT(ISBLANK(CK190)),_xlfn.XLOOKUP(CK190,ud_replacement_status[lookupValue],ud_replacement_status[lookupKey],"ERROR"),""), "")</f>
        <v/>
      </c>
      <c r="CM190" s="8"/>
      <c r="CO190" s="3" t="str">
        <f>IF($A190="ADD",IF(NOT(ISBLANK(CN190)),_xlfn.XLOOKUP(CN190,ar_replace_reason[lookupValue],ar_replace_reason[lookupKey],"ERROR"),""), "")</f>
        <v/>
      </c>
      <c r="CP190" s="3" t="str">
        <f t="shared" si="28"/>
        <v/>
      </c>
      <c r="CQ190" s="3" t="str">
        <f>IF($A190="","",IF((AND($A190="ADD",OR(CP190="",CP190="Queenstown-Lakes District Council"))),"70",(_xlfn.XLOOKUP(CP190,ud_organisation_owner[lookupValue],ud_organisation_owner[lookupKey],""))))</f>
        <v/>
      </c>
      <c r="CR190" s="3" t="str">
        <f t="shared" si="29"/>
        <v/>
      </c>
      <c r="CS190" s="3" t="str">
        <f>IF($A190="","",IF((AND($A190="ADD",OR(CR190="",CR190="Queenstown-Lakes District Council"))),"70",(_xlfn.XLOOKUP(CR190,ud_organisation_owner[lookupValue],ud_organisation_owner[lookupKey],""))))</f>
        <v/>
      </c>
      <c r="CT190" s="3" t="str">
        <f t="shared" si="30"/>
        <v/>
      </c>
      <c r="CU190" s="3" t="str">
        <f>IF($A190="","",IF((AND($A190="ADD",OR(CT190="",CT190="Local Authority"))),"17",(_xlfn.XLOOKUP(CT190,ud_sub_organisation[lookupValue],ud_sub_organisation[lookupKey],""))))</f>
        <v/>
      </c>
      <c r="CW190" s="3" t="str">
        <f>IF($A190="ADD",IF(NOT(ISBLANK(CV190)),_xlfn.XLOOKUP(CV190,ud_maintenance_organisation[lookupValue],ud_maintenance_organisation[lookupKey],"ERROR"),""), "")</f>
        <v/>
      </c>
      <c r="CX190" s="3" t="str">
        <f t="shared" si="31"/>
        <v/>
      </c>
      <c r="CY190" s="3" t="str">
        <f>IF($A190="","",IF((AND($A190="ADD",OR(CX190="",CX190="Vested Assets"))),"12",(_xlfn.XLOOKUP(CX190,ud_work_category[lookupValue],ud_work_category[lookupKey],""))))</f>
        <v/>
      </c>
      <c r="CZ190" s="7"/>
      <c r="DA190" s="2" t="str">
        <f t="shared" si="32"/>
        <v/>
      </c>
      <c r="DB190" s="2" t="str">
        <f t="shared" si="33"/>
        <v/>
      </c>
      <c r="DC190" s="3" t="str">
        <f t="shared" si="34"/>
        <v/>
      </c>
      <c r="DD190" s="3" t="str">
        <f>IF($A190="","",IF((AND($A190="ADD",OR(DC190="",DC190="Excellent"))),"1",(_xlfn.XLOOKUP(DC190,condition[lookupValue],condition[lookupKey],""))))</f>
        <v/>
      </c>
      <c r="DE190" s="8" t="str">
        <f t="shared" si="35"/>
        <v/>
      </c>
      <c r="DF190" s="9"/>
    </row>
    <row r="191" spans="2:11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6"/>
      <c r="AS191" s="6"/>
      <c r="AT191" s="6"/>
      <c r="AU191" s="4"/>
      <c r="AV191" s="9"/>
      <c r="AX191" s="3" t="str">
        <f>IF($A191="ADD",IF(NOT(ISBLANK(AW191)),_xlfn.XLOOKUP(AW191,ud_culvert_grate[lookupValue],ud_culvert_grate[lookupKey],"ERROR"),""), "")</f>
        <v/>
      </c>
      <c r="AY191" s="4"/>
      <c r="BA191" s="3" t="str">
        <f>IF($A191="ADD",IF(NOT(ISBLANK(AZ191)),_xlfn.XLOOKUP(AZ191,ud_culvert_grate[lookupValue],ud_culvert_grate[lookupKey],"ERROR"),""), "")</f>
        <v/>
      </c>
      <c r="BD191" s="6"/>
      <c r="BF191" s="3" t="str">
        <f>IF($A191="ADD",IF(NOT(ISBLANK(BE191)),_xlfn.XLOOKUP(BE191,ud_yn_unknown[lookupValue],ud_yn_unknown[lookupKey],"ERROR"),""), "")</f>
        <v/>
      </c>
      <c r="BH191" s="3" t="str">
        <f>IF($A191="ADD",IF(NOT(ISBLANK(BG191)),_xlfn.XLOOKUP(BG191,ud_bed_substrate[lookupValue],ud_bed_substrate[lookupKey],"ERROR"),""), "")</f>
        <v/>
      </c>
      <c r="BJ191" s="3" t="str">
        <f>IF($A191="ADD",IF(NOT(ISBLANK(BI191)),_xlfn.XLOOKUP(BI191,ud_yn_unknown[lookupValue],ud_yn_unknown[lookupKey],"ERROR"),""), "")</f>
        <v/>
      </c>
      <c r="BL191" s="3" t="str">
        <f>IF($A191="ADD",IF(NOT(ISBLANK(BK191)),_xlfn.XLOOKUP(BK191,ud_yn_unknown[lookupValue],ud_yn_unknown[lookupKey],"ERROR"),""), "")</f>
        <v/>
      </c>
      <c r="BN191" s="3" t="str">
        <f>IF($A191="ADD",IF(NOT(ISBLANK(BM191)),_xlfn.XLOOKUP(BM191,ud_culvert_slope[lookupValue],ud_culvert_slope[lookupKey],"ERROR"),""), "")</f>
        <v/>
      </c>
      <c r="BP191" s="3" t="str">
        <f>IF($A191="ADD",IF(NOT(ISBLANK(BO191)),_xlfn.XLOOKUP(BO191,ud_culvert_alignment[lookupValue],ud_culvert_alignment[lookupKey],"ERROR"),""), "")</f>
        <v/>
      </c>
      <c r="BQ191" s="8"/>
      <c r="BS191" s="3" t="str">
        <f>IF($A191="ADD",IF(NOT(ISBLANK(BR191)),_xlfn.XLOOKUP(BR191,ud_carried_function[lookupValue],ud_carried_function[lookupKey],"ERROR"),""), "")</f>
        <v/>
      </c>
      <c r="BT191" s="4"/>
      <c r="BV191" s="3" t="str">
        <f>IF($A191="ADD",IF(NOT(ISBLANK(BU191)),_xlfn.XLOOKUP(BU191,ud_design_loading[lookupValue],ud_design_loading[lookupKey],"ERROR"),""), "")</f>
        <v/>
      </c>
      <c r="BW191" s="4"/>
      <c r="BX191" s="4"/>
      <c r="BY191" s="4"/>
      <c r="CA191" s="3" t="str">
        <f>IF($A191="ADD",IF(NOT(ISBLANK(BZ191)),_xlfn.XLOOKUP(BZ191,maint_type[lookupValue],maint_type[lookupKey],"ERROR"),""), "")</f>
        <v/>
      </c>
      <c r="CD191" s="3" t="str">
        <f>IF($A191="ADD",IF(NOT(ISBLANK(CC191)),_xlfn.XLOOKUP(CC191,ud_access_method[lookupValue],ud_access_method[lookupKey],"ERROR"),""), "")</f>
        <v/>
      </c>
      <c r="CF191" s="8"/>
      <c r="CG191" s="4" t="str">
        <f t="shared" ca="1" si="26"/>
        <v/>
      </c>
      <c r="CH191" s="4"/>
      <c r="CI191" s="3" t="str">
        <f t="shared" si="27"/>
        <v/>
      </c>
      <c r="CJ191" s="3" t="str">
        <f>IF($A191="","",IF((AND($A191="ADD",OR(CI191="",CI191="In Use"))),"5",(_xlfn.XLOOKUP(CI191,ud_asset_status[lookupValue],ud_asset_status[lookupKey],""))))</f>
        <v/>
      </c>
      <c r="CL191" s="3" t="str">
        <f>IF($A191="ADD",IF(NOT(ISBLANK(CK191)),_xlfn.XLOOKUP(CK191,ud_replacement_status[lookupValue],ud_replacement_status[lookupKey],"ERROR"),""), "")</f>
        <v/>
      </c>
      <c r="CM191" s="8"/>
      <c r="CO191" s="3" t="str">
        <f>IF($A191="ADD",IF(NOT(ISBLANK(CN191)),_xlfn.XLOOKUP(CN191,ar_replace_reason[lookupValue],ar_replace_reason[lookupKey],"ERROR"),""), "")</f>
        <v/>
      </c>
      <c r="CP191" s="3" t="str">
        <f t="shared" si="28"/>
        <v/>
      </c>
      <c r="CQ191" s="3" t="str">
        <f>IF($A191="","",IF((AND($A191="ADD",OR(CP191="",CP191="Queenstown-Lakes District Council"))),"70",(_xlfn.XLOOKUP(CP191,ud_organisation_owner[lookupValue],ud_organisation_owner[lookupKey],""))))</f>
        <v/>
      </c>
      <c r="CR191" s="3" t="str">
        <f t="shared" si="29"/>
        <v/>
      </c>
      <c r="CS191" s="3" t="str">
        <f>IF($A191="","",IF((AND($A191="ADD",OR(CR191="",CR191="Queenstown-Lakes District Council"))),"70",(_xlfn.XLOOKUP(CR191,ud_organisation_owner[lookupValue],ud_organisation_owner[lookupKey],""))))</f>
        <v/>
      </c>
      <c r="CT191" s="3" t="str">
        <f t="shared" si="30"/>
        <v/>
      </c>
      <c r="CU191" s="3" t="str">
        <f>IF($A191="","",IF((AND($A191="ADD",OR(CT191="",CT191="Local Authority"))),"17",(_xlfn.XLOOKUP(CT191,ud_sub_organisation[lookupValue],ud_sub_organisation[lookupKey],""))))</f>
        <v/>
      </c>
      <c r="CW191" s="3" t="str">
        <f>IF($A191="ADD",IF(NOT(ISBLANK(CV191)),_xlfn.XLOOKUP(CV191,ud_maintenance_organisation[lookupValue],ud_maintenance_organisation[lookupKey],"ERROR"),""), "")</f>
        <v/>
      </c>
      <c r="CX191" s="3" t="str">
        <f t="shared" si="31"/>
        <v/>
      </c>
      <c r="CY191" s="3" t="str">
        <f>IF($A191="","",IF((AND($A191="ADD",OR(CX191="",CX191="Vested Assets"))),"12",(_xlfn.XLOOKUP(CX191,ud_work_category[lookupValue],ud_work_category[lookupKey],""))))</f>
        <v/>
      </c>
      <c r="CZ191" s="7"/>
      <c r="DA191" s="2" t="str">
        <f t="shared" si="32"/>
        <v/>
      </c>
      <c r="DB191" s="2" t="str">
        <f t="shared" si="33"/>
        <v/>
      </c>
      <c r="DC191" s="3" t="str">
        <f t="shared" si="34"/>
        <v/>
      </c>
      <c r="DD191" s="3" t="str">
        <f>IF($A191="","",IF((AND($A191="ADD",OR(DC191="",DC191="Excellent"))),"1",(_xlfn.XLOOKUP(DC191,condition[lookupValue],condition[lookupKey],""))))</f>
        <v/>
      </c>
      <c r="DE191" s="8" t="str">
        <f t="shared" si="35"/>
        <v/>
      </c>
      <c r="DF191" s="9"/>
    </row>
    <row r="192" spans="2:11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6"/>
      <c r="AS192" s="6"/>
      <c r="AT192" s="6"/>
      <c r="AU192" s="4"/>
      <c r="AV192" s="9"/>
      <c r="AX192" s="3" t="str">
        <f>IF($A192="ADD",IF(NOT(ISBLANK(AW192)),_xlfn.XLOOKUP(AW192,ud_culvert_grate[lookupValue],ud_culvert_grate[lookupKey],"ERROR"),""), "")</f>
        <v/>
      </c>
      <c r="AY192" s="4"/>
      <c r="BA192" s="3" t="str">
        <f>IF($A192="ADD",IF(NOT(ISBLANK(AZ192)),_xlfn.XLOOKUP(AZ192,ud_culvert_grate[lookupValue],ud_culvert_grate[lookupKey],"ERROR"),""), "")</f>
        <v/>
      </c>
      <c r="BD192" s="6"/>
      <c r="BF192" s="3" t="str">
        <f>IF($A192="ADD",IF(NOT(ISBLANK(BE192)),_xlfn.XLOOKUP(BE192,ud_yn_unknown[lookupValue],ud_yn_unknown[lookupKey],"ERROR"),""), "")</f>
        <v/>
      </c>
      <c r="BH192" s="3" t="str">
        <f>IF($A192="ADD",IF(NOT(ISBLANK(BG192)),_xlfn.XLOOKUP(BG192,ud_bed_substrate[lookupValue],ud_bed_substrate[lookupKey],"ERROR"),""), "")</f>
        <v/>
      </c>
      <c r="BJ192" s="3" t="str">
        <f>IF($A192="ADD",IF(NOT(ISBLANK(BI192)),_xlfn.XLOOKUP(BI192,ud_yn_unknown[lookupValue],ud_yn_unknown[lookupKey],"ERROR"),""), "")</f>
        <v/>
      </c>
      <c r="BL192" s="3" t="str">
        <f>IF($A192="ADD",IF(NOT(ISBLANK(BK192)),_xlfn.XLOOKUP(BK192,ud_yn_unknown[lookupValue],ud_yn_unknown[lookupKey],"ERROR"),""), "")</f>
        <v/>
      </c>
      <c r="BN192" s="3" t="str">
        <f>IF($A192="ADD",IF(NOT(ISBLANK(BM192)),_xlfn.XLOOKUP(BM192,ud_culvert_slope[lookupValue],ud_culvert_slope[lookupKey],"ERROR"),""), "")</f>
        <v/>
      </c>
      <c r="BP192" s="3" t="str">
        <f>IF($A192="ADD",IF(NOT(ISBLANK(BO192)),_xlfn.XLOOKUP(BO192,ud_culvert_alignment[lookupValue],ud_culvert_alignment[lookupKey],"ERROR"),""), "")</f>
        <v/>
      </c>
      <c r="BQ192" s="8"/>
      <c r="BS192" s="3" t="str">
        <f>IF($A192="ADD",IF(NOT(ISBLANK(BR192)),_xlfn.XLOOKUP(BR192,ud_carried_function[lookupValue],ud_carried_function[lookupKey],"ERROR"),""), "")</f>
        <v/>
      </c>
      <c r="BT192" s="4"/>
      <c r="BV192" s="3" t="str">
        <f>IF($A192="ADD",IF(NOT(ISBLANK(BU192)),_xlfn.XLOOKUP(BU192,ud_design_loading[lookupValue],ud_design_loading[lookupKey],"ERROR"),""), "")</f>
        <v/>
      </c>
      <c r="BW192" s="4"/>
      <c r="BX192" s="4"/>
      <c r="BY192" s="4"/>
      <c r="CA192" s="3" t="str">
        <f>IF($A192="ADD",IF(NOT(ISBLANK(BZ192)),_xlfn.XLOOKUP(BZ192,maint_type[lookupValue],maint_type[lookupKey],"ERROR"),""), "")</f>
        <v/>
      </c>
      <c r="CD192" s="3" t="str">
        <f>IF($A192="ADD",IF(NOT(ISBLANK(CC192)),_xlfn.XLOOKUP(CC192,ud_access_method[lookupValue],ud_access_method[lookupKey],"ERROR"),""), "")</f>
        <v/>
      </c>
      <c r="CF192" s="8"/>
      <c r="CG192" s="4" t="str">
        <f t="shared" ca="1" si="26"/>
        <v/>
      </c>
      <c r="CH192" s="4"/>
      <c r="CI192" s="3" t="str">
        <f t="shared" si="27"/>
        <v/>
      </c>
      <c r="CJ192" s="3" t="str">
        <f>IF($A192="","",IF((AND($A192="ADD",OR(CI192="",CI192="In Use"))),"5",(_xlfn.XLOOKUP(CI192,ud_asset_status[lookupValue],ud_asset_status[lookupKey],""))))</f>
        <v/>
      </c>
      <c r="CL192" s="3" t="str">
        <f>IF($A192="ADD",IF(NOT(ISBLANK(CK192)),_xlfn.XLOOKUP(CK192,ud_replacement_status[lookupValue],ud_replacement_status[lookupKey],"ERROR"),""), "")</f>
        <v/>
      </c>
      <c r="CM192" s="8"/>
      <c r="CO192" s="3" t="str">
        <f>IF($A192="ADD",IF(NOT(ISBLANK(CN192)),_xlfn.XLOOKUP(CN192,ar_replace_reason[lookupValue],ar_replace_reason[lookupKey],"ERROR"),""), "")</f>
        <v/>
      </c>
      <c r="CP192" s="3" t="str">
        <f t="shared" si="28"/>
        <v/>
      </c>
      <c r="CQ192" s="3" t="str">
        <f>IF($A192="","",IF((AND($A192="ADD",OR(CP192="",CP192="Queenstown-Lakes District Council"))),"70",(_xlfn.XLOOKUP(CP192,ud_organisation_owner[lookupValue],ud_organisation_owner[lookupKey],""))))</f>
        <v/>
      </c>
      <c r="CR192" s="3" t="str">
        <f t="shared" si="29"/>
        <v/>
      </c>
      <c r="CS192" s="3" t="str">
        <f>IF($A192="","",IF((AND($A192="ADD",OR(CR192="",CR192="Queenstown-Lakes District Council"))),"70",(_xlfn.XLOOKUP(CR192,ud_organisation_owner[lookupValue],ud_organisation_owner[lookupKey],""))))</f>
        <v/>
      </c>
      <c r="CT192" s="3" t="str">
        <f t="shared" si="30"/>
        <v/>
      </c>
      <c r="CU192" s="3" t="str">
        <f>IF($A192="","",IF((AND($A192="ADD",OR(CT192="",CT192="Local Authority"))),"17",(_xlfn.XLOOKUP(CT192,ud_sub_organisation[lookupValue],ud_sub_organisation[lookupKey],""))))</f>
        <v/>
      </c>
      <c r="CW192" s="3" t="str">
        <f>IF($A192="ADD",IF(NOT(ISBLANK(CV192)),_xlfn.XLOOKUP(CV192,ud_maintenance_organisation[lookupValue],ud_maintenance_organisation[lookupKey],"ERROR"),""), "")</f>
        <v/>
      </c>
      <c r="CX192" s="3" t="str">
        <f t="shared" si="31"/>
        <v/>
      </c>
      <c r="CY192" s="3" t="str">
        <f>IF($A192="","",IF((AND($A192="ADD",OR(CX192="",CX192="Vested Assets"))),"12",(_xlfn.XLOOKUP(CX192,ud_work_category[lookupValue],ud_work_category[lookupKey],""))))</f>
        <v/>
      </c>
      <c r="CZ192" s="7"/>
      <c r="DA192" s="2" t="str">
        <f t="shared" si="32"/>
        <v/>
      </c>
      <c r="DB192" s="2" t="str">
        <f t="shared" si="33"/>
        <v/>
      </c>
      <c r="DC192" s="3" t="str">
        <f t="shared" si="34"/>
        <v/>
      </c>
      <c r="DD192" s="3" t="str">
        <f>IF($A192="","",IF((AND($A192="ADD",OR(DC192="",DC192="Excellent"))),"1",(_xlfn.XLOOKUP(DC192,condition[lookupValue],condition[lookupKey],""))))</f>
        <v/>
      </c>
      <c r="DE192" s="8" t="str">
        <f t="shared" si="35"/>
        <v/>
      </c>
      <c r="DF192" s="9"/>
    </row>
    <row r="193" spans="2:11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6"/>
      <c r="AS193" s="6"/>
      <c r="AT193" s="6"/>
      <c r="AU193" s="4"/>
      <c r="AV193" s="9"/>
      <c r="AX193" s="3" t="str">
        <f>IF($A193="ADD",IF(NOT(ISBLANK(AW193)),_xlfn.XLOOKUP(AW193,ud_culvert_grate[lookupValue],ud_culvert_grate[lookupKey],"ERROR"),""), "")</f>
        <v/>
      </c>
      <c r="AY193" s="4"/>
      <c r="BA193" s="3" t="str">
        <f>IF($A193="ADD",IF(NOT(ISBLANK(AZ193)),_xlfn.XLOOKUP(AZ193,ud_culvert_grate[lookupValue],ud_culvert_grate[lookupKey],"ERROR"),""), "")</f>
        <v/>
      </c>
      <c r="BD193" s="6"/>
      <c r="BF193" s="3" t="str">
        <f>IF($A193="ADD",IF(NOT(ISBLANK(BE193)),_xlfn.XLOOKUP(BE193,ud_yn_unknown[lookupValue],ud_yn_unknown[lookupKey],"ERROR"),""), "")</f>
        <v/>
      </c>
      <c r="BH193" s="3" t="str">
        <f>IF($A193="ADD",IF(NOT(ISBLANK(BG193)),_xlfn.XLOOKUP(BG193,ud_bed_substrate[lookupValue],ud_bed_substrate[lookupKey],"ERROR"),""), "")</f>
        <v/>
      </c>
      <c r="BJ193" s="3" t="str">
        <f>IF($A193="ADD",IF(NOT(ISBLANK(BI193)),_xlfn.XLOOKUP(BI193,ud_yn_unknown[lookupValue],ud_yn_unknown[lookupKey],"ERROR"),""), "")</f>
        <v/>
      </c>
      <c r="BL193" s="3" t="str">
        <f>IF($A193="ADD",IF(NOT(ISBLANK(BK193)),_xlfn.XLOOKUP(BK193,ud_yn_unknown[lookupValue],ud_yn_unknown[lookupKey],"ERROR"),""), "")</f>
        <v/>
      </c>
      <c r="BN193" s="3" t="str">
        <f>IF($A193="ADD",IF(NOT(ISBLANK(BM193)),_xlfn.XLOOKUP(BM193,ud_culvert_slope[lookupValue],ud_culvert_slope[lookupKey],"ERROR"),""), "")</f>
        <v/>
      </c>
      <c r="BP193" s="3" t="str">
        <f>IF($A193="ADD",IF(NOT(ISBLANK(BO193)),_xlfn.XLOOKUP(BO193,ud_culvert_alignment[lookupValue],ud_culvert_alignment[lookupKey],"ERROR"),""), "")</f>
        <v/>
      </c>
      <c r="BQ193" s="8"/>
      <c r="BS193" s="3" t="str">
        <f>IF($A193="ADD",IF(NOT(ISBLANK(BR193)),_xlfn.XLOOKUP(BR193,ud_carried_function[lookupValue],ud_carried_function[lookupKey],"ERROR"),""), "")</f>
        <v/>
      </c>
      <c r="BT193" s="4"/>
      <c r="BV193" s="3" t="str">
        <f>IF($A193="ADD",IF(NOT(ISBLANK(BU193)),_xlfn.XLOOKUP(BU193,ud_design_loading[lookupValue],ud_design_loading[lookupKey],"ERROR"),""), "")</f>
        <v/>
      </c>
      <c r="BW193" s="4"/>
      <c r="BX193" s="4"/>
      <c r="BY193" s="4"/>
      <c r="CA193" s="3" t="str">
        <f>IF($A193="ADD",IF(NOT(ISBLANK(BZ193)),_xlfn.XLOOKUP(BZ193,maint_type[lookupValue],maint_type[lookupKey],"ERROR"),""), "")</f>
        <v/>
      </c>
      <c r="CD193" s="3" t="str">
        <f>IF($A193="ADD",IF(NOT(ISBLANK(CC193)),_xlfn.XLOOKUP(CC193,ud_access_method[lookupValue],ud_access_method[lookupKey],"ERROR"),""), "")</f>
        <v/>
      </c>
      <c r="CF193" s="8"/>
      <c r="CG193" s="4" t="str">
        <f t="shared" ca="1" si="26"/>
        <v/>
      </c>
      <c r="CH193" s="4"/>
      <c r="CI193" s="3" t="str">
        <f t="shared" si="27"/>
        <v/>
      </c>
      <c r="CJ193" s="3" t="str">
        <f>IF($A193="","",IF((AND($A193="ADD",OR(CI193="",CI193="In Use"))),"5",(_xlfn.XLOOKUP(CI193,ud_asset_status[lookupValue],ud_asset_status[lookupKey],""))))</f>
        <v/>
      </c>
      <c r="CL193" s="3" t="str">
        <f>IF($A193="ADD",IF(NOT(ISBLANK(CK193)),_xlfn.XLOOKUP(CK193,ud_replacement_status[lookupValue],ud_replacement_status[lookupKey],"ERROR"),""), "")</f>
        <v/>
      </c>
      <c r="CM193" s="8"/>
      <c r="CO193" s="3" t="str">
        <f>IF($A193="ADD",IF(NOT(ISBLANK(CN193)),_xlfn.XLOOKUP(CN193,ar_replace_reason[lookupValue],ar_replace_reason[lookupKey],"ERROR"),""), "")</f>
        <v/>
      </c>
      <c r="CP193" s="3" t="str">
        <f t="shared" si="28"/>
        <v/>
      </c>
      <c r="CQ193" s="3" t="str">
        <f>IF($A193="","",IF((AND($A193="ADD",OR(CP193="",CP193="Queenstown-Lakes District Council"))),"70",(_xlfn.XLOOKUP(CP193,ud_organisation_owner[lookupValue],ud_organisation_owner[lookupKey],""))))</f>
        <v/>
      </c>
      <c r="CR193" s="3" t="str">
        <f t="shared" si="29"/>
        <v/>
      </c>
      <c r="CS193" s="3" t="str">
        <f>IF($A193="","",IF((AND($A193="ADD",OR(CR193="",CR193="Queenstown-Lakes District Council"))),"70",(_xlfn.XLOOKUP(CR193,ud_organisation_owner[lookupValue],ud_organisation_owner[lookupKey],""))))</f>
        <v/>
      </c>
      <c r="CT193" s="3" t="str">
        <f t="shared" si="30"/>
        <v/>
      </c>
      <c r="CU193" s="3" t="str">
        <f>IF($A193="","",IF((AND($A193="ADD",OR(CT193="",CT193="Local Authority"))),"17",(_xlfn.XLOOKUP(CT193,ud_sub_organisation[lookupValue],ud_sub_organisation[lookupKey],""))))</f>
        <v/>
      </c>
      <c r="CW193" s="3" t="str">
        <f>IF($A193="ADD",IF(NOT(ISBLANK(CV193)),_xlfn.XLOOKUP(CV193,ud_maintenance_organisation[lookupValue],ud_maintenance_organisation[lookupKey],"ERROR"),""), "")</f>
        <v/>
      </c>
      <c r="CX193" s="3" t="str">
        <f t="shared" si="31"/>
        <v/>
      </c>
      <c r="CY193" s="3" t="str">
        <f>IF($A193="","",IF((AND($A193="ADD",OR(CX193="",CX193="Vested Assets"))),"12",(_xlfn.XLOOKUP(CX193,ud_work_category[lookupValue],ud_work_category[lookupKey],""))))</f>
        <v/>
      </c>
      <c r="CZ193" s="7"/>
      <c r="DA193" s="2" t="str">
        <f t="shared" si="32"/>
        <v/>
      </c>
      <c r="DB193" s="2" t="str">
        <f t="shared" si="33"/>
        <v/>
      </c>
      <c r="DC193" s="3" t="str">
        <f t="shared" si="34"/>
        <v/>
      </c>
      <c r="DD193" s="3" t="str">
        <f>IF($A193="","",IF((AND($A193="ADD",OR(DC193="",DC193="Excellent"))),"1",(_xlfn.XLOOKUP(DC193,condition[lookupValue],condition[lookupKey],""))))</f>
        <v/>
      </c>
      <c r="DE193" s="8" t="str">
        <f t="shared" si="35"/>
        <v/>
      </c>
      <c r="DF193" s="9"/>
    </row>
    <row r="194" spans="2:11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6"/>
      <c r="AS194" s="6"/>
      <c r="AT194" s="6"/>
      <c r="AU194" s="4"/>
      <c r="AV194" s="9"/>
      <c r="AX194" s="3" t="str">
        <f>IF($A194="ADD",IF(NOT(ISBLANK(AW194)),_xlfn.XLOOKUP(AW194,ud_culvert_grate[lookupValue],ud_culvert_grate[lookupKey],"ERROR"),""), "")</f>
        <v/>
      </c>
      <c r="AY194" s="4"/>
      <c r="BA194" s="3" t="str">
        <f>IF($A194="ADD",IF(NOT(ISBLANK(AZ194)),_xlfn.XLOOKUP(AZ194,ud_culvert_grate[lookupValue],ud_culvert_grate[lookupKey],"ERROR"),""), "")</f>
        <v/>
      </c>
      <c r="BD194" s="6"/>
      <c r="BF194" s="3" t="str">
        <f>IF($A194="ADD",IF(NOT(ISBLANK(BE194)),_xlfn.XLOOKUP(BE194,ud_yn_unknown[lookupValue],ud_yn_unknown[lookupKey],"ERROR"),""), "")</f>
        <v/>
      </c>
      <c r="BH194" s="3" t="str">
        <f>IF($A194="ADD",IF(NOT(ISBLANK(BG194)),_xlfn.XLOOKUP(BG194,ud_bed_substrate[lookupValue],ud_bed_substrate[lookupKey],"ERROR"),""), "")</f>
        <v/>
      </c>
      <c r="BJ194" s="3" t="str">
        <f>IF($A194="ADD",IF(NOT(ISBLANK(BI194)),_xlfn.XLOOKUP(BI194,ud_yn_unknown[lookupValue],ud_yn_unknown[lookupKey],"ERROR"),""), "")</f>
        <v/>
      </c>
      <c r="BL194" s="3" t="str">
        <f>IF($A194="ADD",IF(NOT(ISBLANK(BK194)),_xlfn.XLOOKUP(BK194,ud_yn_unknown[lookupValue],ud_yn_unknown[lookupKey],"ERROR"),""), "")</f>
        <v/>
      </c>
      <c r="BN194" s="3" t="str">
        <f>IF($A194="ADD",IF(NOT(ISBLANK(BM194)),_xlfn.XLOOKUP(BM194,ud_culvert_slope[lookupValue],ud_culvert_slope[lookupKey],"ERROR"),""), "")</f>
        <v/>
      </c>
      <c r="BP194" s="3" t="str">
        <f>IF($A194="ADD",IF(NOT(ISBLANK(BO194)),_xlfn.XLOOKUP(BO194,ud_culvert_alignment[lookupValue],ud_culvert_alignment[lookupKey],"ERROR"),""), "")</f>
        <v/>
      </c>
      <c r="BQ194" s="8"/>
      <c r="BS194" s="3" t="str">
        <f>IF($A194="ADD",IF(NOT(ISBLANK(BR194)),_xlfn.XLOOKUP(BR194,ud_carried_function[lookupValue],ud_carried_function[lookupKey],"ERROR"),""), "")</f>
        <v/>
      </c>
      <c r="BT194" s="4"/>
      <c r="BV194" s="3" t="str">
        <f>IF($A194="ADD",IF(NOT(ISBLANK(BU194)),_xlfn.XLOOKUP(BU194,ud_design_loading[lookupValue],ud_design_loading[lookupKey],"ERROR"),""), "")</f>
        <v/>
      </c>
      <c r="BW194" s="4"/>
      <c r="BX194" s="4"/>
      <c r="BY194" s="4"/>
      <c r="CA194" s="3" t="str">
        <f>IF($A194="ADD",IF(NOT(ISBLANK(BZ194)),_xlfn.XLOOKUP(BZ194,maint_type[lookupValue],maint_type[lookupKey],"ERROR"),""), "")</f>
        <v/>
      </c>
      <c r="CD194" s="3" t="str">
        <f>IF($A194="ADD",IF(NOT(ISBLANK(CC194)),_xlfn.XLOOKUP(CC194,ud_access_method[lookupValue],ud_access_method[lookupKey],"ERROR"),""), "")</f>
        <v/>
      </c>
      <c r="CF194" s="8"/>
      <c r="CG194" s="4" t="str">
        <f t="shared" ca="1" si="26"/>
        <v/>
      </c>
      <c r="CH194" s="4"/>
      <c r="CI194" s="3" t="str">
        <f t="shared" si="27"/>
        <v/>
      </c>
      <c r="CJ194" s="3" t="str">
        <f>IF($A194="","",IF((AND($A194="ADD",OR(CI194="",CI194="In Use"))),"5",(_xlfn.XLOOKUP(CI194,ud_asset_status[lookupValue],ud_asset_status[lookupKey],""))))</f>
        <v/>
      </c>
      <c r="CL194" s="3" t="str">
        <f>IF($A194="ADD",IF(NOT(ISBLANK(CK194)),_xlfn.XLOOKUP(CK194,ud_replacement_status[lookupValue],ud_replacement_status[lookupKey],"ERROR"),""), "")</f>
        <v/>
      </c>
      <c r="CM194" s="8"/>
      <c r="CO194" s="3" t="str">
        <f>IF($A194="ADD",IF(NOT(ISBLANK(CN194)),_xlfn.XLOOKUP(CN194,ar_replace_reason[lookupValue],ar_replace_reason[lookupKey],"ERROR"),""), "")</f>
        <v/>
      </c>
      <c r="CP194" s="3" t="str">
        <f t="shared" si="28"/>
        <v/>
      </c>
      <c r="CQ194" s="3" t="str">
        <f>IF($A194="","",IF((AND($A194="ADD",OR(CP194="",CP194="Queenstown-Lakes District Council"))),"70",(_xlfn.XLOOKUP(CP194,ud_organisation_owner[lookupValue],ud_organisation_owner[lookupKey],""))))</f>
        <v/>
      </c>
      <c r="CR194" s="3" t="str">
        <f t="shared" si="29"/>
        <v/>
      </c>
      <c r="CS194" s="3" t="str">
        <f>IF($A194="","",IF((AND($A194="ADD",OR(CR194="",CR194="Queenstown-Lakes District Council"))),"70",(_xlfn.XLOOKUP(CR194,ud_organisation_owner[lookupValue],ud_organisation_owner[lookupKey],""))))</f>
        <v/>
      </c>
      <c r="CT194" s="3" t="str">
        <f t="shared" si="30"/>
        <v/>
      </c>
      <c r="CU194" s="3" t="str">
        <f>IF($A194="","",IF((AND($A194="ADD",OR(CT194="",CT194="Local Authority"))),"17",(_xlfn.XLOOKUP(CT194,ud_sub_organisation[lookupValue],ud_sub_organisation[lookupKey],""))))</f>
        <v/>
      </c>
      <c r="CW194" s="3" t="str">
        <f>IF($A194="ADD",IF(NOT(ISBLANK(CV194)),_xlfn.XLOOKUP(CV194,ud_maintenance_organisation[lookupValue],ud_maintenance_organisation[lookupKey],"ERROR"),""), "")</f>
        <v/>
      </c>
      <c r="CX194" s="3" t="str">
        <f t="shared" si="31"/>
        <v/>
      </c>
      <c r="CY194" s="3" t="str">
        <f>IF($A194="","",IF((AND($A194="ADD",OR(CX194="",CX194="Vested Assets"))),"12",(_xlfn.XLOOKUP(CX194,ud_work_category[lookupValue],ud_work_category[lookupKey],""))))</f>
        <v/>
      </c>
      <c r="CZ194" s="7"/>
      <c r="DA194" s="2" t="str">
        <f t="shared" si="32"/>
        <v/>
      </c>
      <c r="DB194" s="2" t="str">
        <f t="shared" si="33"/>
        <v/>
      </c>
      <c r="DC194" s="3" t="str">
        <f t="shared" si="34"/>
        <v/>
      </c>
      <c r="DD194" s="3" t="str">
        <f>IF($A194="","",IF((AND($A194="ADD",OR(DC194="",DC194="Excellent"))),"1",(_xlfn.XLOOKUP(DC194,condition[lookupValue],condition[lookupKey],""))))</f>
        <v/>
      </c>
      <c r="DE194" s="8" t="str">
        <f t="shared" si="35"/>
        <v/>
      </c>
      <c r="DF194" s="9"/>
    </row>
    <row r="195" spans="2:11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6"/>
      <c r="AS195" s="6"/>
      <c r="AT195" s="6"/>
      <c r="AU195" s="4"/>
      <c r="AV195" s="9"/>
      <c r="AX195" s="3" t="str">
        <f>IF($A195="ADD",IF(NOT(ISBLANK(AW195)),_xlfn.XLOOKUP(AW195,ud_culvert_grate[lookupValue],ud_culvert_grate[lookupKey],"ERROR"),""), "")</f>
        <v/>
      </c>
      <c r="AY195" s="4"/>
      <c r="BA195" s="3" t="str">
        <f>IF($A195="ADD",IF(NOT(ISBLANK(AZ195)),_xlfn.XLOOKUP(AZ195,ud_culvert_grate[lookupValue],ud_culvert_grate[lookupKey],"ERROR"),""), "")</f>
        <v/>
      </c>
      <c r="BD195" s="6"/>
      <c r="BF195" s="3" t="str">
        <f>IF($A195="ADD",IF(NOT(ISBLANK(BE195)),_xlfn.XLOOKUP(BE195,ud_yn_unknown[lookupValue],ud_yn_unknown[lookupKey],"ERROR"),""), "")</f>
        <v/>
      </c>
      <c r="BH195" s="3" t="str">
        <f>IF($A195="ADD",IF(NOT(ISBLANK(BG195)),_xlfn.XLOOKUP(BG195,ud_bed_substrate[lookupValue],ud_bed_substrate[lookupKey],"ERROR"),""), "")</f>
        <v/>
      </c>
      <c r="BJ195" s="3" t="str">
        <f>IF($A195="ADD",IF(NOT(ISBLANK(BI195)),_xlfn.XLOOKUP(BI195,ud_yn_unknown[lookupValue],ud_yn_unknown[lookupKey],"ERROR"),""), "")</f>
        <v/>
      </c>
      <c r="BL195" s="3" t="str">
        <f>IF($A195="ADD",IF(NOT(ISBLANK(BK195)),_xlfn.XLOOKUP(BK195,ud_yn_unknown[lookupValue],ud_yn_unknown[lookupKey],"ERROR"),""), "")</f>
        <v/>
      </c>
      <c r="BN195" s="3" t="str">
        <f>IF($A195="ADD",IF(NOT(ISBLANK(BM195)),_xlfn.XLOOKUP(BM195,ud_culvert_slope[lookupValue],ud_culvert_slope[lookupKey],"ERROR"),""), "")</f>
        <v/>
      </c>
      <c r="BP195" s="3" t="str">
        <f>IF($A195="ADD",IF(NOT(ISBLANK(BO195)),_xlfn.XLOOKUP(BO195,ud_culvert_alignment[lookupValue],ud_culvert_alignment[lookupKey],"ERROR"),""), "")</f>
        <v/>
      </c>
      <c r="BQ195" s="8"/>
      <c r="BS195" s="3" t="str">
        <f>IF($A195="ADD",IF(NOT(ISBLANK(BR195)),_xlfn.XLOOKUP(BR195,ud_carried_function[lookupValue],ud_carried_function[lookupKey],"ERROR"),""), "")</f>
        <v/>
      </c>
      <c r="BT195" s="4"/>
      <c r="BV195" s="3" t="str">
        <f>IF($A195="ADD",IF(NOT(ISBLANK(BU195)),_xlfn.XLOOKUP(BU195,ud_design_loading[lookupValue],ud_design_loading[lookupKey],"ERROR"),""), "")</f>
        <v/>
      </c>
      <c r="BW195" s="4"/>
      <c r="BX195" s="4"/>
      <c r="BY195" s="4"/>
      <c r="CA195" s="3" t="str">
        <f>IF($A195="ADD",IF(NOT(ISBLANK(BZ195)),_xlfn.XLOOKUP(BZ195,maint_type[lookupValue],maint_type[lookupKey],"ERROR"),""), "")</f>
        <v/>
      </c>
      <c r="CD195" s="3" t="str">
        <f>IF($A195="ADD",IF(NOT(ISBLANK(CC195)),_xlfn.XLOOKUP(CC195,ud_access_method[lookupValue],ud_access_method[lookupKey],"ERROR"),""), "")</f>
        <v/>
      </c>
      <c r="CF195" s="8"/>
      <c r="CG195" s="4" t="str">
        <f t="shared" ca="1" si="26"/>
        <v/>
      </c>
      <c r="CH195" s="4"/>
      <c r="CI195" s="3" t="str">
        <f t="shared" si="27"/>
        <v/>
      </c>
      <c r="CJ195" s="3" t="str">
        <f>IF($A195="","",IF((AND($A195="ADD",OR(CI195="",CI195="In Use"))),"5",(_xlfn.XLOOKUP(CI195,ud_asset_status[lookupValue],ud_asset_status[lookupKey],""))))</f>
        <v/>
      </c>
      <c r="CL195" s="3" t="str">
        <f>IF($A195="ADD",IF(NOT(ISBLANK(CK195)),_xlfn.XLOOKUP(CK195,ud_replacement_status[lookupValue],ud_replacement_status[lookupKey],"ERROR"),""), "")</f>
        <v/>
      </c>
      <c r="CM195" s="8"/>
      <c r="CO195" s="3" t="str">
        <f>IF($A195="ADD",IF(NOT(ISBLANK(CN195)),_xlfn.XLOOKUP(CN195,ar_replace_reason[lookupValue],ar_replace_reason[lookupKey],"ERROR"),""), "")</f>
        <v/>
      </c>
      <c r="CP195" s="3" t="str">
        <f t="shared" si="28"/>
        <v/>
      </c>
      <c r="CQ195" s="3" t="str">
        <f>IF($A195="","",IF((AND($A195="ADD",OR(CP195="",CP195="Queenstown-Lakes District Council"))),"70",(_xlfn.XLOOKUP(CP195,ud_organisation_owner[lookupValue],ud_organisation_owner[lookupKey],""))))</f>
        <v/>
      </c>
      <c r="CR195" s="3" t="str">
        <f t="shared" si="29"/>
        <v/>
      </c>
      <c r="CS195" s="3" t="str">
        <f>IF($A195="","",IF((AND($A195="ADD",OR(CR195="",CR195="Queenstown-Lakes District Council"))),"70",(_xlfn.XLOOKUP(CR195,ud_organisation_owner[lookupValue],ud_organisation_owner[lookupKey],""))))</f>
        <v/>
      </c>
      <c r="CT195" s="3" t="str">
        <f t="shared" si="30"/>
        <v/>
      </c>
      <c r="CU195" s="3" t="str">
        <f>IF($A195="","",IF((AND($A195="ADD",OR(CT195="",CT195="Local Authority"))),"17",(_xlfn.XLOOKUP(CT195,ud_sub_organisation[lookupValue],ud_sub_organisation[lookupKey],""))))</f>
        <v/>
      </c>
      <c r="CW195" s="3" t="str">
        <f>IF($A195="ADD",IF(NOT(ISBLANK(CV195)),_xlfn.XLOOKUP(CV195,ud_maintenance_organisation[lookupValue],ud_maintenance_organisation[lookupKey],"ERROR"),""), "")</f>
        <v/>
      </c>
      <c r="CX195" s="3" t="str">
        <f t="shared" si="31"/>
        <v/>
      </c>
      <c r="CY195" s="3" t="str">
        <f>IF($A195="","",IF((AND($A195="ADD",OR(CX195="",CX195="Vested Assets"))),"12",(_xlfn.XLOOKUP(CX195,ud_work_category[lookupValue],ud_work_category[lookupKey],""))))</f>
        <v/>
      </c>
      <c r="CZ195" s="7"/>
      <c r="DA195" s="2" t="str">
        <f t="shared" si="32"/>
        <v/>
      </c>
      <c r="DB195" s="2" t="str">
        <f t="shared" si="33"/>
        <v/>
      </c>
      <c r="DC195" s="3" t="str">
        <f t="shared" si="34"/>
        <v/>
      </c>
      <c r="DD195" s="3" t="str">
        <f>IF($A195="","",IF((AND($A195="ADD",OR(DC195="",DC195="Excellent"))),"1",(_xlfn.XLOOKUP(DC195,condition[lookupValue],condition[lookupKey],""))))</f>
        <v/>
      </c>
      <c r="DE195" s="8" t="str">
        <f t="shared" si="35"/>
        <v/>
      </c>
      <c r="DF195" s="9"/>
    </row>
    <row r="196" spans="2:11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6"/>
      <c r="AS196" s="6"/>
      <c r="AT196" s="6"/>
      <c r="AU196" s="4"/>
      <c r="AV196" s="9"/>
      <c r="AX196" s="3" t="str">
        <f>IF($A196="ADD",IF(NOT(ISBLANK(AW196)),_xlfn.XLOOKUP(AW196,ud_culvert_grate[lookupValue],ud_culvert_grate[lookupKey],"ERROR"),""), "")</f>
        <v/>
      </c>
      <c r="AY196" s="4"/>
      <c r="BA196" s="3" t="str">
        <f>IF($A196="ADD",IF(NOT(ISBLANK(AZ196)),_xlfn.XLOOKUP(AZ196,ud_culvert_grate[lookupValue],ud_culvert_grate[lookupKey],"ERROR"),""), "")</f>
        <v/>
      </c>
      <c r="BD196" s="6"/>
      <c r="BF196" s="3" t="str">
        <f>IF($A196="ADD",IF(NOT(ISBLANK(BE196)),_xlfn.XLOOKUP(BE196,ud_yn_unknown[lookupValue],ud_yn_unknown[lookupKey],"ERROR"),""), "")</f>
        <v/>
      </c>
      <c r="BH196" s="3" t="str">
        <f>IF($A196="ADD",IF(NOT(ISBLANK(BG196)),_xlfn.XLOOKUP(BG196,ud_bed_substrate[lookupValue],ud_bed_substrate[lookupKey],"ERROR"),""), "")</f>
        <v/>
      </c>
      <c r="BJ196" s="3" t="str">
        <f>IF($A196="ADD",IF(NOT(ISBLANK(BI196)),_xlfn.XLOOKUP(BI196,ud_yn_unknown[lookupValue],ud_yn_unknown[lookupKey],"ERROR"),""), "")</f>
        <v/>
      </c>
      <c r="BL196" s="3" t="str">
        <f>IF($A196="ADD",IF(NOT(ISBLANK(BK196)),_xlfn.XLOOKUP(BK196,ud_yn_unknown[lookupValue],ud_yn_unknown[lookupKey],"ERROR"),""), "")</f>
        <v/>
      </c>
      <c r="BN196" s="3" t="str">
        <f>IF($A196="ADD",IF(NOT(ISBLANK(BM196)),_xlfn.XLOOKUP(BM196,ud_culvert_slope[lookupValue],ud_culvert_slope[lookupKey],"ERROR"),""), "")</f>
        <v/>
      </c>
      <c r="BP196" s="3" t="str">
        <f>IF($A196="ADD",IF(NOT(ISBLANK(BO196)),_xlfn.XLOOKUP(BO196,ud_culvert_alignment[lookupValue],ud_culvert_alignment[lookupKey],"ERROR"),""), "")</f>
        <v/>
      </c>
      <c r="BQ196" s="8"/>
      <c r="BS196" s="3" t="str">
        <f>IF($A196="ADD",IF(NOT(ISBLANK(BR196)),_xlfn.XLOOKUP(BR196,ud_carried_function[lookupValue],ud_carried_function[lookupKey],"ERROR"),""), "")</f>
        <v/>
      </c>
      <c r="BT196" s="4"/>
      <c r="BV196" s="3" t="str">
        <f>IF($A196="ADD",IF(NOT(ISBLANK(BU196)),_xlfn.XLOOKUP(BU196,ud_design_loading[lookupValue],ud_design_loading[lookupKey],"ERROR"),""), "")</f>
        <v/>
      </c>
      <c r="BW196" s="4"/>
      <c r="BX196" s="4"/>
      <c r="BY196" s="4"/>
      <c r="CA196" s="3" t="str">
        <f>IF($A196="ADD",IF(NOT(ISBLANK(BZ196)),_xlfn.XLOOKUP(BZ196,maint_type[lookupValue],maint_type[lookupKey],"ERROR"),""), "")</f>
        <v/>
      </c>
      <c r="CD196" s="3" t="str">
        <f>IF($A196="ADD",IF(NOT(ISBLANK(CC196)),_xlfn.XLOOKUP(CC196,ud_access_method[lookupValue],ud_access_method[lookupKey],"ERROR"),""), "")</f>
        <v/>
      </c>
      <c r="CF196" s="8"/>
      <c r="CG196" s="4" t="str">
        <f t="shared" ca="1" si="26"/>
        <v/>
      </c>
      <c r="CH196" s="4"/>
      <c r="CI196" s="3" t="str">
        <f t="shared" si="27"/>
        <v/>
      </c>
      <c r="CJ196" s="3" t="str">
        <f>IF($A196="","",IF((AND($A196="ADD",OR(CI196="",CI196="In Use"))),"5",(_xlfn.XLOOKUP(CI196,ud_asset_status[lookupValue],ud_asset_status[lookupKey],""))))</f>
        <v/>
      </c>
      <c r="CL196" s="3" t="str">
        <f>IF($A196="ADD",IF(NOT(ISBLANK(CK196)),_xlfn.XLOOKUP(CK196,ud_replacement_status[lookupValue],ud_replacement_status[lookupKey],"ERROR"),""), "")</f>
        <v/>
      </c>
      <c r="CM196" s="8"/>
      <c r="CO196" s="3" t="str">
        <f>IF($A196="ADD",IF(NOT(ISBLANK(CN196)),_xlfn.XLOOKUP(CN196,ar_replace_reason[lookupValue],ar_replace_reason[lookupKey],"ERROR"),""), "")</f>
        <v/>
      </c>
      <c r="CP196" s="3" t="str">
        <f t="shared" si="28"/>
        <v/>
      </c>
      <c r="CQ196" s="3" t="str">
        <f>IF($A196="","",IF((AND($A196="ADD",OR(CP196="",CP196="Queenstown-Lakes District Council"))),"70",(_xlfn.XLOOKUP(CP196,ud_organisation_owner[lookupValue],ud_organisation_owner[lookupKey],""))))</f>
        <v/>
      </c>
      <c r="CR196" s="3" t="str">
        <f t="shared" si="29"/>
        <v/>
      </c>
      <c r="CS196" s="3" t="str">
        <f>IF($A196="","",IF((AND($A196="ADD",OR(CR196="",CR196="Queenstown-Lakes District Council"))),"70",(_xlfn.XLOOKUP(CR196,ud_organisation_owner[lookupValue],ud_organisation_owner[lookupKey],""))))</f>
        <v/>
      </c>
      <c r="CT196" s="3" t="str">
        <f t="shared" si="30"/>
        <v/>
      </c>
      <c r="CU196" s="3" t="str">
        <f>IF($A196="","",IF((AND($A196="ADD",OR(CT196="",CT196="Local Authority"))),"17",(_xlfn.XLOOKUP(CT196,ud_sub_organisation[lookupValue],ud_sub_organisation[lookupKey],""))))</f>
        <v/>
      </c>
      <c r="CW196" s="3" t="str">
        <f>IF($A196="ADD",IF(NOT(ISBLANK(CV196)),_xlfn.XLOOKUP(CV196,ud_maintenance_organisation[lookupValue],ud_maintenance_organisation[lookupKey],"ERROR"),""), "")</f>
        <v/>
      </c>
      <c r="CX196" s="3" t="str">
        <f t="shared" si="31"/>
        <v/>
      </c>
      <c r="CY196" s="3" t="str">
        <f>IF($A196="","",IF((AND($A196="ADD",OR(CX196="",CX196="Vested Assets"))),"12",(_xlfn.XLOOKUP(CX196,ud_work_category[lookupValue],ud_work_category[lookupKey],""))))</f>
        <v/>
      </c>
      <c r="CZ196" s="7"/>
      <c r="DA196" s="2" t="str">
        <f t="shared" si="32"/>
        <v/>
      </c>
      <c r="DB196" s="2" t="str">
        <f t="shared" si="33"/>
        <v/>
      </c>
      <c r="DC196" s="3" t="str">
        <f t="shared" si="34"/>
        <v/>
      </c>
      <c r="DD196" s="3" t="str">
        <f>IF($A196="","",IF((AND($A196="ADD",OR(DC196="",DC196="Excellent"))),"1",(_xlfn.XLOOKUP(DC196,condition[lookupValue],condition[lookupKey],""))))</f>
        <v/>
      </c>
      <c r="DE196" s="8" t="str">
        <f t="shared" si="35"/>
        <v/>
      </c>
      <c r="DF196" s="9"/>
    </row>
    <row r="197" spans="2:11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6"/>
      <c r="AS197" s="6"/>
      <c r="AT197" s="6"/>
      <c r="AU197" s="4"/>
      <c r="AV197" s="9"/>
      <c r="AX197" s="3" t="str">
        <f>IF($A197="ADD",IF(NOT(ISBLANK(AW197)),_xlfn.XLOOKUP(AW197,ud_culvert_grate[lookupValue],ud_culvert_grate[lookupKey],"ERROR"),""), "")</f>
        <v/>
      </c>
      <c r="AY197" s="4"/>
      <c r="BA197" s="3" t="str">
        <f>IF($A197="ADD",IF(NOT(ISBLANK(AZ197)),_xlfn.XLOOKUP(AZ197,ud_culvert_grate[lookupValue],ud_culvert_grate[lookupKey],"ERROR"),""), "")</f>
        <v/>
      </c>
      <c r="BD197" s="6"/>
      <c r="BF197" s="3" t="str">
        <f>IF($A197="ADD",IF(NOT(ISBLANK(BE197)),_xlfn.XLOOKUP(BE197,ud_yn_unknown[lookupValue],ud_yn_unknown[lookupKey],"ERROR"),""), "")</f>
        <v/>
      </c>
      <c r="BH197" s="3" t="str">
        <f>IF($A197="ADD",IF(NOT(ISBLANK(BG197)),_xlfn.XLOOKUP(BG197,ud_bed_substrate[lookupValue],ud_bed_substrate[lookupKey],"ERROR"),""), "")</f>
        <v/>
      </c>
      <c r="BJ197" s="3" t="str">
        <f>IF($A197="ADD",IF(NOT(ISBLANK(BI197)),_xlfn.XLOOKUP(BI197,ud_yn_unknown[lookupValue],ud_yn_unknown[lookupKey],"ERROR"),""), "")</f>
        <v/>
      </c>
      <c r="BL197" s="3" t="str">
        <f>IF($A197="ADD",IF(NOT(ISBLANK(BK197)),_xlfn.XLOOKUP(BK197,ud_yn_unknown[lookupValue],ud_yn_unknown[lookupKey],"ERROR"),""), "")</f>
        <v/>
      </c>
      <c r="BN197" s="3" t="str">
        <f>IF($A197="ADD",IF(NOT(ISBLANK(BM197)),_xlfn.XLOOKUP(BM197,ud_culvert_slope[lookupValue],ud_culvert_slope[lookupKey],"ERROR"),""), "")</f>
        <v/>
      </c>
      <c r="BP197" s="3" t="str">
        <f>IF($A197="ADD",IF(NOT(ISBLANK(BO197)),_xlfn.XLOOKUP(BO197,ud_culvert_alignment[lookupValue],ud_culvert_alignment[lookupKey],"ERROR"),""), "")</f>
        <v/>
      </c>
      <c r="BQ197" s="8"/>
      <c r="BS197" s="3" t="str">
        <f>IF($A197="ADD",IF(NOT(ISBLANK(BR197)),_xlfn.XLOOKUP(BR197,ud_carried_function[lookupValue],ud_carried_function[lookupKey],"ERROR"),""), "")</f>
        <v/>
      </c>
      <c r="BT197" s="4"/>
      <c r="BV197" s="3" t="str">
        <f>IF($A197="ADD",IF(NOT(ISBLANK(BU197)),_xlfn.XLOOKUP(BU197,ud_design_loading[lookupValue],ud_design_loading[lookupKey],"ERROR"),""), "")</f>
        <v/>
      </c>
      <c r="BW197" s="4"/>
      <c r="BX197" s="4"/>
      <c r="BY197" s="4"/>
      <c r="CA197" s="3" t="str">
        <f>IF($A197="ADD",IF(NOT(ISBLANK(BZ197)),_xlfn.XLOOKUP(BZ197,maint_type[lookupValue],maint_type[lookupKey],"ERROR"),""), "")</f>
        <v/>
      </c>
      <c r="CD197" s="3" t="str">
        <f>IF($A197="ADD",IF(NOT(ISBLANK(CC197)),_xlfn.XLOOKUP(CC197,ud_access_method[lookupValue],ud_access_method[lookupKey],"ERROR"),""), "")</f>
        <v/>
      </c>
      <c r="CF197" s="8"/>
      <c r="CG197" s="4" t="str">
        <f t="shared" ca="1" si="26"/>
        <v/>
      </c>
      <c r="CH197" s="4"/>
      <c r="CI197" s="3" t="str">
        <f t="shared" si="27"/>
        <v/>
      </c>
      <c r="CJ197" s="3" t="str">
        <f>IF($A197="","",IF((AND($A197="ADD",OR(CI197="",CI197="In Use"))),"5",(_xlfn.XLOOKUP(CI197,ud_asset_status[lookupValue],ud_asset_status[lookupKey],""))))</f>
        <v/>
      </c>
      <c r="CL197" s="3" t="str">
        <f>IF($A197="ADD",IF(NOT(ISBLANK(CK197)),_xlfn.XLOOKUP(CK197,ud_replacement_status[lookupValue],ud_replacement_status[lookupKey],"ERROR"),""), "")</f>
        <v/>
      </c>
      <c r="CM197" s="8"/>
      <c r="CO197" s="3" t="str">
        <f>IF($A197="ADD",IF(NOT(ISBLANK(CN197)),_xlfn.XLOOKUP(CN197,ar_replace_reason[lookupValue],ar_replace_reason[lookupKey],"ERROR"),""), "")</f>
        <v/>
      </c>
      <c r="CP197" s="3" t="str">
        <f t="shared" si="28"/>
        <v/>
      </c>
      <c r="CQ197" s="3" t="str">
        <f>IF($A197="","",IF((AND($A197="ADD",OR(CP197="",CP197="Queenstown-Lakes District Council"))),"70",(_xlfn.XLOOKUP(CP197,ud_organisation_owner[lookupValue],ud_organisation_owner[lookupKey],""))))</f>
        <v/>
      </c>
      <c r="CR197" s="3" t="str">
        <f t="shared" si="29"/>
        <v/>
      </c>
      <c r="CS197" s="3" t="str">
        <f>IF($A197="","",IF((AND($A197="ADD",OR(CR197="",CR197="Queenstown-Lakes District Council"))),"70",(_xlfn.XLOOKUP(CR197,ud_organisation_owner[lookupValue],ud_organisation_owner[lookupKey],""))))</f>
        <v/>
      </c>
      <c r="CT197" s="3" t="str">
        <f t="shared" si="30"/>
        <v/>
      </c>
      <c r="CU197" s="3" t="str">
        <f>IF($A197="","",IF((AND($A197="ADD",OR(CT197="",CT197="Local Authority"))),"17",(_xlfn.XLOOKUP(CT197,ud_sub_organisation[lookupValue],ud_sub_organisation[lookupKey],""))))</f>
        <v/>
      </c>
      <c r="CW197" s="3" t="str">
        <f>IF($A197="ADD",IF(NOT(ISBLANK(CV197)),_xlfn.XLOOKUP(CV197,ud_maintenance_organisation[lookupValue],ud_maintenance_organisation[lookupKey],"ERROR"),""), "")</f>
        <v/>
      </c>
      <c r="CX197" s="3" t="str">
        <f t="shared" si="31"/>
        <v/>
      </c>
      <c r="CY197" s="3" t="str">
        <f>IF($A197="","",IF((AND($A197="ADD",OR(CX197="",CX197="Vested Assets"))),"12",(_xlfn.XLOOKUP(CX197,ud_work_category[lookupValue],ud_work_category[lookupKey],""))))</f>
        <v/>
      </c>
      <c r="CZ197" s="7"/>
      <c r="DA197" s="2" t="str">
        <f t="shared" si="32"/>
        <v/>
      </c>
      <c r="DB197" s="2" t="str">
        <f t="shared" si="33"/>
        <v/>
      </c>
      <c r="DC197" s="3" t="str">
        <f t="shared" si="34"/>
        <v/>
      </c>
      <c r="DD197" s="3" t="str">
        <f>IF($A197="","",IF((AND($A197="ADD",OR(DC197="",DC197="Excellent"))),"1",(_xlfn.XLOOKUP(DC197,condition[lookupValue],condition[lookupKey],""))))</f>
        <v/>
      </c>
      <c r="DE197" s="8" t="str">
        <f t="shared" si="35"/>
        <v/>
      </c>
      <c r="DF197" s="9"/>
    </row>
    <row r="198" spans="2:11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6"/>
      <c r="AS198" s="6"/>
      <c r="AT198" s="6"/>
      <c r="AU198" s="4"/>
      <c r="AV198" s="9"/>
      <c r="AX198" s="3" t="str">
        <f>IF($A198="ADD",IF(NOT(ISBLANK(AW198)),_xlfn.XLOOKUP(AW198,ud_culvert_grate[lookupValue],ud_culvert_grate[lookupKey],"ERROR"),""), "")</f>
        <v/>
      </c>
      <c r="AY198" s="4"/>
      <c r="BA198" s="3" t="str">
        <f>IF($A198="ADD",IF(NOT(ISBLANK(AZ198)),_xlfn.XLOOKUP(AZ198,ud_culvert_grate[lookupValue],ud_culvert_grate[lookupKey],"ERROR"),""), "")</f>
        <v/>
      </c>
      <c r="BD198" s="6"/>
      <c r="BF198" s="3" t="str">
        <f>IF($A198="ADD",IF(NOT(ISBLANK(BE198)),_xlfn.XLOOKUP(BE198,ud_yn_unknown[lookupValue],ud_yn_unknown[lookupKey],"ERROR"),""), "")</f>
        <v/>
      </c>
      <c r="BH198" s="3" t="str">
        <f>IF($A198="ADD",IF(NOT(ISBLANK(BG198)),_xlfn.XLOOKUP(BG198,ud_bed_substrate[lookupValue],ud_bed_substrate[lookupKey],"ERROR"),""), "")</f>
        <v/>
      </c>
      <c r="BJ198" s="3" t="str">
        <f>IF($A198="ADD",IF(NOT(ISBLANK(BI198)),_xlfn.XLOOKUP(BI198,ud_yn_unknown[lookupValue],ud_yn_unknown[lookupKey],"ERROR"),""), "")</f>
        <v/>
      </c>
      <c r="BL198" s="3" t="str">
        <f>IF($A198="ADD",IF(NOT(ISBLANK(BK198)),_xlfn.XLOOKUP(BK198,ud_yn_unknown[lookupValue],ud_yn_unknown[lookupKey],"ERROR"),""), "")</f>
        <v/>
      </c>
      <c r="BN198" s="3" t="str">
        <f>IF($A198="ADD",IF(NOT(ISBLANK(BM198)),_xlfn.XLOOKUP(BM198,ud_culvert_slope[lookupValue],ud_culvert_slope[lookupKey],"ERROR"),""), "")</f>
        <v/>
      </c>
      <c r="BP198" s="3" t="str">
        <f>IF($A198="ADD",IF(NOT(ISBLANK(BO198)),_xlfn.XLOOKUP(BO198,ud_culvert_alignment[lookupValue],ud_culvert_alignment[lookupKey],"ERROR"),""), "")</f>
        <v/>
      </c>
      <c r="BQ198" s="8"/>
      <c r="BS198" s="3" t="str">
        <f>IF($A198="ADD",IF(NOT(ISBLANK(BR198)),_xlfn.XLOOKUP(BR198,ud_carried_function[lookupValue],ud_carried_function[lookupKey],"ERROR"),""), "")</f>
        <v/>
      </c>
      <c r="BT198" s="4"/>
      <c r="BV198" s="3" t="str">
        <f>IF($A198="ADD",IF(NOT(ISBLANK(BU198)),_xlfn.XLOOKUP(BU198,ud_design_loading[lookupValue],ud_design_loading[lookupKey],"ERROR"),""), "")</f>
        <v/>
      </c>
      <c r="BW198" s="4"/>
      <c r="BX198" s="4"/>
      <c r="BY198" s="4"/>
      <c r="CA198" s="3" t="str">
        <f>IF($A198="ADD",IF(NOT(ISBLANK(BZ198)),_xlfn.XLOOKUP(BZ198,maint_type[lookupValue],maint_type[lookupKey],"ERROR"),""), "")</f>
        <v/>
      </c>
      <c r="CD198" s="3" t="str">
        <f>IF($A198="ADD",IF(NOT(ISBLANK(CC198)),_xlfn.XLOOKUP(CC198,ud_access_method[lookupValue],ud_access_method[lookupKey],"ERROR"),""), "")</f>
        <v/>
      </c>
      <c r="CF198" s="8"/>
      <c r="CG198" s="4" t="str">
        <f t="shared" ca="1" si="26"/>
        <v/>
      </c>
      <c r="CH198" s="4"/>
      <c r="CI198" s="3" t="str">
        <f t="shared" si="27"/>
        <v/>
      </c>
      <c r="CJ198" s="3" t="str">
        <f>IF($A198="","",IF((AND($A198="ADD",OR(CI198="",CI198="In Use"))),"5",(_xlfn.XLOOKUP(CI198,ud_asset_status[lookupValue],ud_asset_status[lookupKey],""))))</f>
        <v/>
      </c>
      <c r="CL198" s="3" t="str">
        <f>IF($A198="ADD",IF(NOT(ISBLANK(CK198)),_xlfn.XLOOKUP(CK198,ud_replacement_status[lookupValue],ud_replacement_status[lookupKey],"ERROR"),""), "")</f>
        <v/>
      </c>
      <c r="CM198" s="8"/>
      <c r="CO198" s="3" t="str">
        <f>IF($A198="ADD",IF(NOT(ISBLANK(CN198)),_xlfn.XLOOKUP(CN198,ar_replace_reason[lookupValue],ar_replace_reason[lookupKey],"ERROR"),""), "")</f>
        <v/>
      </c>
      <c r="CP198" s="3" t="str">
        <f t="shared" si="28"/>
        <v/>
      </c>
      <c r="CQ198" s="3" t="str">
        <f>IF($A198="","",IF((AND($A198="ADD",OR(CP198="",CP198="Queenstown-Lakes District Council"))),"70",(_xlfn.XLOOKUP(CP198,ud_organisation_owner[lookupValue],ud_organisation_owner[lookupKey],""))))</f>
        <v/>
      </c>
      <c r="CR198" s="3" t="str">
        <f t="shared" si="29"/>
        <v/>
      </c>
      <c r="CS198" s="3" t="str">
        <f>IF($A198="","",IF((AND($A198="ADD",OR(CR198="",CR198="Queenstown-Lakes District Council"))),"70",(_xlfn.XLOOKUP(CR198,ud_organisation_owner[lookupValue],ud_organisation_owner[lookupKey],""))))</f>
        <v/>
      </c>
      <c r="CT198" s="3" t="str">
        <f t="shared" si="30"/>
        <v/>
      </c>
      <c r="CU198" s="3" t="str">
        <f>IF($A198="","",IF((AND($A198="ADD",OR(CT198="",CT198="Local Authority"))),"17",(_xlfn.XLOOKUP(CT198,ud_sub_organisation[lookupValue],ud_sub_organisation[lookupKey],""))))</f>
        <v/>
      </c>
      <c r="CW198" s="3" t="str">
        <f>IF($A198="ADD",IF(NOT(ISBLANK(CV198)),_xlfn.XLOOKUP(CV198,ud_maintenance_organisation[lookupValue],ud_maintenance_organisation[lookupKey],"ERROR"),""), "")</f>
        <v/>
      </c>
      <c r="CX198" s="3" t="str">
        <f t="shared" si="31"/>
        <v/>
      </c>
      <c r="CY198" s="3" t="str">
        <f>IF($A198="","",IF((AND($A198="ADD",OR(CX198="",CX198="Vested Assets"))),"12",(_xlfn.XLOOKUP(CX198,ud_work_category[lookupValue],ud_work_category[lookupKey],""))))</f>
        <v/>
      </c>
      <c r="CZ198" s="7"/>
      <c r="DA198" s="2" t="str">
        <f t="shared" si="32"/>
        <v/>
      </c>
      <c r="DB198" s="2" t="str">
        <f t="shared" si="33"/>
        <v/>
      </c>
      <c r="DC198" s="3" t="str">
        <f t="shared" si="34"/>
        <v/>
      </c>
      <c r="DD198" s="3" t="str">
        <f>IF($A198="","",IF((AND($A198="ADD",OR(DC198="",DC198="Excellent"))),"1",(_xlfn.XLOOKUP(DC198,condition[lookupValue],condition[lookupKey],""))))</f>
        <v/>
      </c>
      <c r="DE198" s="8" t="str">
        <f t="shared" si="35"/>
        <v/>
      </c>
      <c r="DF198" s="9"/>
    </row>
    <row r="199" spans="2:11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6"/>
      <c r="AS199" s="6"/>
      <c r="AT199" s="6"/>
      <c r="AU199" s="4"/>
      <c r="AV199" s="9"/>
      <c r="AX199" s="3" t="str">
        <f>IF($A199="ADD",IF(NOT(ISBLANK(AW199)),_xlfn.XLOOKUP(AW199,ud_culvert_grate[lookupValue],ud_culvert_grate[lookupKey],"ERROR"),""), "")</f>
        <v/>
      </c>
      <c r="AY199" s="4"/>
      <c r="BA199" s="3" t="str">
        <f>IF($A199="ADD",IF(NOT(ISBLANK(AZ199)),_xlfn.XLOOKUP(AZ199,ud_culvert_grate[lookupValue],ud_culvert_grate[lookupKey],"ERROR"),""), "")</f>
        <v/>
      </c>
      <c r="BD199" s="6"/>
      <c r="BF199" s="3" t="str">
        <f>IF($A199="ADD",IF(NOT(ISBLANK(BE199)),_xlfn.XLOOKUP(BE199,ud_yn_unknown[lookupValue],ud_yn_unknown[lookupKey],"ERROR"),""), "")</f>
        <v/>
      </c>
      <c r="BH199" s="3" t="str">
        <f>IF($A199="ADD",IF(NOT(ISBLANK(BG199)),_xlfn.XLOOKUP(BG199,ud_bed_substrate[lookupValue],ud_bed_substrate[lookupKey],"ERROR"),""), "")</f>
        <v/>
      </c>
      <c r="BJ199" s="3" t="str">
        <f>IF($A199="ADD",IF(NOT(ISBLANK(BI199)),_xlfn.XLOOKUP(BI199,ud_yn_unknown[lookupValue],ud_yn_unknown[lookupKey],"ERROR"),""), "")</f>
        <v/>
      </c>
      <c r="BL199" s="3" t="str">
        <f>IF($A199="ADD",IF(NOT(ISBLANK(BK199)),_xlfn.XLOOKUP(BK199,ud_yn_unknown[lookupValue],ud_yn_unknown[lookupKey],"ERROR"),""), "")</f>
        <v/>
      </c>
      <c r="BN199" s="3" t="str">
        <f>IF($A199="ADD",IF(NOT(ISBLANK(BM199)),_xlfn.XLOOKUP(BM199,ud_culvert_slope[lookupValue],ud_culvert_slope[lookupKey],"ERROR"),""), "")</f>
        <v/>
      </c>
      <c r="BP199" s="3" t="str">
        <f>IF($A199="ADD",IF(NOT(ISBLANK(BO199)),_xlfn.XLOOKUP(BO199,ud_culvert_alignment[lookupValue],ud_culvert_alignment[lookupKey],"ERROR"),""), "")</f>
        <v/>
      </c>
      <c r="BQ199" s="8"/>
      <c r="BS199" s="3" t="str">
        <f>IF($A199="ADD",IF(NOT(ISBLANK(BR199)),_xlfn.XLOOKUP(BR199,ud_carried_function[lookupValue],ud_carried_function[lookupKey],"ERROR"),""), "")</f>
        <v/>
      </c>
      <c r="BT199" s="4"/>
      <c r="BV199" s="3" t="str">
        <f>IF($A199="ADD",IF(NOT(ISBLANK(BU199)),_xlfn.XLOOKUP(BU199,ud_design_loading[lookupValue],ud_design_loading[lookupKey],"ERROR"),""), "")</f>
        <v/>
      </c>
      <c r="BW199" s="4"/>
      <c r="BX199" s="4"/>
      <c r="BY199" s="4"/>
      <c r="CA199" s="3" t="str">
        <f>IF($A199="ADD",IF(NOT(ISBLANK(BZ199)),_xlfn.XLOOKUP(BZ199,maint_type[lookupValue],maint_type[lookupKey],"ERROR"),""), "")</f>
        <v/>
      </c>
      <c r="CD199" s="3" t="str">
        <f>IF($A199="ADD",IF(NOT(ISBLANK(CC199)),_xlfn.XLOOKUP(CC199,ud_access_method[lookupValue],ud_access_method[lookupKey],"ERROR"),""), "")</f>
        <v/>
      </c>
      <c r="CF199" s="8"/>
      <c r="CG199" s="4" t="str">
        <f t="shared" ca="1" si="26"/>
        <v/>
      </c>
      <c r="CH199" s="4"/>
      <c r="CI199" s="3" t="str">
        <f t="shared" si="27"/>
        <v/>
      </c>
      <c r="CJ199" s="3" t="str">
        <f>IF($A199="","",IF((AND($A199="ADD",OR(CI199="",CI199="In Use"))),"5",(_xlfn.XLOOKUP(CI199,ud_asset_status[lookupValue],ud_asset_status[lookupKey],""))))</f>
        <v/>
      </c>
      <c r="CL199" s="3" t="str">
        <f>IF($A199="ADD",IF(NOT(ISBLANK(CK199)),_xlfn.XLOOKUP(CK199,ud_replacement_status[lookupValue],ud_replacement_status[lookupKey],"ERROR"),""), "")</f>
        <v/>
      </c>
      <c r="CM199" s="8"/>
      <c r="CO199" s="3" t="str">
        <f>IF($A199="ADD",IF(NOT(ISBLANK(CN199)),_xlfn.XLOOKUP(CN199,ar_replace_reason[lookupValue],ar_replace_reason[lookupKey],"ERROR"),""), "")</f>
        <v/>
      </c>
      <c r="CP199" s="3" t="str">
        <f t="shared" si="28"/>
        <v/>
      </c>
      <c r="CQ199" s="3" t="str">
        <f>IF($A199="","",IF((AND($A199="ADD",OR(CP199="",CP199="Queenstown-Lakes District Council"))),"70",(_xlfn.XLOOKUP(CP199,ud_organisation_owner[lookupValue],ud_organisation_owner[lookupKey],""))))</f>
        <v/>
      </c>
      <c r="CR199" s="3" t="str">
        <f t="shared" si="29"/>
        <v/>
      </c>
      <c r="CS199" s="3" t="str">
        <f>IF($A199="","",IF((AND($A199="ADD",OR(CR199="",CR199="Queenstown-Lakes District Council"))),"70",(_xlfn.XLOOKUP(CR199,ud_organisation_owner[lookupValue],ud_organisation_owner[lookupKey],""))))</f>
        <v/>
      </c>
      <c r="CT199" s="3" t="str">
        <f t="shared" si="30"/>
        <v/>
      </c>
      <c r="CU199" s="3" t="str">
        <f>IF($A199="","",IF((AND($A199="ADD",OR(CT199="",CT199="Local Authority"))),"17",(_xlfn.XLOOKUP(CT199,ud_sub_organisation[lookupValue],ud_sub_organisation[lookupKey],""))))</f>
        <v/>
      </c>
      <c r="CW199" s="3" t="str">
        <f>IF($A199="ADD",IF(NOT(ISBLANK(CV199)),_xlfn.XLOOKUP(CV199,ud_maintenance_organisation[lookupValue],ud_maintenance_organisation[lookupKey],"ERROR"),""), "")</f>
        <v/>
      </c>
      <c r="CX199" s="3" t="str">
        <f t="shared" si="31"/>
        <v/>
      </c>
      <c r="CY199" s="3" t="str">
        <f>IF($A199="","",IF((AND($A199="ADD",OR(CX199="",CX199="Vested Assets"))),"12",(_xlfn.XLOOKUP(CX199,ud_work_category[lookupValue],ud_work_category[lookupKey],""))))</f>
        <v/>
      </c>
      <c r="CZ199" s="7"/>
      <c r="DA199" s="2" t="str">
        <f t="shared" si="32"/>
        <v/>
      </c>
      <c r="DB199" s="2" t="str">
        <f t="shared" si="33"/>
        <v/>
      </c>
      <c r="DC199" s="3" t="str">
        <f t="shared" si="34"/>
        <v/>
      </c>
      <c r="DD199" s="3" t="str">
        <f>IF($A199="","",IF((AND($A199="ADD",OR(DC199="",DC199="Excellent"))),"1",(_xlfn.XLOOKUP(DC199,condition[lookupValue],condition[lookupKey],""))))</f>
        <v/>
      </c>
      <c r="DE199" s="8" t="str">
        <f t="shared" si="35"/>
        <v/>
      </c>
      <c r="DF199" s="9"/>
    </row>
    <row r="200" spans="2:11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6"/>
      <c r="AS200" s="6"/>
      <c r="AT200" s="6"/>
      <c r="AU200" s="4"/>
      <c r="AV200" s="9"/>
      <c r="AX200" s="3" t="str">
        <f>IF($A200="ADD",IF(NOT(ISBLANK(AW200)),_xlfn.XLOOKUP(AW200,ud_culvert_grate[lookupValue],ud_culvert_grate[lookupKey],"ERROR"),""), "")</f>
        <v/>
      </c>
      <c r="AY200" s="4"/>
      <c r="BA200" s="3" t="str">
        <f>IF($A200="ADD",IF(NOT(ISBLANK(AZ200)),_xlfn.XLOOKUP(AZ200,ud_culvert_grate[lookupValue],ud_culvert_grate[lookupKey],"ERROR"),""), "")</f>
        <v/>
      </c>
      <c r="BD200" s="6"/>
      <c r="BF200" s="3" t="str">
        <f>IF($A200="ADD",IF(NOT(ISBLANK(BE200)),_xlfn.XLOOKUP(BE200,ud_yn_unknown[lookupValue],ud_yn_unknown[lookupKey],"ERROR"),""), "")</f>
        <v/>
      </c>
      <c r="BH200" s="3" t="str">
        <f>IF($A200="ADD",IF(NOT(ISBLANK(BG200)),_xlfn.XLOOKUP(BG200,ud_bed_substrate[lookupValue],ud_bed_substrate[lookupKey],"ERROR"),""), "")</f>
        <v/>
      </c>
      <c r="BJ200" s="3" t="str">
        <f>IF($A200="ADD",IF(NOT(ISBLANK(BI200)),_xlfn.XLOOKUP(BI200,ud_yn_unknown[lookupValue],ud_yn_unknown[lookupKey],"ERROR"),""), "")</f>
        <v/>
      </c>
      <c r="BL200" s="3" t="str">
        <f>IF($A200="ADD",IF(NOT(ISBLANK(BK200)),_xlfn.XLOOKUP(BK200,ud_yn_unknown[lookupValue],ud_yn_unknown[lookupKey],"ERROR"),""), "")</f>
        <v/>
      </c>
      <c r="BN200" s="3" t="str">
        <f>IF($A200="ADD",IF(NOT(ISBLANK(BM200)),_xlfn.XLOOKUP(BM200,ud_culvert_slope[lookupValue],ud_culvert_slope[lookupKey],"ERROR"),""), "")</f>
        <v/>
      </c>
      <c r="BP200" s="3" t="str">
        <f>IF($A200="ADD",IF(NOT(ISBLANK(BO200)),_xlfn.XLOOKUP(BO200,ud_culvert_alignment[lookupValue],ud_culvert_alignment[lookupKey],"ERROR"),""), "")</f>
        <v/>
      </c>
      <c r="BQ200" s="8"/>
      <c r="BS200" s="3" t="str">
        <f>IF($A200="ADD",IF(NOT(ISBLANK(BR200)),_xlfn.XLOOKUP(BR200,ud_carried_function[lookupValue],ud_carried_function[lookupKey],"ERROR"),""), "")</f>
        <v/>
      </c>
      <c r="BT200" s="4"/>
      <c r="BV200" s="3" t="str">
        <f>IF($A200="ADD",IF(NOT(ISBLANK(BU200)),_xlfn.XLOOKUP(BU200,ud_design_loading[lookupValue],ud_design_loading[lookupKey],"ERROR"),""), "")</f>
        <v/>
      </c>
      <c r="BW200" s="4"/>
      <c r="BX200" s="4"/>
      <c r="BY200" s="4"/>
      <c r="CA200" s="3" t="str">
        <f>IF($A200="ADD",IF(NOT(ISBLANK(BZ200)),_xlfn.XLOOKUP(BZ200,maint_type[lookupValue],maint_type[lookupKey],"ERROR"),""), "")</f>
        <v/>
      </c>
      <c r="CD200" s="3" t="str">
        <f>IF($A200="ADD",IF(NOT(ISBLANK(CC200)),_xlfn.XLOOKUP(CC200,ud_access_method[lookupValue],ud_access_method[lookupKey],"ERROR"),""), "")</f>
        <v/>
      </c>
      <c r="CF200" s="8"/>
      <c r="CG200" s="4" t="str">
        <f t="shared" ca="1" si="26"/>
        <v/>
      </c>
      <c r="CH200" s="4"/>
      <c r="CI200" s="3" t="str">
        <f t="shared" si="27"/>
        <v/>
      </c>
      <c r="CJ200" s="3" t="str">
        <f>IF($A200="","",IF((AND($A200="ADD",OR(CI200="",CI200="In Use"))),"5",(_xlfn.XLOOKUP(CI200,ud_asset_status[lookupValue],ud_asset_status[lookupKey],""))))</f>
        <v/>
      </c>
      <c r="CL200" s="3" t="str">
        <f>IF($A200="ADD",IF(NOT(ISBLANK(CK200)),_xlfn.XLOOKUP(CK200,ud_replacement_status[lookupValue],ud_replacement_status[lookupKey],"ERROR"),""), "")</f>
        <v/>
      </c>
      <c r="CM200" s="8"/>
      <c r="CO200" s="3" t="str">
        <f>IF($A200="ADD",IF(NOT(ISBLANK(CN200)),_xlfn.XLOOKUP(CN200,ar_replace_reason[lookupValue],ar_replace_reason[lookupKey],"ERROR"),""), "")</f>
        <v/>
      </c>
      <c r="CP200" s="3" t="str">
        <f t="shared" si="28"/>
        <v/>
      </c>
      <c r="CQ200" s="3" t="str">
        <f>IF($A200="","",IF((AND($A200="ADD",OR(CP200="",CP200="Queenstown-Lakes District Council"))),"70",(_xlfn.XLOOKUP(CP200,ud_organisation_owner[lookupValue],ud_organisation_owner[lookupKey],""))))</f>
        <v/>
      </c>
      <c r="CR200" s="3" t="str">
        <f t="shared" si="29"/>
        <v/>
      </c>
      <c r="CS200" s="3" t="str">
        <f>IF($A200="","",IF((AND($A200="ADD",OR(CR200="",CR200="Queenstown-Lakes District Council"))),"70",(_xlfn.XLOOKUP(CR200,ud_organisation_owner[lookupValue],ud_organisation_owner[lookupKey],""))))</f>
        <v/>
      </c>
      <c r="CT200" s="3" t="str">
        <f t="shared" si="30"/>
        <v/>
      </c>
      <c r="CU200" s="3" t="str">
        <f>IF($A200="","",IF((AND($A200="ADD",OR(CT200="",CT200="Local Authority"))),"17",(_xlfn.XLOOKUP(CT200,ud_sub_organisation[lookupValue],ud_sub_organisation[lookupKey],""))))</f>
        <v/>
      </c>
      <c r="CW200" s="3" t="str">
        <f>IF($A200="ADD",IF(NOT(ISBLANK(CV200)),_xlfn.XLOOKUP(CV200,ud_maintenance_organisation[lookupValue],ud_maintenance_organisation[lookupKey],"ERROR"),""), "")</f>
        <v/>
      </c>
      <c r="CX200" s="3" t="str">
        <f t="shared" si="31"/>
        <v/>
      </c>
      <c r="CY200" s="3" t="str">
        <f>IF($A200="","",IF((AND($A200="ADD",OR(CX200="",CX200="Vested Assets"))),"12",(_xlfn.XLOOKUP(CX200,ud_work_category[lookupValue],ud_work_category[lookupKey],""))))</f>
        <v/>
      </c>
      <c r="CZ200" s="7"/>
      <c r="DA200" s="2" t="str">
        <f t="shared" si="32"/>
        <v/>
      </c>
      <c r="DB200" s="2" t="str">
        <f t="shared" si="33"/>
        <v/>
      </c>
      <c r="DC200" s="3" t="str">
        <f t="shared" si="34"/>
        <v/>
      </c>
      <c r="DD200" s="3" t="str">
        <f>IF($A200="","",IF((AND($A200="ADD",OR(DC200="",DC200="Excellent"))),"1",(_xlfn.XLOOKUP(DC200,condition[lookupValue],condition[lookupKey],""))))</f>
        <v/>
      </c>
      <c r="DE200" s="8" t="str">
        <f t="shared" si="35"/>
        <v/>
      </c>
      <c r="DF200" s="9"/>
    </row>
    <row r="201" spans="2:11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6"/>
      <c r="AS201" s="6"/>
      <c r="AT201" s="6"/>
      <c r="AU201" s="4"/>
      <c r="AV201" s="9"/>
      <c r="AX201" s="3" t="str">
        <f>IF($A201="ADD",IF(NOT(ISBLANK(AW201)),_xlfn.XLOOKUP(AW201,ud_culvert_grate[lookupValue],ud_culvert_grate[lookupKey],"ERROR"),""), "")</f>
        <v/>
      </c>
      <c r="AY201" s="4"/>
      <c r="BA201" s="3" t="str">
        <f>IF($A201="ADD",IF(NOT(ISBLANK(AZ201)),_xlfn.XLOOKUP(AZ201,ud_culvert_grate[lookupValue],ud_culvert_grate[lookupKey],"ERROR"),""), "")</f>
        <v/>
      </c>
      <c r="BD201" s="6"/>
      <c r="BF201" s="3" t="str">
        <f>IF($A201="ADD",IF(NOT(ISBLANK(BE201)),_xlfn.XLOOKUP(BE201,ud_yn_unknown[lookupValue],ud_yn_unknown[lookupKey],"ERROR"),""), "")</f>
        <v/>
      </c>
      <c r="BH201" s="3" t="str">
        <f>IF($A201="ADD",IF(NOT(ISBLANK(BG201)),_xlfn.XLOOKUP(BG201,ud_bed_substrate[lookupValue],ud_bed_substrate[lookupKey],"ERROR"),""), "")</f>
        <v/>
      </c>
      <c r="BJ201" s="3" t="str">
        <f>IF($A201="ADD",IF(NOT(ISBLANK(BI201)),_xlfn.XLOOKUP(BI201,ud_yn_unknown[lookupValue],ud_yn_unknown[lookupKey],"ERROR"),""), "")</f>
        <v/>
      </c>
      <c r="BL201" s="3" t="str">
        <f>IF($A201="ADD",IF(NOT(ISBLANK(BK201)),_xlfn.XLOOKUP(BK201,ud_yn_unknown[lookupValue],ud_yn_unknown[lookupKey],"ERROR"),""), "")</f>
        <v/>
      </c>
      <c r="BN201" s="3" t="str">
        <f>IF($A201="ADD",IF(NOT(ISBLANK(BM201)),_xlfn.XLOOKUP(BM201,ud_culvert_slope[lookupValue],ud_culvert_slope[lookupKey],"ERROR"),""), "")</f>
        <v/>
      </c>
      <c r="BP201" s="3" t="str">
        <f>IF($A201="ADD",IF(NOT(ISBLANK(BO201)),_xlfn.XLOOKUP(BO201,ud_culvert_alignment[lookupValue],ud_culvert_alignment[lookupKey],"ERROR"),""), "")</f>
        <v/>
      </c>
      <c r="BQ201" s="8"/>
      <c r="BS201" s="3" t="str">
        <f>IF($A201="ADD",IF(NOT(ISBLANK(BR201)),_xlfn.XLOOKUP(BR201,ud_carried_function[lookupValue],ud_carried_function[lookupKey],"ERROR"),""), "")</f>
        <v/>
      </c>
      <c r="BT201" s="4"/>
      <c r="BV201" s="3" t="str">
        <f>IF($A201="ADD",IF(NOT(ISBLANK(BU201)),_xlfn.XLOOKUP(BU201,ud_design_loading[lookupValue],ud_design_loading[lookupKey],"ERROR"),""), "")</f>
        <v/>
      </c>
      <c r="BW201" s="4"/>
      <c r="BX201" s="4"/>
      <c r="BY201" s="4"/>
      <c r="CA201" s="3" t="str">
        <f>IF($A201="ADD",IF(NOT(ISBLANK(BZ201)),_xlfn.XLOOKUP(BZ201,maint_type[lookupValue],maint_type[lookupKey],"ERROR"),""), "")</f>
        <v/>
      </c>
      <c r="CD201" s="3" t="str">
        <f>IF($A201="ADD",IF(NOT(ISBLANK(CC201)),_xlfn.XLOOKUP(CC201,ud_access_method[lookupValue],ud_access_method[lookupKey],"ERROR"),""), "")</f>
        <v/>
      </c>
      <c r="CF201" s="8"/>
      <c r="CG201" s="4" t="str">
        <f t="shared" ca="1" si="26"/>
        <v/>
      </c>
      <c r="CH201" s="4"/>
      <c r="CI201" s="3" t="str">
        <f t="shared" si="27"/>
        <v/>
      </c>
      <c r="CJ201" s="3" t="str">
        <f>IF($A201="","",IF((AND($A201="ADD",OR(CI201="",CI201="In Use"))),"5",(_xlfn.XLOOKUP(CI201,ud_asset_status[lookupValue],ud_asset_status[lookupKey],""))))</f>
        <v/>
      </c>
      <c r="CL201" s="3" t="str">
        <f>IF($A201="ADD",IF(NOT(ISBLANK(CK201)),_xlfn.XLOOKUP(CK201,ud_replacement_status[lookupValue],ud_replacement_status[lookupKey],"ERROR"),""), "")</f>
        <v/>
      </c>
      <c r="CM201" s="8"/>
      <c r="CO201" s="3" t="str">
        <f>IF($A201="ADD",IF(NOT(ISBLANK(CN201)),_xlfn.XLOOKUP(CN201,ar_replace_reason[lookupValue],ar_replace_reason[lookupKey],"ERROR"),""), "")</f>
        <v/>
      </c>
      <c r="CP201" s="3" t="str">
        <f t="shared" si="28"/>
        <v/>
      </c>
      <c r="CQ201" s="3" t="str">
        <f>IF($A201="","",IF((AND($A201="ADD",OR(CP201="",CP201="Queenstown-Lakes District Council"))),"70",(_xlfn.XLOOKUP(CP201,ud_organisation_owner[lookupValue],ud_organisation_owner[lookupKey],""))))</f>
        <v/>
      </c>
      <c r="CR201" s="3" t="str">
        <f t="shared" si="29"/>
        <v/>
      </c>
      <c r="CS201" s="3" t="str">
        <f>IF($A201="","",IF((AND($A201="ADD",OR(CR201="",CR201="Queenstown-Lakes District Council"))),"70",(_xlfn.XLOOKUP(CR201,ud_organisation_owner[lookupValue],ud_organisation_owner[lookupKey],""))))</f>
        <v/>
      </c>
      <c r="CT201" s="3" t="str">
        <f t="shared" si="30"/>
        <v/>
      </c>
      <c r="CU201" s="3" t="str">
        <f>IF($A201="","",IF((AND($A201="ADD",OR(CT201="",CT201="Local Authority"))),"17",(_xlfn.XLOOKUP(CT201,ud_sub_organisation[lookupValue],ud_sub_organisation[lookupKey],""))))</f>
        <v/>
      </c>
      <c r="CW201" s="3" t="str">
        <f>IF($A201="ADD",IF(NOT(ISBLANK(CV201)),_xlfn.XLOOKUP(CV201,ud_maintenance_organisation[lookupValue],ud_maintenance_organisation[lookupKey],"ERROR"),""), "")</f>
        <v/>
      </c>
      <c r="CX201" s="3" t="str">
        <f t="shared" si="31"/>
        <v/>
      </c>
      <c r="CY201" s="3" t="str">
        <f>IF($A201="","",IF((AND($A201="ADD",OR(CX201="",CX201="Vested Assets"))),"12",(_xlfn.XLOOKUP(CX201,ud_work_category[lookupValue],ud_work_category[lookupKey],""))))</f>
        <v/>
      </c>
      <c r="CZ201" s="7"/>
      <c r="DA201" s="2" t="str">
        <f t="shared" si="32"/>
        <v/>
      </c>
      <c r="DB201" s="2" t="str">
        <f t="shared" si="33"/>
        <v/>
      </c>
      <c r="DC201" s="3" t="str">
        <f t="shared" si="34"/>
        <v/>
      </c>
      <c r="DD201" s="3" t="str">
        <f>IF($A201="","",IF((AND($A201="ADD",OR(DC201="",DC201="Excellent"))),"1",(_xlfn.XLOOKUP(DC201,condition[lookupValue],condition[lookupKey],""))))</f>
        <v/>
      </c>
      <c r="DE201" s="8" t="str">
        <f t="shared" si="35"/>
        <v/>
      </c>
      <c r="DF201" s="9"/>
    </row>
    <row r="202" spans="2:11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6"/>
      <c r="AS202" s="6"/>
      <c r="AT202" s="6"/>
      <c r="AU202" s="4"/>
      <c r="AV202" s="9"/>
      <c r="AX202" s="3" t="str">
        <f>IF($A202="ADD",IF(NOT(ISBLANK(AW202)),_xlfn.XLOOKUP(AW202,ud_culvert_grate[lookupValue],ud_culvert_grate[lookupKey],"ERROR"),""), "")</f>
        <v/>
      </c>
      <c r="AY202" s="4"/>
      <c r="BA202" s="3" t="str">
        <f>IF($A202="ADD",IF(NOT(ISBLANK(AZ202)),_xlfn.XLOOKUP(AZ202,ud_culvert_grate[lookupValue],ud_culvert_grate[lookupKey],"ERROR"),""), "")</f>
        <v/>
      </c>
      <c r="BD202" s="6"/>
      <c r="BF202" s="3" t="str">
        <f>IF($A202="ADD",IF(NOT(ISBLANK(BE202)),_xlfn.XLOOKUP(BE202,ud_yn_unknown[lookupValue],ud_yn_unknown[lookupKey],"ERROR"),""), "")</f>
        <v/>
      </c>
      <c r="BH202" s="3" t="str">
        <f>IF($A202="ADD",IF(NOT(ISBLANK(BG202)),_xlfn.XLOOKUP(BG202,ud_bed_substrate[lookupValue],ud_bed_substrate[lookupKey],"ERROR"),""), "")</f>
        <v/>
      </c>
      <c r="BJ202" s="3" t="str">
        <f>IF($A202="ADD",IF(NOT(ISBLANK(BI202)),_xlfn.XLOOKUP(BI202,ud_yn_unknown[lookupValue],ud_yn_unknown[lookupKey],"ERROR"),""), "")</f>
        <v/>
      </c>
      <c r="BL202" s="3" t="str">
        <f>IF($A202="ADD",IF(NOT(ISBLANK(BK202)),_xlfn.XLOOKUP(BK202,ud_yn_unknown[lookupValue],ud_yn_unknown[lookupKey],"ERROR"),""), "")</f>
        <v/>
      </c>
      <c r="BN202" s="3" t="str">
        <f>IF($A202="ADD",IF(NOT(ISBLANK(BM202)),_xlfn.XLOOKUP(BM202,ud_culvert_slope[lookupValue],ud_culvert_slope[lookupKey],"ERROR"),""), "")</f>
        <v/>
      </c>
      <c r="BP202" s="3" t="str">
        <f>IF($A202="ADD",IF(NOT(ISBLANK(BO202)),_xlfn.XLOOKUP(BO202,ud_culvert_alignment[lookupValue],ud_culvert_alignment[lookupKey],"ERROR"),""), "")</f>
        <v/>
      </c>
      <c r="BQ202" s="8"/>
      <c r="BS202" s="3" t="str">
        <f>IF($A202="ADD",IF(NOT(ISBLANK(BR202)),_xlfn.XLOOKUP(BR202,ud_carried_function[lookupValue],ud_carried_function[lookupKey],"ERROR"),""), "")</f>
        <v/>
      </c>
      <c r="BT202" s="4"/>
      <c r="BV202" s="3" t="str">
        <f>IF($A202="ADD",IF(NOT(ISBLANK(BU202)),_xlfn.XLOOKUP(BU202,ud_design_loading[lookupValue],ud_design_loading[lookupKey],"ERROR"),""), "")</f>
        <v/>
      </c>
      <c r="BW202" s="4"/>
      <c r="BX202" s="4"/>
      <c r="BY202" s="4"/>
      <c r="CA202" s="3" t="str">
        <f>IF($A202="ADD",IF(NOT(ISBLANK(BZ202)),_xlfn.XLOOKUP(BZ202,maint_type[lookupValue],maint_type[lookupKey],"ERROR"),""), "")</f>
        <v/>
      </c>
      <c r="CD202" s="3" t="str">
        <f>IF($A202="ADD",IF(NOT(ISBLANK(CC202)),_xlfn.XLOOKUP(CC202,ud_access_method[lookupValue],ud_access_method[lookupKey],"ERROR"),""), "")</f>
        <v/>
      </c>
      <c r="CF202" s="8"/>
      <c r="CG202" s="4" t="str">
        <f t="shared" ca="1" si="26"/>
        <v/>
      </c>
      <c r="CH202" s="4"/>
      <c r="CI202" s="3" t="str">
        <f t="shared" si="27"/>
        <v/>
      </c>
      <c r="CJ202" s="3" t="str">
        <f>IF($A202="","",IF((AND($A202="ADD",OR(CI202="",CI202="In Use"))),"5",(_xlfn.XLOOKUP(CI202,ud_asset_status[lookupValue],ud_asset_status[lookupKey],""))))</f>
        <v/>
      </c>
      <c r="CL202" s="3" t="str">
        <f>IF($A202="ADD",IF(NOT(ISBLANK(CK202)),_xlfn.XLOOKUP(CK202,ud_replacement_status[lookupValue],ud_replacement_status[lookupKey],"ERROR"),""), "")</f>
        <v/>
      </c>
      <c r="CM202" s="8"/>
      <c r="CO202" s="3" t="str">
        <f>IF($A202="ADD",IF(NOT(ISBLANK(CN202)),_xlfn.XLOOKUP(CN202,ar_replace_reason[lookupValue],ar_replace_reason[lookupKey],"ERROR"),""), "")</f>
        <v/>
      </c>
      <c r="CP202" s="3" t="str">
        <f t="shared" si="28"/>
        <v/>
      </c>
      <c r="CQ202" s="3" t="str">
        <f>IF($A202="","",IF((AND($A202="ADD",OR(CP202="",CP202="Queenstown-Lakes District Council"))),"70",(_xlfn.XLOOKUP(CP202,ud_organisation_owner[lookupValue],ud_organisation_owner[lookupKey],""))))</f>
        <v/>
      </c>
      <c r="CR202" s="3" t="str">
        <f t="shared" si="29"/>
        <v/>
      </c>
      <c r="CS202" s="3" t="str">
        <f>IF($A202="","",IF((AND($A202="ADD",OR(CR202="",CR202="Queenstown-Lakes District Council"))),"70",(_xlfn.XLOOKUP(CR202,ud_organisation_owner[lookupValue],ud_organisation_owner[lookupKey],""))))</f>
        <v/>
      </c>
      <c r="CT202" s="3" t="str">
        <f t="shared" si="30"/>
        <v/>
      </c>
      <c r="CU202" s="3" t="str">
        <f>IF($A202="","",IF((AND($A202="ADD",OR(CT202="",CT202="Local Authority"))),"17",(_xlfn.XLOOKUP(CT202,ud_sub_organisation[lookupValue],ud_sub_organisation[lookupKey],""))))</f>
        <v/>
      </c>
      <c r="CW202" s="3" t="str">
        <f>IF($A202="ADD",IF(NOT(ISBLANK(CV202)),_xlfn.XLOOKUP(CV202,ud_maintenance_organisation[lookupValue],ud_maintenance_organisation[lookupKey],"ERROR"),""), "")</f>
        <v/>
      </c>
      <c r="CX202" s="3" t="str">
        <f t="shared" si="31"/>
        <v/>
      </c>
      <c r="CY202" s="3" t="str">
        <f>IF($A202="","",IF((AND($A202="ADD",OR(CX202="",CX202="Vested Assets"))),"12",(_xlfn.XLOOKUP(CX202,ud_work_category[lookupValue],ud_work_category[lookupKey],""))))</f>
        <v/>
      </c>
      <c r="CZ202" s="7"/>
      <c r="DA202" s="2" t="str">
        <f t="shared" si="32"/>
        <v/>
      </c>
      <c r="DB202" s="2" t="str">
        <f t="shared" si="33"/>
        <v/>
      </c>
      <c r="DC202" s="3" t="str">
        <f t="shared" si="34"/>
        <v/>
      </c>
      <c r="DD202" s="3" t="str">
        <f>IF($A202="","",IF((AND($A202="ADD",OR(DC202="",DC202="Excellent"))),"1",(_xlfn.XLOOKUP(DC202,condition[lookupValue],condition[lookupKey],""))))</f>
        <v/>
      </c>
      <c r="DE202" s="8" t="str">
        <f t="shared" si="35"/>
        <v/>
      </c>
      <c r="DF202" s="9"/>
    </row>
    <row r="203" spans="2:11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6"/>
      <c r="AS203" s="6"/>
      <c r="AT203" s="6"/>
      <c r="AU203" s="4"/>
      <c r="AV203" s="9"/>
      <c r="AX203" s="3" t="str">
        <f>IF($A203="ADD",IF(NOT(ISBLANK(AW203)),_xlfn.XLOOKUP(AW203,ud_culvert_grate[lookupValue],ud_culvert_grate[lookupKey],"ERROR"),""), "")</f>
        <v/>
      </c>
      <c r="AY203" s="4"/>
      <c r="BA203" s="3" t="str">
        <f>IF($A203="ADD",IF(NOT(ISBLANK(AZ203)),_xlfn.XLOOKUP(AZ203,ud_culvert_grate[lookupValue],ud_culvert_grate[lookupKey],"ERROR"),""), "")</f>
        <v/>
      </c>
      <c r="BD203" s="6"/>
      <c r="BF203" s="3" t="str">
        <f>IF($A203="ADD",IF(NOT(ISBLANK(BE203)),_xlfn.XLOOKUP(BE203,ud_yn_unknown[lookupValue],ud_yn_unknown[lookupKey],"ERROR"),""), "")</f>
        <v/>
      </c>
      <c r="BH203" s="3" t="str">
        <f>IF($A203="ADD",IF(NOT(ISBLANK(BG203)),_xlfn.XLOOKUP(BG203,ud_bed_substrate[lookupValue],ud_bed_substrate[lookupKey],"ERROR"),""), "")</f>
        <v/>
      </c>
      <c r="BJ203" s="3" t="str">
        <f>IF($A203="ADD",IF(NOT(ISBLANK(BI203)),_xlfn.XLOOKUP(BI203,ud_yn_unknown[lookupValue],ud_yn_unknown[lookupKey],"ERROR"),""), "")</f>
        <v/>
      </c>
      <c r="BL203" s="3" t="str">
        <f>IF($A203="ADD",IF(NOT(ISBLANK(BK203)),_xlfn.XLOOKUP(BK203,ud_yn_unknown[lookupValue],ud_yn_unknown[lookupKey],"ERROR"),""), "")</f>
        <v/>
      </c>
      <c r="BN203" s="3" t="str">
        <f>IF($A203="ADD",IF(NOT(ISBLANK(BM203)),_xlfn.XLOOKUP(BM203,ud_culvert_slope[lookupValue],ud_culvert_slope[lookupKey],"ERROR"),""), "")</f>
        <v/>
      </c>
      <c r="BP203" s="3" t="str">
        <f>IF($A203="ADD",IF(NOT(ISBLANK(BO203)),_xlfn.XLOOKUP(BO203,ud_culvert_alignment[lookupValue],ud_culvert_alignment[lookupKey],"ERROR"),""), "")</f>
        <v/>
      </c>
      <c r="BQ203" s="8"/>
      <c r="BS203" s="3" t="str">
        <f>IF($A203="ADD",IF(NOT(ISBLANK(BR203)),_xlfn.XLOOKUP(BR203,ud_carried_function[lookupValue],ud_carried_function[lookupKey],"ERROR"),""), "")</f>
        <v/>
      </c>
      <c r="BT203" s="4"/>
      <c r="BV203" s="3" t="str">
        <f>IF($A203="ADD",IF(NOT(ISBLANK(BU203)),_xlfn.XLOOKUP(BU203,ud_design_loading[lookupValue],ud_design_loading[lookupKey],"ERROR"),""), "")</f>
        <v/>
      </c>
      <c r="BW203" s="4"/>
      <c r="BX203" s="4"/>
      <c r="BY203" s="4"/>
      <c r="CA203" s="3" t="str">
        <f>IF($A203="ADD",IF(NOT(ISBLANK(BZ203)),_xlfn.XLOOKUP(BZ203,maint_type[lookupValue],maint_type[lookupKey],"ERROR"),""), "")</f>
        <v/>
      </c>
      <c r="CD203" s="3" t="str">
        <f>IF($A203="ADD",IF(NOT(ISBLANK(CC203)),_xlfn.XLOOKUP(CC203,ud_access_method[lookupValue],ud_access_method[lookupKey],"ERROR"),""), "")</f>
        <v/>
      </c>
      <c r="CF203" s="8"/>
      <c r="CG203" s="4" t="str">
        <f t="shared" ref="CG203:CG266" ca="1" si="38">IF(CF203&lt;&gt;"", DATEDIF(CF203, TODAY(),"Y"),"")</f>
        <v/>
      </c>
      <c r="CH203" s="4"/>
      <c r="CI203" s="3" t="str">
        <f t="shared" ref="CI203:CI266" si="39">IF($A203="ADD","In Use","")</f>
        <v/>
      </c>
      <c r="CJ203" s="3" t="str">
        <f>IF($A203="","",IF((AND($A203="ADD",OR(CI203="",CI203="In Use"))),"5",(_xlfn.XLOOKUP(CI203,ud_asset_status[lookupValue],ud_asset_status[lookupKey],""))))</f>
        <v/>
      </c>
      <c r="CL203" s="3" t="str">
        <f>IF($A203="ADD",IF(NOT(ISBLANK(CK203)),_xlfn.XLOOKUP(CK203,ud_replacement_status[lookupValue],ud_replacement_status[lookupKey],"ERROR"),""), "")</f>
        <v/>
      </c>
      <c r="CM203" s="8"/>
      <c r="CO203" s="3" t="str">
        <f>IF($A203="ADD",IF(NOT(ISBLANK(CN203)),_xlfn.XLOOKUP(CN203,ar_replace_reason[lookupValue],ar_replace_reason[lookupKey],"ERROR"),""), "")</f>
        <v/>
      </c>
      <c r="CP203" s="3" t="str">
        <f t="shared" ref="CP203:CP266" si="40">IF($A203="ADD","Queenstown-Lakes District Council","")</f>
        <v/>
      </c>
      <c r="CQ203" s="3" t="str">
        <f>IF($A203="","",IF((AND($A203="ADD",OR(CP203="",CP203="Queenstown-Lakes District Council"))),"70",(_xlfn.XLOOKUP(CP203,ud_organisation_owner[lookupValue],ud_organisation_owner[lookupKey],""))))</f>
        <v/>
      </c>
      <c r="CR203" s="3" t="str">
        <f t="shared" ref="CR203:CR266" si="41">IF($A203="ADD","Queenstown-Lakes District Council","")</f>
        <v/>
      </c>
      <c r="CS203" s="3" t="str">
        <f>IF($A203="","",IF((AND($A203="ADD",OR(CR203="",CR203="Queenstown-Lakes District Council"))),"70",(_xlfn.XLOOKUP(CR203,ud_organisation_owner[lookupValue],ud_organisation_owner[lookupKey],""))))</f>
        <v/>
      </c>
      <c r="CT203" s="3" t="str">
        <f t="shared" ref="CT203:CT266" si="42">IF($A203="ADD","Local Authority","")</f>
        <v/>
      </c>
      <c r="CU203" s="3" t="str">
        <f>IF($A203="","",IF((AND($A203="ADD",OR(CT203="",CT203="Local Authority"))),"17",(_xlfn.XLOOKUP(CT203,ud_sub_organisation[lookupValue],ud_sub_organisation[lookupKey],""))))</f>
        <v/>
      </c>
      <c r="CW203" s="3" t="str">
        <f>IF($A203="ADD",IF(NOT(ISBLANK(CV203)),_xlfn.XLOOKUP(CV203,ud_maintenance_organisation[lookupValue],ud_maintenance_organisation[lookupKey],"ERROR"),""), "")</f>
        <v/>
      </c>
      <c r="CX203" s="3" t="str">
        <f t="shared" ref="CX203:CX266" si="43">IF($A203="ADD","Vested Assets","")</f>
        <v/>
      </c>
      <c r="CY203" s="3" t="str">
        <f>IF($A203="","",IF((AND($A203="ADD",OR(CX203="",CX203="Vested Assets"))),"12",(_xlfn.XLOOKUP(CX203,ud_work_category[lookupValue],ud_work_category[lookupKey],""))))</f>
        <v/>
      </c>
      <c r="CZ203" s="7"/>
      <c r="DA203" s="2" t="str">
        <f t="shared" ref="DA203:DA266" si="44">IF($A203="ADD","TRUE","")</f>
        <v/>
      </c>
      <c r="DB203" s="2" t="str">
        <f t="shared" ref="DB203:DB266" si="45">IF($A203="ADD","FALSE","")</f>
        <v/>
      </c>
      <c r="DC203" s="3" t="str">
        <f t="shared" ref="DC203:DC266" si="46">IF($A203="ADD","Excellent","")</f>
        <v/>
      </c>
      <c r="DD203" s="3" t="str">
        <f>IF($A203="","",IF((AND($A203="ADD",OR(DC203="",DC203="Excellent"))),"1",(_xlfn.XLOOKUP(DC203,condition[lookupValue],condition[lookupKey],""))))</f>
        <v/>
      </c>
      <c r="DE203" s="8" t="str">
        <f t="shared" ref="DE203:DE266" si="47">IF(CF203&lt;&gt;"",CF203,"")</f>
        <v/>
      </c>
      <c r="DF203" s="9"/>
    </row>
    <row r="204" spans="2:11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6"/>
      <c r="AS204" s="6"/>
      <c r="AT204" s="6"/>
      <c r="AU204" s="4"/>
      <c r="AV204" s="9"/>
      <c r="AX204" s="3" t="str">
        <f>IF($A204="ADD",IF(NOT(ISBLANK(AW204)),_xlfn.XLOOKUP(AW204,ud_culvert_grate[lookupValue],ud_culvert_grate[lookupKey],"ERROR"),""), "")</f>
        <v/>
      </c>
      <c r="AY204" s="4"/>
      <c r="BA204" s="3" t="str">
        <f>IF($A204="ADD",IF(NOT(ISBLANK(AZ204)),_xlfn.XLOOKUP(AZ204,ud_culvert_grate[lookupValue],ud_culvert_grate[lookupKey],"ERROR"),""), "")</f>
        <v/>
      </c>
      <c r="BD204" s="6"/>
      <c r="BF204" s="3" t="str">
        <f>IF($A204="ADD",IF(NOT(ISBLANK(BE204)),_xlfn.XLOOKUP(BE204,ud_yn_unknown[lookupValue],ud_yn_unknown[lookupKey],"ERROR"),""), "")</f>
        <v/>
      </c>
      <c r="BH204" s="3" t="str">
        <f>IF($A204="ADD",IF(NOT(ISBLANK(BG204)),_xlfn.XLOOKUP(BG204,ud_bed_substrate[lookupValue],ud_bed_substrate[lookupKey],"ERROR"),""), "")</f>
        <v/>
      </c>
      <c r="BJ204" s="3" t="str">
        <f>IF($A204="ADD",IF(NOT(ISBLANK(BI204)),_xlfn.XLOOKUP(BI204,ud_yn_unknown[lookupValue],ud_yn_unknown[lookupKey],"ERROR"),""), "")</f>
        <v/>
      </c>
      <c r="BL204" s="3" t="str">
        <f>IF($A204="ADD",IF(NOT(ISBLANK(BK204)),_xlfn.XLOOKUP(BK204,ud_yn_unknown[lookupValue],ud_yn_unknown[lookupKey],"ERROR"),""), "")</f>
        <v/>
      </c>
      <c r="BN204" s="3" t="str">
        <f>IF($A204="ADD",IF(NOT(ISBLANK(BM204)),_xlfn.XLOOKUP(BM204,ud_culvert_slope[lookupValue],ud_culvert_slope[lookupKey],"ERROR"),""), "")</f>
        <v/>
      </c>
      <c r="BP204" s="3" t="str">
        <f>IF($A204="ADD",IF(NOT(ISBLANK(BO204)),_xlfn.XLOOKUP(BO204,ud_culvert_alignment[lookupValue],ud_culvert_alignment[lookupKey],"ERROR"),""), "")</f>
        <v/>
      </c>
      <c r="BQ204" s="8"/>
      <c r="BS204" s="3" t="str">
        <f>IF($A204="ADD",IF(NOT(ISBLANK(BR204)),_xlfn.XLOOKUP(BR204,ud_carried_function[lookupValue],ud_carried_function[lookupKey],"ERROR"),""), "")</f>
        <v/>
      </c>
      <c r="BT204" s="4"/>
      <c r="BV204" s="3" t="str">
        <f>IF($A204="ADD",IF(NOT(ISBLANK(BU204)),_xlfn.XLOOKUP(BU204,ud_design_loading[lookupValue],ud_design_loading[lookupKey],"ERROR"),""), "")</f>
        <v/>
      </c>
      <c r="BW204" s="4"/>
      <c r="BX204" s="4"/>
      <c r="BY204" s="4"/>
      <c r="CA204" s="3" t="str">
        <f>IF($A204="ADD",IF(NOT(ISBLANK(BZ204)),_xlfn.XLOOKUP(BZ204,maint_type[lookupValue],maint_type[lookupKey],"ERROR"),""), "")</f>
        <v/>
      </c>
      <c r="CD204" s="3" t="str">
        <f>IF($A204="ADD",IF(NOT(ISBLANK(CC204)),_xlfn.XLOOKUP(CC204,ud_access_method[lookupValue],ud_access_method[lookupKey],"ERROR"),""), "")</f>
        <v/>
      </c>
      <c r="CF204" s="8"/>
      <c r="CG204" s="4" t="str">
        <f t="shared" ca="1" si="38"/>
        <v/>
      </c>
      <c r="CH204" s="4"/>
      <c r="CI204" s="3" t="str">
        <f t="shared" si="39"/>
        <v/>
      </c>
      <c r="CJ204" s="3" t="str">
        <f>IF($A204="","",IF((AND($A204="ADD",OR(CI204="",CI204="In Use"))),"5",(_xlfn.XLOOKUP(CI204,ud_asset_status[lookupValue],ud_asset_status[lookupKey],""))))</f>
        <v/>
      </c>
      <c r="CL204" s="3" t="str">
        <f>IF($A204="ADD",IF(NOT(ISBLANK(CK204)),_xlfn.XLOOKUP(CK204,ud_replacement_status[lookupValue],ud_replacement_status[lookupKey],"ERROR"),""), "")</f>
        <v/>
      </c>
      <c r="CM204" s="8"/>
      <c r="CO204" s="3" t="str">
        <f>IF($A204="ADD",IF(NOT(ISBLANK(CN204)),_xlfn.XLOOKUP(CN204,ar_replace_reason[lookupValue],ar_replace_reason[lookupKey],"ERROR"),""), "")</f>
        <v/>
      </c>
      <c r="CP204" s="3" t="str">
        <f t="shared" si="40"/>
        <v/>
      </c>
      <c r="CQ204" s="3" t="str">
        <f>IF($A204="","",IF((AND($A204="ADD",OR(CP204="",CP204="Queenstown-Lakes District Council"))),"70",(_xlfn.XLOOKUP(CP204,ud_organisation_owner[lookupValue],ud_organisation_owner[lookupKey],""))))</f>
        <v/>
      </c>
      <c r="CR204" s="3" t="str">
        <f t="shared" si="41"/>
        <v/>
      </c>
      <c r="CS204" s="3" t="str">
        <f>IF($A204="","",IF((AND($A204="ADD",OR(CR204="",CR204="Queenstown-Lakes District Council"))),"70",(_xlfn.XLOOKUP(CR204,ud_organisation_owner[lookupValue],ud_organisation_owner[lookupKey],""))))</f>
        <v/>
      </c>
      <c r="CT204" s="3" t="str">
        <f t="shared" si="42"/>
        <v/>
      </c>
      <c r="CU204" s="3" t="str">
        <f>IF($A204="","",IF((AND($A204="ADD",OR(CT204="",CT204="Local Authority"))),"17",(_xlfn.XLOOKUP(CT204,ud_sub_organisation[lookupValue],ud_sub_organisation[lookupKey],""))))</f>
        <v/>
      </c>
      <c r="CW204" s="3" t="str">
        <f>IF($A204="ADD",IF(NOT(ISBLANK(CV204)),_xlfn.XLOOKUP(CV204,ud_maintenance_organisation[lookupValue],ud_maintenance_organisation[lookupKey],"ERROR"),""), "")</f>
        <v/>
      </c>
      <c r="CX204" s="3" t="str">
        <f t="shared" si="43"/>
        <v/>
      </c>
      <c r="CY204" s="3" t="str">
        <f>IF($A204="","",IF((AND($A204="ADD",OR(CX204="",CX204="Vested Assets"))),"12",(_xlfn.XLOOKUP(CX204,ud_work_category[lookupValue],ud_work_category[lookupKey],""))))</f>
        <v/>
      </c>
      <c r="CZ204" s="7"/>
      <c r="DA204" s="2" t="str">
        <f t="shared" si="44"/>
        <v/>
      </c>
      <c r="DB204" s="2" t="str">
        <f t="shared" si="45"/>
        <v/>
      </c>
      <c r="DC204" s="3" t="str">
        <f t="shared" si="46"/>
        <v/>
      </c>
      <c r="DD204" s="3" t="str">
        <f>IF($A204="","",IF((AND($A204="ADD",OR(DC204="",DC204="Excellent"))),"1",(_xlfn.XLOOKUP(DC204,condition[lookupValue],condition[lookupKey],""))))</f>
        <v/>
      </c>
      <c r="DE204" s="8" t="str">
        <f t="shared" si="47"/>
        <v/>
      </c>
      <c r="DF204" s="9"/>
    </row>
    <row r="205" spans="2:11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6"/>
      <c r="AS205" s="6"/>
      <c r="AT205" s="6"/>
      <c r="AU205" s="4"/>
      <c r="AV205" s="9"/>
      <c r="AX205" s="3" t="str">
        <f>IF($A205="ADD",IF(NOT(ISBLANK(AW205)),_xlfn.XLOOKUP(AW205,ud_culvert_grate[lookupValue],ud_culvert_grate[lookupKey],"ERROR"),""), "")</f>
        <v/>
      </c>
      <c r="AY205" s="4"/>
      <c r="BA205" s="3" t="str">
        <f>IF($A205="ADD",IF(NOT(ISBLANK(AZ205)),_xlfn.XLOOKUP(AZ205,ud_culvert_grate[lookupValue],ud_culvert_grate[lookupKey],"ERROR"),""), "")</f>
        <v/>
      </c>
      <c r="BD205" s="6"/>
      <c r="BF205" s="3" t="str">
        <f>IF($A205="ADD",IF(NOT(ISBLANK(BE205)),_xlfn.XLOOKUP(BE205,ud_yn_unknown[lookupValue],ud_yn_unknown[lookupKey],"ERROR"),""), "")</f>
        <v/>
      </c>
      <c r="BH205" s="3" t="str">
        <f>IF($A205="ADD",IF(NOT(ISBLANK(BG205)),_xlfn.XLOOKUP(BG205,ud_bed_substrate[lookupValue],ud_bed_substrate[lookupKey],"ERROR"),""), "")</f>
        <v/>
      </c>
      <c r="BJ205" s="3" t="str">
        <f>IF($A205="ADD",IF(NOT(ISBLANK(BI205)),_xlfn.XLOOKUP(BI205,ud_yn_unknown[lookupValue],ud_yn_unknown[lookupKey],"ERROR"),""), "")</f>
        <v/>
      </c>
      <c r="BL205" s="3" t="str">
        <f>IF($A205="ADD",IF(NOT(ISBLANK(BK205)),_xlfn.XLOOKUP(BK205,ud_yn_unknown[lookupValue],ud_yn_unknown[lookupKey],"ERROR"),""), "")</f>
        <v/>
      </c>
      <c r="BN205" s="3" t="str">
        <f>IF($A205="ADD",IF(NOT(ISBLANK(BM205)),_xlfn.XLOOKUP(BM205,ud_culvert_slope[lookupValue],ud_culvert_slope[lookupKey],"ERROR"),""), "")</f>
        <v/>
      </c>
      <c r="BP205" s="3" t="str">
        <f>IF($A205="ADD",IF(NOT(ISBLANK(BO205)),_xlfn.XLOOKUP(BO205,ud_culvert_alignment[lookupValue],ud_culvert_alignment[lookupKey],"ERROR"),""), "")</f>
        <v/>
      </c>
      <c r="BQ205" s="8"/>
      <c r="BS205" s="3" t="str">
        <f>IF($A205="ADD",IF(NOT(ISBLANK(BR205)),_xlfn.XLOOKUP(BR205,ud_carried_function[lookupValue],ud_carried_function[lookupKey],"ERROR"),""), "")</f>
        <v/>
      </c>
      <c r="BT205" s="4"/>
      <c r="BV205" s="3" t="str">
        <f>IF($A205="ADD",IF(NOT(ISBLANK(BU205)),_xlfn.XLOOKUP(BU205,ud_design_loading[lookupValue],ud_design_loading[lookupKey],"ERROR"),""), "")</f>
        <v/>
      </c>
      <c r="BW205" s="4"/>
      <c r="BX205" s="4"/>
      <c r="BY205" s="4"/>
      <c r="CA205" s="3" t="str">
        <f>IF($A205="ADD",IF(NOT(ISBLANK(BZ205)),_xlfn.XLOOKUP(BZ205,maint_type[lookupValue],maint_type[lookupKey],"ERROR"),""), "")</f>
        <v/>
      </c>
      <c r="CD205" s="3" t="str">
        <f>IF($A205="ADD",IF(NOT(ISBLANK(CC205)),_xlfn.XLOOKUP(CC205,ud_access_method[lookupValue],ud_access_method[lookupKey],"ERROR"),""), "")</f>
        <v/>
      </c>
      <c r="CF205" s="8"/>
      <c r="CG205" s="4" t="str">
        <f t="shared" ca="1" si="38"/>
        <v/>
      </c>
      <c r="CH205" s="4"/>
      <c r="CI205" s="3" t="str">
        <f t="shared" si="39"/>
        <v/>
      </c>
      <c r="CJ205" s="3" t="str">
        <f>IF($A205="","",IF((AND($A205="ADD",OR(CI205="",CI205="In Use"))),"5",(_xlfn.XLOOKUP(CI205,ud_asset_status[lookupValue],ud_asset_status[lookupKey],""))))</f>
        <v/>
      </c>
      <c r="CL205" s="3" t="str">
        <f>IF($A205="ADD",IF(NOT(ISBLANK(CK205)),_xlfn.XLOOKUP(CK205,ud_replacement_status[lookupValue],ud_replacement_status[lookupKey],"ERROR"),""), "")</f>
        <v/>
      </c>
      <c r="CM205" s="8"/>
      <c r="CO205" s="3" t="str">
        <f>IF($A205="ADD",IF(NOT(ISBLANK(CN205)),_xlfn.XLOOKUP(CN205,ar_replace_reason[lookupValue],ar_replace_reason[lookupKey],"ERROR"),""), "")</f>
        <v/>
      </c>
      <c r="CP205" s="3" t="str">
        <f t="shared" si="40"/>
        <v/>
      </c>
      <c r="CQ205" s="3" t="str">
        <f>IF($A205="","",IF((AND($A205="ADD",OR(CP205="",CP205="Queenstown-Lakes District Council"))),"70",(_xlfn.XLOOKUP(CP205,ud_organisation_owner[lookupValue],ud_organisation_owner[lookupKey],""))))</f>
        <v/>
      </c>
      <c r="CR205" s="3" t="str">
        <f t="shared" si="41"/>
        <v/>
      </c>
      <c r="CS205" s="3" t="str">
        <f>IF($A205="","",IF((AND($A205="ADD",OR(CR205="",CR205="Queenstown-Lakes District Council"))),"70",(_xlfn.XLOOKUP(CR205,ud_organisation_owner[lookupValue],ud_organisation_owner[lookupKey],""))))</f>
        <v/>
      </c>
      <c r="CT205" s="3" t="str">
        <f t="shared" si="42"/>
        <v/>
      </c>
      <c r="CU205" s="3" t="str">
        <f>IF($A205="","",IF((AND($A205="ADD",OR(CT205="",CT205="Local Authority"))),"17",(_xlfn.XLOOKUP(CT205,ud_sub_organisation[lookupValue],ud_sub_organisation[lookupKey],""))))</f>
        <v/>
      </c>
      <c r="CW205" s="3" t="str">
        <f>IF($A205="ADD",IF(NOT(ISBLANK(CV205)),_xlfn.XLOOKUP(CV205,ud_maintenance_organisation[lookupValue],ud_maintenance_organisation[lookupKey],"ERROR"),""), "")</f>
        <v/>
      </c>
      <c r="CX205" s="3" t="str">
        <f t="shared" si="43"/>
        <v/>
      </c>
      <c r="CY205" s="3" t="str">
        <f>IF($A205="","",IF((AND($A205="ADD",OR(CX205="",CX205="Vested Assets"))),"12",(_xlfn.XLOOKUP(CX205,ud_work_category[lookupValue],ud_work_category[lookupKey],""))))</f>
        <v/>
      </c>
      <c r="CZ205" s="7"/>
      <c r="DA205" s="2" t="str">
        <f t="shared" si="44"/>
        <v/>
      </c>
      <c r="DB205" s="2" t="str">
        <f t="shared" si="45"/>
        <v/>
      </c>
      <c r="DC205" s="3" t="str">
        <f t="shared" si="46"/>
        <v/>
      </c>
      <c r="DD205" s="3" t="str">
        <f>IF($A205="","",IF((AND($A205="ADD",OR(DC205="",DC205="Excellent"))),"1",(_xlfn.XLOOKUP(DC205,condition[lookupValue],condition[lookupKey],""))))</f>
        <v/>
      </c>
      <c r="DE205" s="8" t="str">
        <f t="shared" si="47"/>
        <v/>
      </c>
      <c r="DF205" s="9"/>
    </row>
    <row r="206" spans="2:11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6"/>
      <c r="AS206" s="6"/>
      <c r="AT206" s="6"/>
      <c r="AU206" s="4"/>
      <c r="AV206" s="9"/>
      <c r="AX206" s="3" t="str">
        <f>IF($A206="ADD",IF(NOT(ISBLANK(AW206)),_xlfn.XLOOKUP(AW206,ud_culvert_grate[lookupValue],ud_culvert_grate[lookupKey],"ERROR"),""), "")</f>
        <v/>
      </c>
      <c r="AY206" s="4"/>
      <c r="BA206" s="3" t="str">
        <f>IF($A206="ADD",IF(NOT(ISBLANK(AZ206)),_xlfn.XLOOKUP(AZ206,ud_culvert_grate[lookupValue],ud_culvert_grate[lookupKey],"ERROR"),""), "")</f>
        <v/>
      </c>
      <c r="BD206" s="6"/>
      <c r="BF206" s="3" t="str">
        <f>IF($A206="ADD",IF(NOT(ISBLANK(BE206)),_xlfn.XLOOKUP(BE206,ud_yn_unknown[lookupValue],ud_yn_unknown[lookupKey],"ERROR"),""), "")</f>
        <v/>
      </c>
      <c r="BH206" s="3" t="str">
        <f>IF($A206="ADD",IF(NOT(ISBLANK(BG206)),_xlfn.XLOOKUP(BG206,ud_bed_substrate[lookupValue],ud_bed_substrate[lookupKey],"ERROR"),""), "")</f>
        <v/>
      </c>
      <c r="BJ206" s="3" t="str">
        <f>IF($A206="ADD",IF(NOT(ISBLANK(BI206)),_xlfn.XLOOKUP(BI206,ud_yn_unknown[lookupValue],ud_yn_unknown[lookupKey],"ERROR"),""), "")</f>
        <v/>
      </c>
      <c r="BL206" s="3" t="str">
        <f>IF($A206="ADD",IF(NOT(ISBLANK(BK206)),_xlfn.XLOOKUP(BK206,ud_yn_unknown[lookupValue],ud_yn_unknown[lookupKey],"ERROR"),""), "")</f>
        <v/>
      </c>
      <c r="BN206" s="3" t="str">
        <f>IF($A206="ADD",IF(NOT(ISBLANK(BM206)),_xlfn.XLOOKUP(BM206,ud_culvert_slope[lookupValue],ud_culvert_slope[lookupKey],"ERROR"),""), "")</f>
        <v/>
      </c>
      <c r="BP206" s="3" t="str">
        <f>IF($A206="ADD",IF(NOT(ISBLANK(BO206)),_xlfn.XLOOKUP(BO206,ud_culvert_alignment[lookupValue],ud_culvert_alignment[lookupKey],"ERROR"),""), "")</f>
        <v/>
      </c>
      <c r="BQ206" s="8"/>
      <c r="BS206" s="3" t="str">
        <f>IF($A206="ADD",IF(NOT(ISBLANK(BR206)),_xlfn.XLOOKUP(BR206,ud_carried_function[lookupValue],ud_carried_function[lookupKey],"ERROR"),""), "")</f>
        <v/>
      </c>
      <c r="BT206" s="4"/>
      <c r="BV206" s="3" t="str">
        <f>IF($A206="ADD",IF(NOT(ISBLANK(BU206)),_xlfn.XLOOKUP(BU206,ud_design_loading[lookupValue],ud_design_loading[lookupKey],"ERROR"),""), "")</f>
        <v/>
      </c>
      <c r="BW206" s="4"/>
      <c r="BX206" s="4"/>
      <c r="BY206" s="4"/>
      <c r="CA206" s="3" t="str">
        <f>IF($A206="ADD",IF(NOT(ISBLANK(BZ206)),_xlfn.XLOOKUP(BZ206,maint_type[lookupValue],maint_type[lookupKey],"ERROR"),""), "")</f>
        <v/>
      </c>
      <c r="CD206" s="3" t="str">
        <f>IF($A206="ADD",IF(NOT(ISBLANK(CC206)),_xlfn.XLOOKUP(CC206,ud_access_method[lookupValue],ud_access_method[lookupKey],"ERROR"),""), "")</f>
        <v/>
      </c>
      <c r="CF206" s="8"/>
      <c r="CG206" s="4" t="str">
        <f t="shared" ca="1" si="38"/>
        <v/>
      </c>
      <c r="CH206" s="4"/>
      <c r="CI206" s="3" t="str">
        <f t="shared" si="39"/>
        <v/>
      </c>
      <c r="CJ206" s="3" t="str">
        <f>IF($A206="","",IF((AND($A206="ADD",OR(CI206="",CI206="In Use"))),"5",(_xlfn.XLOOKUP(CI206,ud_asset_status[lookupValue],ud_asset_status[lookupKey],""))))</f>
        <v/>
      </c>
      <c r="CL206" s="3" t="str">
        <f>IF($A206="ADD",IF(NOT(ISBLANK(CK206)),_xlfn.XLOOKUP(CK206,ud_replacement_status[lookupValue],ud_replacement_status[lookupKey],"ERROR"),""), "")</f>
        <v/>
      </c>
      <c r="CM206" s="8"/>
      <c r="CO206" s="3" t="str">
        <f>IF($A206="ADD",IF(NOT(ISBLANK(CN206)),_xlfn.XLOOKUP(CN206,ar_replace_reason[lookupValue],ar_replace_reason[lookupKey],"ERROR"),""), "")</f>
        <v/>
      </c>
      <c r="CP206" s="3" t="str">
        <f t="shared" si="40"/>
        <v/>
      </c>
      <c r="CQ206" s="3" t="str">
        <f>IF($A206="","",IF((AND($A206="ADD",OR(CP206="",CP206="Queenstown-Lakes District Council"))),"70",(_xlfn.XLOOKUP(CP206,ud_organisation_owner[lookupValue],ud_organisation_owner[lookupKey],""))))</f>
        <v/>
      </c>
      <c r="CR206" s="3" t="str">
        <f t="shared" si="41"/>
        <v/>
      </c>
      <c r="CS206" s="3" t="str">
        <f>IF($A206="","",IF((AND($A206="ADD",OR(CR206="",CR206="Queenstown-Lakes District Council"))),"70",(_xlfn.XLOOKUP(CR206,ud_organisation_owner[lookupValue],ud_organisation_owner[lookupKey],""))))</f>
        <v/>
      </c>
      <c r="CT206" s="3" t="str">
        <f t="shared" si="42"/>
        <v/>
      </c>
      <c r="CU206" s="3" t="str">
        <f>IF($A206="","",IF((AND($A206="ADD",OR(CT206="",CT206="Local Authority"))),"17",(_xlfn.XLOOKUP(CT206,ud_sub_organisation[lookupValue],ud_sub_organisation[lookupKey],""))))</f>
        <v/>
      </c>
      <c r="CW206" s="3" t="str">
        <f>IF($A206="ADD",IF(NOT(ISBLANK(CV206)),_xlfn.XLOOKUP(CV206,ud_maintenance_organisation[lookupValue],ud_maintenance_organisation[lookupKey],"ERROR"),""), "")</f>
        <v/>
      </c>
      <c r="CX206" s="3" t="str">
        <f t="shared" si="43"/>
        <v/>
      </c>
      <c r="CY206" s="3" t="str">
        <f>IF($A206="","",IF((AND($A206="ADD",OR(CX206="",CX206="Vested Assets"))),"12",(_xlfn.XLOOKUP(CX206,ud_work_category[lookupValue],ud_work_category[lookupKey],""))))</f>
        <v/>
      </c>
      <c r="CZ206" s="7"/>
      <c r="DA206" s="2" t="str">
        <f t="shared" si="44"/>
        <v/>
      </c>
      <c r="DB206" s="2" t="str">
        <f t="shared" si="45"/>
        <v/>
      </c>
      <c r="DC206" s="3" t="str">
        <f t="shared" si="46"/>
        <v/>
      </c>
      <c r="DD206" s="3" t="str">
        <f>IF($A206="","",IF((AND($A206="ADD",OR(DC206="",DC206="Excellent"))),"1",(_xlfn.XLOOKUP(DC206,condition[lookupValue],condition[lookupKey],""))))</f>
        <v/>
      </c>
      <c r="DE206" s="8" t="str">
        <f t="shared" si="47"/>
        <v/>
      </c>
      <c r="DF206" s="9"/>
    </row>
    <row r="207" spans="2:11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6"/>
      <c r="AS207" s="6"/>
      <c r="AT207" s="6"/>
      <c r="AU207" s="4"/>
      <c r="AV207" s="9"/>
      <c r="AX207" s="3" t="str">
        <f>IF($A207="ADD",IF(NOT(ISBLANK(AW207)),_xlfn.XLOOKUP(AW207,ud_culvert_grate[lookupValue],ud_culvert_grate[lookupKey],"ERROR"),""), "")</f>
        <v/>
      </c>
      <c r="AY207" s="4"/>
      <c r="BA207" s="3" t="str">
        <f>IF($A207="ADD",IF(NOT(ISBLANK(AZ207)),_xlfn.XLOOKUP(AZ207,ud_culvert_grate[lookupValue],ud_culvert_grate[lookupKey],"ERROR"),""), "")</f>
        <v/>
      </c>
      <c r="BD207" s="6"/>
      <c r="BF207" s="3" t="str">
        <f>IF($A207="ADD",IF(NOT(ISBLANK(BE207)),_xlfn.XLOOKUP(BE207,ud_yn_unknown[lookupValue],ud_yn_unknown[lookupKey],"ERROR"),""), "")</f>
        <v/>
      </c>
      <c r="BH207" s="3" t="str">
        <f>IF($A207="ADD",IF(NOT(ISBLANK(BG207)),_xlfn.XLOOKUP(BG207,ud_bed_substrate[lookupValue],ud_bed_substrate[lookupKey],"ERROR"),""), "")</f>
        <v/>
      </c>
      <c r="BJ207" s="3" t="str">
        <f>IF($A207="ADD",IF(NOT(ISBLANK(BI207)),_xlfn.XLOOKUP(BI207,ud_yn_unknown[lookupValue],ud_yn_unknown[lookupKey],"ERROR"),""), "")</f>
        <v/>
      </c>
      <c r="BL207" s="3" t="str">
        <f>IF($A207="ADD",IF(NOT(ISBLANK(BK207)),_xlfn.XLOOKUP(BK207,ud_yn_unknown[lookupValue],ud_yn_unknown[lookupKey],"ERROR"),""), "")</f>
        <v/>
      </c>
      <c r="BN207" s="3" t="str">
        <f>IF($A207="ADD",IF(NOT(ISBLANK(BM207)),_xlfn.XLOOKUP(BM207,ud_culvert_slope[lookupValue],ud_culvert_slope[lookupKey],"ERROR"),""), "")</f>
        <v/>
      </c>
      <c r="BP207" s="3" t="str">
        <f>IF($A207="ADD",IF(NOT(ISBLANK(BO207)),_xlfn.XLOOKUP(BO207,ud_culvert_alignment[lookupValue],ud_culvert_alignment[lookupKey],"ERROR"),""), "")</f>
        <v/>
      </c>
      <c r="BQ207" s="8"/>
      <c r="BS207" s="3" t="str">
        <f>IF($A207="ADD",IF(NOT(ISBLANK(BR207)),_xlfn.XLOOKUP(BR207,ud_carried_function[lookupValue],ud_carried_function[lookupKey],"ERROR"),""), "")</f>
        <v/>
      </c>
      <c r="BT207" s="4"/>
      <c r="BV207" s="3" t="str">
        <f>IF($A207="ADD",IF(NOT(ISBLANK(BU207)),_xlfn.XLOOKUP(BU207,ud_design_loading[lookupValue],ud_design_loading[lookupKey],"ERROR"),""), "")</f>
        <v/>
      </c>
      <c r="BW207" s="4"/>
      <c r="BX207" s="4"/>
      <c r="BY207" s="4"/>
      <c r="CA207" s="3" t="str">
        <f>IF($A207="ADD",IF(NOT(ISBLANK(BZ207)),_xlfn.XLOOKUP(BZ207,maint_type[lookupValue],maint_type[lookupKey],"ERROR"),""), "")</f>
        <v/>
      </c>
      <c r="CD207" s="3" t="str">
        <f>IF($A207="ADD",IF(NOT(ISBLANK(CC207)),_xlfn.XLOOKUP(CC207,ud_access_method[lookupValue],ud_access_method[lookupKey],"ERROR"),""), "")</f>
        <v/>
      </c>
      <c r="CF207" s="8"/>
      <c r="CG207" s="4" t="str">
        <f t="shared" ca="1" si="38"/>
        <v/>
      </c>
      <c r="CH207" s="4"/>
      <c r="CI207" s="3" t="str">
        <f t="shared" si="39"/>
        <v/>
      </c>
      <c r="CJ207" s="3" t="str">
        <f>IF($A207="","",IF((AND($A207="ADD",OR(CI207="",CI207="In Use"))),"5",(_xlfn.XLOOKUP(CI207,ud_asset_status[lookupValue],ud_asset_status[lookupKey],""))))</f>
        <v/>
      </c>
      <c r="CL207" s="3" t="str">
        <f>IF($A207="ADD",IF(NOT(ISBLANK(CK207)),_xlfn.XLOOKUP(CK207,ud_replacement_status[lookupValue],ud_replacement_status[lookupKey],"ERROR"),""), "")</f>
        <v/>
      </c>
      <c r="CM207" s="8"/>
      <c r="CO207" s="3" t="str">
        <f>IF($A207="ADD",IF(NOT(ISBLANK(CN207)),_xlfn.XLOOKUP(CN207,ar_replace_reason[lookupValue],ar_replace_reason[lookupKey],"ERROR"),""), "")</f>
        <v/>
      </c>
      <c r="CP207" s="3" t="str">
        <f t="shared" si="40"/>
        <v/>
      </c>
      <c r="CQ207" s="3" t="str">
        <f>IF($A207="","",IF((AND($A207="ADD",OR(CP207="",CP207="Queenstown-Lakes District Council"))),"70",(_xlfn.XLOOKUP(CP207,ud_organisation_owner[lookupValue],ud_organisation_owner[lookupKey],""))))</f>
        <v/>
      </c>
      <c r="CR207" s="3" t="str">
        <f t="shared" si="41"/>
        <v/>
      </c>
      <c r="CS207" s="3" t="str">
        <f>IF($A207="","",IF((AND($A207="ADD",OR(CR207="",CR207="Queenstown-Lakes District Council"))),"70",(_xlfn.XLOOKUP(CR207,ud_organisation_owner[lookupValue],ud_organisation_owner[lookupKey],""))))</f>
        <v/>
      </c>
      <c r="CT207" s="3" t="str">
        <f t="shared" si="42"/>
        <v/>
      </c>
      <c r="CU207" s="3" t="str">
        <f>IF($A207="","",IF((AND($A207="ADD",OR(CT207="",CT207="Local Authority"))),"17",(_xlfn.XLOOKUP(CT207,ud_sub_organisation[lookupValue],ud_sub_organisation[lookupKey],""))))</f>
        <v/>
      </c>
      <c r="CW207" s="3" t="str">
        <f>IF($A207="ADD",IF(NOT(ISBLANK(CV207)),_xlfn.XLOOKUP(CV207,ud_maintenance_organisation[lookupValue],ud_maintenance_organisation[lookupKey],"ERROR"),""), "")</f>
        <v/>
      </c>
      <c r="CX207" s="3" t="str">
        <f t="shared" si="43"/>
        <v/>
      </c>
      <c r="CY207" s="3" t="str">
        <f>IF($A207="","",IF((AND($A207="ADD",OR(CX207="",CX207="Vested Assets"))),"12",(_xlfn.XLOOKUP(CX207,ud_work_category[lookupValue],ud_work_category[lookupKey],""))))</f>
        <v/>
      </c>
      <c r="CZ207" s="7"/>
      <c r="DA207" s="2" t="str">
        <f t="shared" si="44"/>
        <v/>
      </c>
      <c r="DB207" s="2" t="str">
        <f t="shared" si="45"/>
        <v/>
      </c>
      <c r="DC207" s="3" t="str">
        <f t="shared" si="46"/>
        <v/>
      </c>
      <c r="DD207" s="3" t="str">
        <f>IF($A207="","",IF((AND($A207="ADD",OR(DC207="",DC207="Excellent"))),"1",(_xlfn.XLOOKUP(DC207,condition[lookupValue],condition[lookupKey],""))))</f>
        <v/>
      </c>
      <c r="DE207" s="8" t="str">
        <f t="shared" si="47"/>
        <v/>
      </c>
      <c r="DF207" s="9"/>
    </row>
    <row r="208" spans="2:11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6"/>
      <c r="AS208" s="6"/>
      <c r="AT208" s="6"/>
      <c r="AU208" s="4"/>
      <c r="AV208" s="9"/>
      <c r="AX208" s="3" t="str">
        <f>IF($A208="ADD",IF(NOT(ISBLANK(AW208)),_xlfn.XLOOKUP(AW208,ud_culvert_grate[lookupValue],ud_culvert_grate[lookupKey],"ERROR"),""), "")</f>
        <v/>
      </c>
      <c r="AY208" s="4"/>
      <c r="BA208" s="3" t="str">
        <f>IF($A208="ADD",IF(NOT(ISBLANK(AZ208)),_xlfn.XLOOKUP(AZ208,ud_culvert_grate[lookupValue],ud_culvert_grate[lookupKey],"ERROR"),""), "")</f>
        <v/>
      </c>
      <c r="BD208" s="6"/>
      <c r="BF208" s="3" t="str">
        <f>IF($A208="ADD",IF(NOT(ISBLANK(BE208)),_xlfn.XLOOKUP(BE208,ud_yn_unknown[lookupValue],ud_yn_unknown[lookupKey],"ERROR"),""), "")</f>
        <v/>
      </c>
      <c r="BH208" s="3" t="str">
        <f>IF($A208="ADD",IF(NOT(ISBLANK(BG208)),_xlfn.XLOOKUP(BG208,ud_bed_substrate[lookupValue],ud_bed_substrate[lookupKey],"ERROR"),""), "")</f>
        <v/>
      </c>
      <c r="BJ208" s="3" t="str">
        <f>IF($A208="ADD",IF(NOT(ISBLANK(BI208)),_xlfn.XLOOKUP(BI208,ud_yn_unknown[lookupValue],ud_yn_unknown[lookupKey],"ERROR"),""), "")</f>
        <v/>
      </c>
      <c r="BL208" s="3" t="str">
        <f>IF($A208="ADD",IF(NOT(ISBLANK(BK208)),_xlfn.XLOOKUP(BK208,ud_yn_unknown[lookupValue],ud_yn_unknown[lookupKey],"ERROR"),""), "")</f>
        <v/>
      </c>
      <c r="BN208" s="3" t="str">
        <f>IF($A208="ADD",IF(NOT(ISBLANK(BM208)),_xlfn.XLOOKUP(BM208,ud_culvert_slope[lookupValue],ud_culvert_slope[lookupKey],"ERROR"),""), "")</f>
        <v/>
      </c>
      <c r="BP208" s="3" t="str">
        <f>IF($A208="ADD",IF(NOT(ISBLANK(BO208)),_xlfn.XLOOKUP(BO208,ud_culvert_alignment[lookupValue],ud_culvert_alignment[lookupKey],"ERROR"),""), "")</f>
        <v/>
      </c>
      <c r="BQ208" s="8"/>
      <c r="BS208" s="3" t="str">
        <f>IF($A208="ADD",IF(NOT(ISBLANK(BR208)),_xlfn.XLOOKUP(BR208,ud_carried_function[lookupValue],ud_carried_function[lookupKey],"ERROR"),""), "")</f>
        <v/>
      </c>
      <c r="BT208" s="4"/>
      <c r="BV208" s="3" t="str">
        <f>IF($A208="ADD",IF(NOT(ISBLANK(BU208)),_xlfn.XLOOKUP(BU208,ud_design_loading[lookupValue],ud_design_loading[lookupKey],"ERROR"),""), "")</f>
        <v/>
      </c>
      <c r="BW208" s="4"/>
      <c r="BX208" s="4"/>
      <c r="BY208" s="4"/>
      <c r="CA208" s="3" t="str">
        <f>IF($A208="ADD",IF(NOT(ISBLANK(BZ208)),_xlfn.XLOOKUP(BZ208,maint_type[lookupValue],maint_type[lookupKey],"ERROR"),""), "")</f>
        <v/>
      </c>
      <c r="CD208" s="3" t="str">
        <f>IF($A208="ADD",IF(NOT(ISBLANK(CC208)),_xlfn.XLOOKUP(CC208,ud_access_method[lookupValue],ud_access_method[lookupKey],"ERROR"),""), "")</f>
        <v/>
      </c>
      <c r="CF208" s="8"/>
      <c r="CG208" s="4" t="str">
        <f t="shared" ca="1" si="38"/>
        <v/>
      </c>
      <c r="CH208" s="4"/>
      <c r="CI208" s="3" t="str">
        <f t="shared" si="39"/>
        <v/>
      </c>
      <c r="CJ208" s="3" t="str">
        <f>IF($A208="","",IF((AND($A208="ADD",OR(CI208="",CI208="In Use"))),"5",(_xlfn.XLOOKUP(CI208,ud_asset_status[lookupValue],ud_asset_status[lookupKey],""))))</f>
        <v/>
      </c>
      <c r="CL208" s="3" t="str">
        <f>IF($A208="ADD",IF(NOT(ISBLANK(CK208)),_xlfn.XLOOKUP(CK208,ud_replacement_status[lookupValue],ud_replacement_status[lookupKey],"ERROR"),""), "")</f>
        <v/>
      </c>
      <c r="CM208" s="8"/>
      <c r="CO208" s="3" t="str">
        <f>IF($A208="ADD",IF(NOT(ISBLANK(CN208)),_xlfn.XLOOKUP(CN208,ar_replace_reason[lookupValue],ar_replace_reason[lookupKey],"ERROR"),""), "")</f>
        <v/>
      </c>
      <c r="CP208" s="3" t="str">
        <f t="shared" si="40"/>
        <v/>
      </c>
      <c r="CQ208" s="3" t="str">
        <f>IF($A208="","",IF((AND($A208="ADD",OR(CP208="",CP208="Queenstown-Lakes District Council"))),"70",(_xlfn.XLOOKUP(CP208,ud_organisation_owner[lookupValue],ud_organisation_owner[lookupKey],""))))</f>
        <v/>
      </c>
      <c r="CR208" s="3" t="str">
        <f t="shared" si="41"/>
        <v/>
      </c>
      <c r="CS208" s="3" t="str">
        <f>IF($A208="","",IF((AND($A208="ADD",OR(CR208="",CR208="Queenstown-Lakes District Council"))),"70",(_xlfn.XLOOKUP(CR208,ud_organisation_owner[lookupValue],ud_organisation_owner[lookupKey],""))))</f>
        <v/>
      </c>
      <c r="CT208" s="3" t="str">
        <f t="shared" si="42"/>
        <v/>
      </c>
      <c r="CU208" s="3" t="str">
        <f>IF($A208="","",IF((AND($A208="ADD",OR(CT208="",CT208="Local Authority"))),"17",(_xlfn.XLOOKUP(CT208,ud_sub_organisation[lookupValue],ud_sub_organisation[lookupKey],""))))</f>
        <v/>
      </c>
      <c r="CW208" s="3" t="str">
        <f>IF($A208="ADD",IF(NOT(ISBLANK(CV208)),_xlfn.XLOOKUP(CV208,ud_maintenance_organisation[lookupValue],ud_maintenance_organisation[lookupKey],"ERROR"),""), "")</f>
        <v/>
      </c>
      <c r="CX208" s="3" t="str">
        <f t="shared" si="43"/>
        <v/>
      </c>
      <c r="CY208" s="3" t="str">
        <f>IF($A208="","",IF((AND($A208="ADD",OR(CX208="",CX208="Vested Assets"))),"12",(_xlfn.XLOOKUP(CX208,ud_work_category[lookupValue],ud_work_category[lookupKey],""))))</f>
        <v/>
      </c>
      <c r="CZ208" s="7"/>
      <c r="DA208" s="2" t="str">
        <f t="shared" si="44"/>
        <v/>
      </c>
      <c r="DB208" s="2" t="str">
        <f t="shared" si="45"/>
        <v/>
      </c>
      <c r="DC208" s="3" t="str">
        <f t="shared" si="46"/>
        <v/>
      </c>
      <c r="DD208" s="3" t="str">
        <f>IF($A208="","",IF((AND($A208="ADD",OR(DC208="",DC208="Excellent"))),"1",(_xlfn.XLOOKUP(DC208,condition[lookupValue],condition[lookupKey],""))))</f>
        <v/>
      </c>
      <c r="DE208" s="8" t="str">
        <f t="shared" si="47"/>
        <v/>
      </c>
      <c r="DF208" s="9"/>
    </row>
    <row r="209" spans="2:11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6"/>
      <c r="AS209" s="6"/>
      <c r="AT209" s="6"/>
      <c r="AU209" s="4"/>
      <c r="AV209" s="9"/>
      <c r="AX209" s="3" t="str">
        <f>IF($A209="ADD",IF(NOT(ISBLANK(AW209)),_xlfn.XLOOKUP(AW209,ud_culvert_grate[lookupValue],ud_culvert_grate[lookupKey],"ERROR"),""), "")</f>
        <v/>
      </c>
      <c r="AY209" s="4"/>
      <c r="BA209" s="3" t="str">
        <f>IF($A209="ADD",IF(NOT(ISBLANK(AZ209)),_xlfn.XLOOKUP(AZ209,ud_culvert_grate[lookupValue],ud_culvert_grate[lookupKey],"ERROR"),""), "")</f>
        <v/>
      </c>
      <c r="BD209" s="6"/>
      <c r="BF209" s="3" t="str">
        <f>IF($A209="ADD",IF(NOT(ISBLANK(BE209)),_xlfn.XLOOKUP(BE209,ud_yn_unknown[lookupValue],ud_yn_unknown[lookupKey],"ERROR"),""), "")</f>
        <v/>
      </c>
      <c r="BH209" s="3" t="str">
        <f>IF($A209="ADD",IF(NOT(ISBLANK(BG209)),_xlfn.XLOOKUP(BG209,ud_bed_substrate[lookupValue],ud_bed_substrate[lookupKey],"ERROR"),""), "")</f>
        <v/>
      </c>
      <c r="BJ209" s="3" t="str">
        <f>IF($A209="ADD",IF(NOT(ISBLANK(BI209)),_xlfn.XLOOKUP(BI209,ud_yn_unknown[lookupValue],ud_yn_unknown[lookupKey],"ERROR"),""), "")</f>
        <v/>
      </c>
      <c r="BL209" s="3" t="str">
        <f>IF($A209="ADD",IF(NOT(ISBLANK(BK209)),_xlfn.XLOOKUP(BK209,ud_yn_unknown[lookupValue],ud_yn_unknown[lookupKey],"ERROR"),""), "")</f>
        <v/>
      </c>
      <c r="BN209" s="3" t="str">
        <f>IF($A209="ADD",IF(NOT(ISBLANK(BM209)),_xlfn.XLOOKUP(BM209,ud_culvert_slope[lookupValue],ud_culvert_slope[lookupKey],"ERROR"),""), "")</f>
        <v/>
      </c>
      <c r="BP209" s="3" t="str">
        <f>IF($A209="ADD",IF(NOT(ISBLANK(BO209)),_xlfn.XLOOKUP(BO209,ud_culvert_alignment[lookupValue],ud_culvert_alignment[lookupKey],"ERROR"),""), "")</f>
        <v/>
      </c>
      <c r="BQ209" s="8"/>
      <c r="BS209" s="3" t="str">
        <f>IF($A209="ADD",IF(NOT(ISBLANK(BR209)),_xlfn.XLOOKUP(BR209,ud_carried_function[lookupValue],ud_carried_function[lookupKey],"ERROR"),""), "")</f>
        <v/>
      </c>
      <c r="BT209" s="4"/>
      <c r="BV209" s="3" t="str">
        <f>IF($A209="ADD",IF(NOT(ISBLANK(BU209)),_xlfn.XLOOKUP(BU209,ud_design_loading[lookupValue],ud_design_loading[lookupKey],"ERROR"),""), "")</f>
        <v/>
      </c>
      <c r="BW209" s="4"/>
      <c r="BX209" s="4"/>
      <c r="BY209" s="4"/>
      <c r="CA209" s="3" t="str">
        <f>IF($A209="ADD",IF(NOT(ISBLANK(BZ209)),_xlfn.XLOOKUP(BZ209,maint_type[lookupValue],maint_type[lookupKey],"ERROR"),""), "")</f>
        <v/>
      </c>
      <c r="CD209" s="3" t="str">
        <f>IF($A209="ADD",IF(NOT(ISBLANK(CC209)),_xlfn.XLOOKUP(CC209,ud_access_method[lookupValue],ud_access_method[lookupKey],"ERROR"),""), "")</f>
        <v/>
      </c>
      <c r="CF209" s="8"/>
      <c r="CG209" s="4" t="str">
        <f t="shared" ca="1" si="38"/>
        <v/>
      </c>
      <c r="CH209" s="4"/>
      <c r="CI209" s="3" t="str">
        <f t="shared" si="39"/>
        <v/>
      </c>
      <c r="CJ209" s="3" t="str">
        <f>IF($A209="","",IF((AND($A209="ADD",OR(CI209="",CI209="In Use"))),"5",(_xlfn.XLOOKUP(CI209,ud_asset_status[lookupValue],ud_asset_status[lookupKey],""))))</f>
        <v/>
      </c>
      <c r="CL209" s="3" t="str">
        <f>IF($A209="ADD",IF(NOT(ISBLANK(CK209)),_xlfn.XLOOKUP(CK209,ud_replacement_status[lookupValue],ud_replacement_status[lookupKey],"ERROR"),""), "")</f>
        <v/>
      </c>
      <c r="CM209" s="8"/>
      <c r="CO209" s="3" t="str">
        <f>IF($A209="ADD",IF(NOT(ISBLANK(CN209)),_xlfn.XLOOKUP(CN209,ar_replace_reason[lookupValue],ar_replace_reason[lookupKey],"ERROR"),""), "")</f>
        <v/>
      </c>
      <c r="CP209" s="3" t="str">
        <f t="shared" si="40"/>
        <v/>
      </c>
      <c r="CQ209" s="3" t="str">
        <f>IF($A209="","",IF((AND($A209="ADD",OR(CP209="",CP209="Queenstown-Lakes District Council"))),"70",(_xlfn.XLOOKUP(CP209,ud_organisation_owner[lookupValue],ud_organisation_owner[lookupKey],""))))</f>
        <v/>
      </c>
      <c r="CR209" s="3" t="str">
        <f t="shared" si="41"/>
        <v/>
      </c>
      <c r="CS209" s="3" t="str">
        <f>IF($A209="","",IF((AND($A209="ADD",OR(CR209="",CR209="Queenstown-Lakes District Council"))),"70",(_xlfn.XLOOKUP(CR209,ud_organisation_owner[lookupValue],ud_organisation_owner[lookupKey],""))))</f>
        <v/>
      </c>
      <c r="CT209" s="3" t="str">
        <f t="shared" si="42"/>
        <v/>
      </c>
      <c r="CU209" s="3" t="str">
        <f>IF($A209="","",IF((AND($A209="ADD",OR(CT209="",CT209="Local Authority"))),"17",(_xlfn.XLOOKUP(CT209,ud_sub_organisation[lookupValue],ud_sub_organisation[lookupKey],""))))</f>
        <v/>
      </c>
      <c r="CW209" s="3" t="str">
        <f>IF($A209="ADD",IF(NOT(ISBLANK(CV209)),_xlfn.XLOOKUP(CV209,ud_maintenance_organisation[lookupValue],ud_maintenance_organisation[lookupKey],"ERROR"),""), "")</f>
        <v/>
      </c>
      <c r="CX209" s="3" t="str">
        <f t="shared" si="43"/>
        <v/>
      </c>
      <c r="CY209" s="3" t="str">
        <f>IF($A209="","",IF((AND($A209="ADD",OR(CX209="",CX209="Vested Assets"))),"12",(_xlfn.XLOOKUP(CX209,ud_work_category[lookupValue],ud_work_category[lookupKey],""))))</f>
        <v/>
      </c>
      <c r="CZ209" s="7"/>
      <c r="DA209" s="2" t="str">
        <f t="shared" si="44"/>
        <v/>
      </c>
      <c r="DB209" s="2" t="str">
        <f t="shared" si="45"/>
        <v/>
      </c>
      <c r="DC209" s="3" t="str">
        <f t="shared" si="46"/>
        <v/>
      </c>
      <c r="DD209" s="3" t="str">
        <f>IF($A209="","",IF((AND($A209="ADD",OR(DC209="",DC209="Excellent"))),"1",(_xlfn.XLOOKUP(DC209,condition[lookupValue],condition[lookupKey],""))))</f>
        <v/>
      </c>
      <c r="DE209" s="8" t="str">
        <f t="shared" si="47"/>
        <v/>
      </c>
      <c r="DF209" s="9"/>
    </row>
    <row r="210" spans="2:11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6"/>
      <c r="AS210" s="6"/>
      <c r="AT210" s="6"/>
      <c r="AU210" s="4"/>
      <c r="AV210" s="9"/>
      <c r="AX210" s="3" t="str">
        <f>IF($A210="ADD",IF(NOT(ISBLANK(AW210)),_xlfn.XLOOKUP(AW210,ud_culvert_grate[lookupValue],ud_culvert_grate[lookupKey],"ERROR"),""), "")</f>
        <v/>
      </c>
      <c r="AY210" s="4"/>
      <c r="BA210" s="3" t="str">
        <f>IF($A210="ADD",IF(NOT(ISBLANK(AZ210)),_xlfn.XLOOKUP(AZ210,ud_culvert_grate[lookupValue],ud_culvert_grate[lookupKey],"ERROR"),""), "")</f>
        <v/>
      </c>
      <c r="BD210" s="6"/>
      <c r="BF210" s="3" t="str">
        <f>IF($A210="ADD",IF(NOT(ISBLANK(BE210)),_xlfn.XLOOKUP(BE210,ud_yn_unknown[lookupValue],ud_yn_unknown[lookupKey],"ERROR"),""), "")</f>
        <v/>
      </c>
      <c r="BH210" s="3" t="str">
        <f>IF($A210="ADD",IF(NOT(ISBLANK(BG210)),_xlfn.XLOOKUP(BG210,ud_bed_substrate[lookupValue],ud_bed_substrate[lookupKey],"ERROR"),""), "")</f>
        <v/>
      </c>
      <c r="BJ210" s="3" t="str">
        <f>IF($A210="ADD",IF(NOT(ISBLANK(BI210)),_xlfn.XLOOKUP(BI210,ud_yn_unknown[lookupValue],ud_yn_unknown[lookupKey],"ERROR"),""), "")</f>
        <v/>
      </c>
      <c r="BL210" s="3" t="str">
        <f>IF($A210="ADD",IF(NOT(ISBLANK(BK210)),_xlfn.XLOOKUP(BK210,ud_yn_unknown[lookupValue],ud_yn_unknown[lookupKey],"ERROR"),""), "")</f>
        <v/>
      </c>
      <c r="BN210" s="3" t="str">
        <f>IF($A210="ADD",IF(NOT(ISBLANK(BM210)),_xlfn.XLOOKUP(BM210,ud_culvert_slope[lookupValue],ud_culvert_slope[lookupKey],"ERROR"),""), "")</f>
        <v/>
      </c>
      <c r="BP210" s="3" t="str">
        <f>IF($A210="ADD",IF(NOT(ISBLANK(BO210)),_xlfn.XLOOKUP(BO210,ud_culvert_alignment[lookupValue],ud_culvert_alignment[lookupKey],"ERROR"),""), "")</f>
        <v/>
      </c>
      <c r="BQ210" s="8"/>
      <c r="BS210" s="3" t="str">
        <f>IF($A210="ADD",IF(NOT(ISBLANK(BR210)),_xlfn.XLOOKUP(BR210,ud_carried_function[lookupValue],ud_carried_function[lookupKey],"ERROR"),""), "")</f>
        <v/>
      </c>
      <c r="BT210" s="4"/>
      <c r="BV210" s="3" t="str">
        <f>IF($A210="ADD",IF(NOT(ISBLANK(BU210)),_xlfn.XLOOKUP(BU210,ud_design_loading[lookupValue],ud_design_loading[lookupKey],"ERROR"),""), "")</f>
        <v/>
      </c>
      <c r="BW210" s="4"/>
      <c r="BX210" s="4"/>
      <c r="BY210" s="4"/>
      <c r="CA210" s="3" t="str">
        <f>IF($A210="ADD",IF(NOT(ISBLANK(BZ210)),_xlfn.XLOOKUP(BZ210,maint_type[lookupValue],maint_type[lookupKey],"ERROR"),""), "")</f>
        <v/>
      </c>
      <c r="CD210" s="3" t="str">
        <f>IF($A210="ADD",IF(NOT(ISBLANK(CC210)),_xlfn.XLOOKUP(CC210,ud_access_method[lookupValue],ud_access_method[lookupKey],"ERROR"),""), "")</f>
        <v/>
      </c>
      <c r="CF210" s="8"/>
      <c r="CG210" s="4" t="str">
        <f t="shared" ca="1" si="38"/>
        <v/>
      </c>
      <c r="CH210" s="4"/>
      <c r="CI210" s="3" t="str">
        <f t="shared" si="39"/>
        <v/>
      </c>
      <c r="CJ210" s="3" t="str">
        <f>IF($A210="","",IF((AND($A210="ADD",OR(CI210="",CI210="In Use"))),"5",(_xlfn.XLOOKUP(CI210,ud_asset_status[lookupValue],ud_asset_status[lookupKey],""))))</f>
        <v/>
      </c>
      <c r="CL210" s="3" t="str">
        <f>IF($A210="ADD",IF(NOT(ISBLANK(CK210)),_xlfn.XLOOKUP(CK210,ud_replacement_status[lookupValue],ud_replacement_status[lookupKey],"ERROR"),""), "")</f>
        <v/>
      </c>
      <c r="CM210" s="8"/>
      <c r="CO210" s="3" t="str">
        <f>IF($A210="ADD",IF(NOT(ISBLANK(CN210)),_xlfn.XLOOKUP(CN210,ar_replace_reason[lookupValue],ar_replace_reason[lookupKey],"ERROR"),""), "")</f>
        <v/>
      </c>
      <c r="CP210" s="3" t="str">
        <f t="shared" si="40"/>
        <v/>
      </c>
      <c r="CQ210" s="3" t="str">
        <f>IF($A210="","",IF((AND($A210="ADD",OR(CP210="",CP210="Queenstown-Lakes District Council"))),"70",(_xlfn.XLOOKUP(CP210,ud_organisation_owner[lookupValue],ud_organisation_owner[lookupKey],""))))</f>
        <v/>
      </c>
      <c r="CR210" s="3" t="str">
        <f t="shared" si="41"/>
        <v/>
      </c>
      <c r="CS210" s="3" t="str">
        <f>IF($A210="","",IF((AND($A210="ADD",OR(CR210="",CR210="Queenstown-Lakes District Council"))),"70",(_xlfn.XLOOKUP(CR210,ud_organisation_owner[lookupValue],ud_organisation_owner[lookupKey],""))))</f>
        <v/>
      </c>
      <c r="CT210" s="3" t="str">
        <f t="shared" si="42"/>
        <v/>
      </c>
      <c r="CU210" s="3" t="str">
        <f>IF($A210="","",IF((AND($A210="ADD",OR(CT210="",CT210="Local Authority"))),"17",(_xlfn.XLOOKUP(CT210,ud_sub_organisation[lookupValue],ud_sub_organisation[lookupKey],""))))</f>
        <v/>
      </c>
      <c r="CW210" s="3" t="str">
        <f>IF($A210="ADD",IF(NOT(ISBLANK(CV210)),_xlfn.XLOOKUP(CV210,ud_maintenance_organisation[lookupValue],ud_maintenance_organisation[lookupKey],"ERROR"),""), "")</f>
        <v/>
      </c>
      <c r="CX210" s="3" t="str">
        <f t="shared" si="43"/>
        <v/>
      </c>
      <c r="CY210" s="3" t="str">
        <f>IF($A210="","",IF((AND($A210="ADD",OR(CX210="",CX210="Vested Assets"))),"12",(_xlfn.XLOOKUP(CX210,ud_work_category[lookupValue],ud_work_category[lookupKey],""))))</f>
        <v/>
      </c>
      <c r="CZ210" s="7"/>
      <c r="DA210" s="2" t="str">
        <f t="shared" si="44"/>
        <v/>
      </c>
      <c r="DB210" s="2" t="str">
        <f t="shared" si="45"/>
        <v/>
      </c>
      <c r="DC210" s="3" t="str">
        <f t="shared" si="46"/>
        <v/>
      </c>
      <c r="DD210" s="3" t="str">
        <f>IF($A210="","",IF((AND($A210="ADD",OR(DC210="",DC210="Excellent"))),"1",(_xlfn.XLOOKUP(DC210,condition[lookupValue],condition[lookupKey],""))))</f>
        <v/>
      </c>
      <c r="DE210" s="8" t="str">
        <f t="shared" si="47"/>
        <v/>
      </c>
      <c r="DF210" s="9"/>
    </row>
    <row r="211" spans="2:11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6"/>
      <c r="AS211" s="6"/>
      <c r="AT211" s="6"/>
      <c r="AU211" s="4"/>
      <c r="AV211" s="9"/>
      <c r="AX211" s="3" t="str">
        <f>IF($A211="ADD",IF(NOT(ISBLANK(AW211)),_xlfn.XLOOKUP(AW211,ud_culvert_grate[lookupValue],ud_culvert_grate[lookupKey],"ERROR"),""), "")</f>
        <v/>
      </c>
      <c r="AY211" s="4"/>
      <c r="BA211" s="3" t="str">
        <f>IF($A211="ADD",IF(NOT(ISBLANK(AZ211)),_xlfn.XLOOKUP(AZ211,ud_culvert_grate[lookupValue],ud_culvert_grate[lookupKey],"ERROR"),""), "")</f>
        <v/>
      </c>
      <c r="BD211" s="6"/>
      <c r="BF211" s="3" t="str">
        <f>IF($A211="ADD",IF(NOT(ISBLANK(BE211)),_xlfn.XLOOKUP(BE211,ud_yn_unknown[lookupValue],ud_yn_unknown[lookupKey],"ERROR"),""), "")</f>
        <v/>
      </c>
      <c r="BH211" s="3" t="str">
        <f>IF($A211="ADD",IF(NOT(ISBLANK(BG211)),_xlfn.XLOOKUP(BG211,ud_bed_substrate[lookupValue],ud_bed_substrate[lookupKey],"ERROR"),""), "")</f>
        <v/>
      </c>
      <c r="BJ211" s="3" t="str">
        <f>IF($A211="ADD",IF(NOT(ISBLANK(BI211)),_xlfn.XLOOKUP(BI211,ud_yn_unknown[lookupValue],ud_yn_unknown[lookupKey],"ERROR"),""), "")</f>
        <v/>
      </c>
      <c r="BL211" s="3" t="str">
        <f>IF($A211="ADD",IF(NOT(ISBLANK(BK211)),_xlfn.XLOOKUP(BK211,ud_yn_unknown[lookupValue],ud_yn_unknown[lookupKey],"ERROR"),""), "")</f>
        <v/>
      </c>
      <c r="BN211" s="3" t="str">
        <f>IF($A211="ADD",IF(NOT(ISBLANK(BM211)),_xlfn.XLOOKUP(BM211,ud_culvert_slope[lookupValue],ud_culvert_slope[lookupKey],"ERROR"),""), "")</f>
        <v/>
      </c>
      <c r="BP211" s="3" t="str">
        <f>IF($A211="ADD",IF(NOT(ISBLANK(BO211)),_xlfn.XLOOKUP(BO211,ud_culvert_alignment[lookupValue],ud_culvert_alignment[lookupKey],"ERROR"),""), "")</f>
        <v/>
      </c>
      <c r="BQ211" s="8"/>
      <c r="BS211" s="3" t="str">
        <f>IF($A211="ADD",IF(NOT(ISBLANK(BR211)),_xlfn.XLOOKUP(BR211,ud_carried_function[lookupValue],ud_carried_function[lookupKey],"ERROR"),""), "")</f>
        <v/>
      </c>
      <c r="BT211" s="4"/>
      <c r="BV211" s="3" t="str">
        <f>IF($A211="ADD",IF(NOT(ISBLANK(BU211)),_xlfn.XLOOKUP(BU211,ud_design_loading[lookupValue],ud_design_loading[lookupKey],"ERROR"),""), "")</f>
        <v/>
      </c>
      <c r="BW211" s="4"/>
      <c r="BX211" s="4"/>
      <c r="BY211" s="4"/>
      <c r="CA211" s="3" t="str">
        <f>IF($A211="ADD",IF(NOT(ISBLANK(BZ211)),_xlfn.XLOOKUP(BZ211,maint_type[lookupValue],maint_type[lookupKey],"ERROR"),""), "")</f>
        <v/>
      </c>
      <c r="CD211" s="3" t="str">
        <f>IF($A211="ADD",IF(NOT(ISBLANK(CC211)),_xlfn.XLOOKUP(CC211,ud_access_method[lookupValue],ud_access_method[lookupKey],"ERROR"),""), "")</f>
        <v/>
      </c>
      <c r="CF211" s="8"/>
      <c r="CG211" s="4" t="str">
        <f t="shared" ca="1" si="38"/>
        <v/>
      </c>
      <c r="CH211" s="4"/>
      <c r="CI211" s="3" t="str">
        <f t="shared" si="39"/>
        <v/>
      </c>
      <c r="CJ211" s="3" t="str">
        <f>IF($A211="","",IF((AND($A211="ADD",OR(CI211="",CI211="In Use"))),"5",(_xlfn.XLOOKUP(CI211,ud_asset_status[lookupValue],ud_asset_status[lookupKey],""))))</f>
        <v/>
      </c>
      <c r="CL211" s="3" t="str">
        <f>IF($A211="ADD",IF(NOT(ISBLANK(CK211)),_xlfn.XLOOKUP(CK211,ud_replacement_status[lookupValue],ud_replacement_status[lookupKey],"ERROR"),""), "")</f>
        <v/>
      </c>
      <c r="CM211" s="8"/>
      <c r="CO211" s="3" t="str">
        <f>IF($A211="ADD",IF(NOT(ISBLANK(CN211)),_xlfn.XLOOKUP(CN211,ar_replace_reason[lookupValue],ar_replace_reason[lookupKey],"ERROR"),""), "")</f>
        <v/>
      </c>
      <c r="CP211" s="3" t="str">
        <f t="shared" si="40"/>
        <v/>
      </c>
      <c r="CQ211" s="3" t="str">
        <f>IF($A211="","",IF((AND($A211="ADD",OR(CP211="",CP211="Queenstown-Lakes District Council"))),"70",(_xlfn.XLOOKUP(CP211,ud_organisation_owner[lookupValue],ud_organisation_owner[lookupKey],""))))</f>
        <v/>
      </c>
      <c r="CR211" s="3" t="str">
        <f t="shared" si="41"/>
        <v/>
      </c>
      <c r="CS211" s="3" t="str">
        <f>IF($A211="","",IF((AND($A211="ADD",OR(CR211="",CR211="Queenstown-Lakes District Council"))),"70",(_xlfn.XLOOKUP(CR211,ud_organisation_owner[lookupValue],ud_organisation_owner[lookupKey],""))))</f>
        <v/>
      </c>
      <c r="CT211" s="3" t="str">
        <f t="shared" si="42"/>
        <v/>
      </c>
      <c r="CU211" s="3" t="str">
        <f>IF($A211="","",IF((AND($A211="ADD",OR(CT211="",CT211="Local Authority"))),"17",(_xlfn.XLOOKUP(CT211,ud_sub_organisation[lookupValue],ud_sub_organisation[lookupKey],""))))</f>
        <v/>
      </c>
      <c r="CW211" s="3" t="str">
        <f>IF($A211="ADD",IF(NOT(ISBLANK(CV211)),_xlfn.XLOOKUP(CV211,ud_maintenance_organisation[lookupValue],ud_maintenance_organisation[lookupKey],"ERROR"),""), "")</f>
        <v/>
      </c>
      <c r="CX211" s="3" t="str">
        <f t="shared" si="43"/>
        <v/>
      </c>
      <c r="CY211" s="3" t="str">
        <f>IF($A211="","",IF((AND($A211="ADD",OR(CX211="",CX211="Vested Assets"))),"12",(_xlfn.XLOOKUP(CX211,ud_work_category[lookupValue],ud_work_category[lookupKey],""))))</f>
        <v/>
      </c>
      <c r="CZ211" s="7"/>
      <c r="DA211" s="2" t="str">
        <f t="shared" si="44"/>
        <v/>
      </c>
      <c r="DB211" s="2" t="str">
        <f t="shared" si="45"/>
        <v/>
      </c>
      <c r="DC211" s="3" t="str">
        <f t="shared" si="46"/>
        <v/>
      </c>
      <c r="DD211" s="3" t="str">
        <f>IF($A211="","",IF((AND($A211="ADD",OR(DC211="",DC211="Excellent"))),"1",(_xlfn.XLOOKUP(DC211,condition[lookupValue],condition[lookupKey],""))))</f>
        <v/>
      </c>
      <c r="DE211" s="8" t="str">
        <f t="shared" si="47"/>
        <v/>
      </c>
      <c r="DF211" s="9"/>
    </row>
    <row r="212" spans="2:11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6"/>
      <c r="AS212" s="6"/>
      <c r="AT212" s="6"/>
      <c r="AU212" s="4"/>
      <c r="AV212" s="9"/>
      <c r="AX212" s="3" t="str">
        <f>IF($A212="ADD",IF(NOT(ISBLANK(AW212)),_xlfn.XLOOKUP(AW212,ud_culvert_grate[lookupValue],ud_culvert_grate[lookupKey],"ERROR"),""), "")</f>
        <v/>
      </c>
      <c r="AY212" s="4"/>
      <c r="BA212" s="3" t="str">
        <f>IF($A212="ADD",IF(NOT(ISBLANK(AZ212)),_xlfn.XLOOKUP(AZ212,ud_culvert_grate[lookupValue],ud_culvert_grate[lookupKey],"ERROR"),""), "")</f>
        <v/>
      </c>
      <c r="BD212" s="6"/>
      <c r="BF212" s="3" t="str">
        <f>IF($A212="ADD",IF(NOT(ISBLANK(BE212)),_xlfn.XLOOKUP(BE212,ud_yn_unknown[lookupValue],ud_yn_unknown[lookupKey],"ERROR"),""), "")</f>
        <v/>
      </c>
      <c r="BH212" s="3" t="str">
        <f>IF($A212="ADD",IF(NOT(ISBLANK(BG212)),_xlfn.XLOOKUP(BG212,ud_bed_substrate[lookupValue],ud_bed_substrate[lookupKey],"ERROR"),""), "")</f>
        <v/>
      </c>
      <c r="BJ212" s="3" t="str">
        <f>IF($A212="ADD",IF(NOT(ISBLANK(BI212)),_xlfn.XLOOKUP(BI212,ud_yn_unknown[lookupValue],ud_yn_unknown[lookupKey],"ERROR"),""), "")</f>
        <v/>
      </c>
      <c r="BL212" s="3" t="str">
        <f>IF($A212="ADD",IF(NOT(ISBLANK(BK212)),_xlfn.XLOOKUP(BK212,ud_yn_unknown[lookupValue],ud_yn_unknown[lookupKey],"ERROR"),""), "")</f>
        <v/>
      </c>
      <c r="BN212" s="3" t="str">
        <f>IF($A212="ADD",IF(NOT(ISBLANK(BM212)),_xlfn.XLOOKUP(BM212,ud_culvert_slope[lookupValue],ud_culvert_slope[lookupKey],"ERROR"),""), "")</f>
        <v/>
      </c>
      <c r="BP212" s="3" t="str">
        <f>IF($A212="ADD",IF(NOT(ISBLANK(BO212)),_xlfn.XLOOKUP(BO212,ud_culvert_alignment[lookupValue],ud_culvert_alignment[lookupKey],"ERROR"),""), "")</f>
        <v/>
      </c>
      <c r="BQ212" s="8"/>
      <c r="BS212" s="3" t="str">
        <f>IF($A212="ADD",IF(NOT(ISBLANK(BR212)),_xlfn.XLOOKUP(BR212,ud_carried_function[lookupValue],ud_carried_function[lookupKey],"ERROR"),""), "")</f>
        <v/>
      </c>
      <c r="BT212" s="4"/>
      <c r="BV212" s="3" t="str">
        <f>IF($A212="ADD",IF(NOT(ISBLANK(BU212)),_xlfn.XLOOKUP(BU212,ud_design_loading[lookupValue],ud_design_loading[lookupKey],"ERROR"),""), "")</f>
        <v/>
      </c>
      <c r="BW212" s="4"/>
      <c r="BX212" s="4"/>
      <c r="BY212" s="4"/>
      <c r="CA212" s="3" t="str">
        <f>IF($A212="ADD",IF(NOT(ISBLANK(BZ212)),_xlfn.XLOOKUP(BZ212,maint_type[lookupValue],maint_type[lookupKey],"ERROR"),""), "")</f>
        <v/>
      </c>
      <c r="CD212" s="3" t="str">
        <f>IF($A212="ADD",IF(NOT(ISBLANK(CC212)),_xlfn.XLOOKUP(CC212,ud_access_method[lookupValue],ud_access_method[lookupKey],"ERROR"),""), "")</f>
        <v/>
      </c>
      <c r="CF212" s="8"/>
      <c r="CG212" s="4" t="str">
        <f t="shared" ca="1" si="38"/>
        <v/>
      </c>
      <c r="CH212" s="4"/>
      <c r="CI212" s="3" t="str">
        <f t="shared" si="39"/>
        <v/>
      </c>
      <c r="CJ212" s="3" t="str">
        <f>IF($A212="","",IF((AND($A212="ADD",OR(CI212="",CI212="In Use"))),"5",(_xlfn.XLOOKUP(CI212,ud_asset_status[lookupValue],ud_asset_status[lookupKey],""))))</f>
        <v/>
      </c>
      <c r="CL212" s="3" t="str">
        <f>IF($A212="ADD",IF(NOT(ISBLANK(CK212)),_xlfn.XLOOKUP(CK212,ud_replacement_status[lookupValue],ud_replacement_status[lookupKey],"ERROR"),""), "")</f>
        <v/>
      </c>
      <c r="CM212" s="8"/>
      <c r="CO212" s="3" t="str">
        <f>IF($A212="ADD",IF(NOT(ISBLANK(CN212)),_xlfn.XLOOKUP(CN212,ar_replace_reason[lookupValue],ar_replace_reason[lookupKey],"ERROR"),""), "")</f>
        <v/>
      </c>
      <c r="CP212" s="3" t="str">
        <f t="shared" si="40"/>
        <v/>
      </c>
      <c r="CQ212" s="3" t="str">
        <f>IF($A212="","",IF((AND($A212="ADD",OR(CP212="",CP212="Queenstown-Lakes District Council"))),"70",(_xlfn.XLOOKUP(CP212,ud_organisation_owner[lookupValue],ud_organisation_owner[lookupKey],""))))</f>
        <v/>
      </c>
      <c r="CR212" s="3" t="str">
        <f t="shared" si="41"/>
        <v/>
      </c>
      <c r="CS212" s="3" t="str">
        <f>IF($A212="","",IF((AND($A212="ADD",OR(CR212="",CR212="Queenstown-Lakes District Council"))),"70",(_xlfn.XLOOKUP(CR212,ud_organisation_owner[lookupValue],ud_organisation_owner[lookupKey],""))))</f>
        <v/>
      </c>
      <c r="CT212" s="3" t="str">
        <f t="shared" si="42"/>
        <v/>
      </c>
      <c r="CU212" s="3" t="str">
        <f>IF($A212="","",IF((AND($A212="ADD",OR(CT212="",CT212="Local Authority"))),"17",(_xlfn.XLOOKUP(CT212,ud_sub_organisation[lookupValue],ud_sub_organisation[lookupKey],""))))</f>
        <v/>
      </c>
      <c r="CW212" s="3" t="str">
        <f>IF($A212="ADD",IF(NOT(ISBLANK(CV212)),_xlfn.XLOOKUP(CV212,ud_maintenance_organisation[lookupValue],ud_maintenance_organisation[lookupKey],"ERROR"),""), "")</f>
        <v/>
      </c>
      <c r="CX212" s="3" t="str">
        <f t="shared" si="43"/>
        <v/>
      </c>
      <c r="CY212" s="3" t="str">
        <f>IF($A212="","",IF((AND($A212="ADD",OR(CX212="",CX212="Vested Assets"))),"12",(_xlfn.XLOOKUP(CX212,ud_work_category[lookupValue],ud_work_category[lookupKey],""))))</f>
        <v/>
      </c>
      <c r="CZ212" s="7"/>
      <c r="DA212" s="2" t="str">
        <f t="shared" si="44"/>
        <v/>
      </c>
      <c r="DB212" s="2" t="str">
        <f t="shared" si="45"/>
        <v/>
      </c>
      <c r="DC212" s="3" t="str">
        <f t="shared" si="46"/>
        <v/>
      </c>
      <c r="DD212" s="3" t="str">
        <f>IF($A212="","",IF((AND($A212="ADD",OR(DC212="",DC212="Excellent"))),"1",(_xlfn.XLOOKUP(DC212,condition[lookupValue],condition[lookupKey],""))))</f>
        <v/>
      </c>
      <c r="DE212" s="8" t="str">
        <f t="shared" si="47"/>
        <v/>
      </c>
      <c r="DF212" s="9"/>
    </row>
    <row r="213" spans="2:11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6"/>
      <c r="AS213" s="6"/>
      <c r="AT213" s="6"/>
      <c r="AU213" s="4"/>
      <c r="AV213" s="9"/>
      <c r="AX213" s="3" t="str">
        <f>IF($A213="ADD",IF(NOT(ISBLANK(AW213)),_xlfn.XLOOKUP(AW213,ud_culvert_grate[lookupValue],ud_culvert_grate[lookupKey],"ERROR"),""), "")</f>
        <v/>
      </c>
      <c r="AY213" s="4"/>
      <c r="BA213" s="3" t="str">
        <f>IF($A213="ADD",IF(NOT(ISBLANK(AZ213)),_xlfn.XLOOKUP(AZ213,ud_culvert_grate[lookupValue],ud_culvert_grate[lookupKey],"ERROR"),""), "")</f>
        <v/>
      </c>
      <c r="BD213" s="6"/>
      <c r="BF213" s="3" t="str">
        <f>IF($A213="ADD",IF(NOT(ISBLANK(BE213)),_xlfn.XLOOKUP(BE213,ud_yn_unknown[lookupValue],ud_yn_unknown[lookupKey],"ERROR"),""), "")</f>
        <v/>
      </c>
      <c r="BH213" s="3" t="str">
        <f>IF($A213="ADD",IF(NOT(ISBLANK(BG213)),_xlfn.XLOOKUP(BG213,ud_bed_substrate[lookupValue],ud_bed_substrate[lookupKey],"ERROR"),""), "")</f>
        <v/>
      </c>
      <c r="BJ213" s="3" t="str">
        <f>IF($A213="ADD",IF(NOT(ISBLANK(BI213)),_xlfn.XLOOKUP(BI213,ud_yn_unknown[lookupValue],ud_yn_unknown[lookupKey],"ERROR"),""), "")</f>
        <v/>
      </c>
      <c r="BL213" s="3" t="str">
        <f>IF($A213="ADD",IF(NOT(ISBLANK(BK213)),_xlfn.XLOOKUP(BK213,ud_yn_unknown[lookupValue],ud_yn_unknown[lookupKey],"ERROR"),""), "")</f>
        <v/>
      </c>
      <c r="BN213" s="3" t="str">
        <f>IF($A213="ADD",IF(NOT(ISBLANK(BM213)),_xlfn.XLOOKUP(BM213,ud_culvert_slope[lookupValue],ud_culvert_slope[lookupKey],"ERROR"),""), "")</f>
        <v/>
      </c>
      <c r="BP213" s="3" t="str">
        <f>IF($A213="ADD",IF(NOT(ISBLANK(BO213)),_xlfn.XLOOKUP(BO213,ud_culvert_alignment[lookupValue],ud_culvert_alignment[lookupKey],"ERROR"),""), "")</f>
        <v/>
      </c>
      <c r="BQ213" s="8"/>
      <c r="BS213" s="3" t="str">
        <f>IF($A213="ADD",IF(NOT(ISBLANK(BR213)),_xlfn.XLOOKUP(BR213,ud_carried_function[lookupValue],ud_carried_function[lookupKey],"ERROR"),""), "")</f>
        <v/>
      </c>
      <c r="BT213" s="4"/>
      <c r="BV213" s="3" t="str">
        <f>IF($A213="ADD",IF(NOT(ISBLANK(BU213)),_xlfn.XLOOKUP(BU213,ud_design_loading[lookupValue],ud_design_loading[lookupKey],"ERROR"),""), "")</f>
        <v/>
      </c>
      <c r="BW213" s="4"/>
      <c r="BX213" s="4"/>
      <c r="BY213" s="4"/>
      <c r="CA213" s="3" t="str">
        <f>IF($A213="ADD",IF(NOT(ISBLANK(BZ213)),_xlfn.XLOOKUP(BZ213,maint_type[lookupValue],maint_type[lookupKey],"ERROR"),""), "")</f>
        <v/>
      </c>
      <c r="CD213" s="3" t="str">
        <f>IF($A213="ADD",IF(NOT(ISBLANK(CC213)),_xlfn.XLOOKUP(CC213,ud_access_method[lookupValue],ud_access_method[lookupKey],"ERROR"),""), "")</f>
        <v/>
      </c>
      <c r="CF213" s="8"/>
      <c r="CG213" s="4" t="str">
        <f t="shared" ca="1" si="38"/>
        <v/>
      </c>
      <c r="CH213" s="4"/>
      <c r="CI213" s="3" t="str">
        <f t="shared" si="39"/>
        <v/>
      </c>
      <c r="CJ213" s="3" t="str">
        <f>IF($A213="","",IF((AND($A213="ADD",OR(CI213="",CI213="In Use"))),"5",(_xlfn.XLOOKUP(CI213,ud_asset_status[lookupValue],ud_asset_status[lookupKey],""))))</f>
        <v/>
      </c>
      <c r="CL213" s="3" t="str">
        <f>IF($A213="ADD",IF(NOT(ISBLANK(CK213)),_xlfn.XLOOKUP(CK213,ud_replacement_status[lookupValue],ud_replacement_status[lookupKey],"ERROR"),""), "")</f>
        <v/>
      </c>
      <c r="CM213" s="8"/>
      <c r="CO213" s="3" t="str">
        <f>IF($A213="ADD",IF(NOT(ISBLANK(CN213)),_xlfn.XLOOKUP(CN213,ar_replace_reason[lookupValue],ar_replace_reason[lookupKey],"ERROR"),""), "")</f>
        <v/>
      </c>
      <c r="CP213" s="3" t="str">
        <f t="shared" si="40"/>
        <v/>
      </c>
      <c r="CQ213" s="3" t="str">
        <f>IF($A213="","",IF((AND($A213="ADD",OR(CP213="",CP213="Queenstown-Lakes District Council"))),"70",(_xlfn.XLOOKUP(CP213,ud_organisation_owner[lookupValue],ud_organisation_owner[lookupKey],""))))</f>
        <v/>
      </c>
      <c r="CR213" s="3" t="str">
        <f t="shared" si="41"/>
        <v/>
      </c>
      <c r="CS213" s="3" t="str">
        <f>IF($A213="","",IF((AND($A213="ADD",OR(CR213="",CR213="Queenstown-Lakes District Council"))),"70",(_xlfn.XLOOKUP(CR213,ud_organisation_owner[lookupValue],ud_organisation_owner[lookupKey],""))))</f>
        <v/>
      </c>
      <c r="CT213" s="3" t="str">
        <f t="shared" si="42"/>
        <v/>
      </c>
      <c r="CU213" s="3" t="str">
        <f>IF($A213="","",IF((AND($A213="ADD",OR(CT213="",CT213="Local Authority"))),"17",(_xlfn.XLOOKUP(CT213,ud_sub_organisation[lookupValue],ud_sub_organisation[lookupKey],""))))</f>
        <v/>
      </c>
      <c r="CW213" s="3" t="str">
        <f>IF($A213="ADD",IF(NOT(ISBLANK(CV213)),_xlfn.XLOOKUP(CV213,ud_maintenance_organisation[lookupValue],ud_maintenance_organisation[lookupKey],"ERROR"),""), "")</f>
        <v/>
      </c>
      <c r="CX213" s="3" t="str">
        <f t="shared" si="43"/>
        <v/>
      </c>
      <c r="CY213" s="3" t="str">
        <f>IF($A213="","",IF((AND($A213="ADD",OR(CX213="",CX213="Vested Assets"))),"12",(_xlfn.XLOOKUP(CX213,ud_work_category[lookupValue],ud_work_category[lookupKey],""))))</f>
        <v/>
      </c>
      <c r="CZ213" s="7"/>
      <c r="DA213" s="2" t="str">
        <f t="shared" si="44"/>
        <v/>
      </c>
      <c r="DB213" s="2" t="str">
        <f t="shared" si="45"/>
        <v/>
      </c>
      <c r="DC213" s="3" t="str">
        <f t="shared" si="46"/>
        <v/>
      </c>
      <c r="DD213" s="3" t="str">
        <f>IF($A213="","",IF((AND($A213="ADD",OR(DC213="",DC213="Excellent"))),"1",(_xlfn.XLOOKUP(DC213,condition[lookupValue],condition[lookupKey],""))))</f>
        <v/>
      </c>
      <c r="DE213" s="8" t="str">
        <f t="shared" si="47"/>
        <v/>
      </c>
      <c r="DF213" s="9"/>
    </row>
    <row r="214" spans="2:11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6"/>
      <c r="AS214" s="6"/>
      <c r="AT214" s="6"/>
      <c r="AU214" s="4"/>
      <c r="AV214" s="9"/>
      <c r="AX214" s="3" t="str">
        <f>IF($A214="ADD",IF(NOT(ISBLANK(AW214)),_xlfn.XLOOKUP(AW214,ud_culvert_grate[lookupValue],ud_culvert_grate[lookupKey],"ERROR"),""), "")</f>
        <v/>
      </c>
      <c r="AY214" s="4"/>
      <c r="BA214" s="3" t="str">
        <f>IF($A214="ADD",IF(NOT(ISBLANK(AZ214)),_xlfn.XLOOKUP(AZ214,ud_culvert_grate[lookupValue],ud_culvert_grate[lookupKey],"ERROR"),""), "")</f>
        <v/>
      </c>
      <c r="BD214" s="6"/>
      <c r="BF214" s="3" t="str">
        <f>IF($A214="ADD",IF(NOT(ISBLANK(BE214)),_xlfn.XLOOKUP(BE214,ud_yn_unknown[lookupValue],ud_yn_unknown[lookupKey],"ERROR"),""), "")</f>
        <v/>
      </c>
      <c r="BH214" s="3" t="str">
        <f>IF($A214="ADD",IF(NOT(ISBLANK(BG214)),_xlfn.XLOOKUP(BG214,ud_bed_substrate[lookupValue],ud_bed_substrate[lookupKey],"ERROR"),""), "")</f>
        <v/>
      </c>
      <c r="BJ214" s="3" t="str">
        <f>IF($A214="ADD",IF(NOT(ISBLANK(BI214)),_xlfn.XLOOKUP(BI214,ud_yn_unknown[lookupValue],ud_yn_unknown[lookupKey],"ERROR"),""), "")</f>
        <v/>
      </c>
      <c r="BL214" s="3" t="str">
        <f>IF($A214="ADD",IF(NOT(ISBLANK(BK214)),_xlfn.XLOOKUP(BK214,ud_yn_unknown[lookupValue],ud_yn_unknown[lookupKey],"ERROR"),""), "")</f>
        <v/>
      </c>
      <c r="BN214" s="3" t="str">
        <f>IF($A214="ADD",IF(NOT(ISBLANK(BM214)),_xlfn.XLOOKUP(BM214,ud_culvert_slope[lookupValue],ud_culvert_slope[lookupKey],"ERROR"),""), "")</f>
        <v/>
      </c>
      <c r="BP214" s="3" t="str">
        <f>IF($A214="ADD",IF(NOT(ISBLANK(BO214)),_xlfn.XLOOKUP(BO214,ud_culvert_alignment[lookupValue],ud_culvert_alignment[lookupKey],"ERROR"),""), "")</f>
        <v/>
      </c>
      <c r="BQ214" s="8"/>
      <c r="BS214" s="3" t="str">
        <f>IF($A214="ADD",IF(NOT(ISBLANK(BR214)),_xlfn.XLOOKUP(BR214,ud_carried_function[lookupValue],ud_carried_function[lookupKey],"ERROR"),""), "")</f>
        <v/>
      </c>
      <c r="BT214" s="4"/>
      <c r="BV214" s="3" t="str">
        <f>IF($A214="ADD",IF(NOT(ISBLANK(BU214)),_xlfn.XLOOKUP(BU214,ud_design_loading[lookupValue],ud_design_loading[lookupKey],"ERROR"),""), "")</f>
        <v/>
      </c>
      <c r="BW214" s="4"/>
      <c r="BX214" s="4"/>
      <c r="BY214" s="4"/>
      <c r="CA214" s="3" t="str">
        <f>IF($A214="ADD",IF(NOT(ISBLANK(BZ214)),_xlfn.XLOOKUP(BZ214,maint_type[lookupValue],maint_type[lookupKey],"ERROR"),""), "")</f>
        <v/>
      </c>
      <c r="CD214" s="3" t="str">
        <f>IF($A214="ADD",IF(NOT(ISBLANK(CC214)),_xlfn.XLOOKUP(CC214,ud_access_method[lookupValue],ud_access_method[lookupKey],"ERROR"),""), "")</f>
        <v/>
      </c>
      <c r="CF214" s="8"/>
      <c r="CG214" s="4" t="str">
        <f t="shared" ca="1" si="38"/>
        <v/>
      </c>
      <c r="CH214" s="4"/>
      <c r="CI214" s="3" t="str">
        <f t="shared" si="39"/>
        <v/>
      </c>
      <c r="CJ214" s="3" t="str">
        <f>IF($A214="","",IF((AND($A214="ADD",OR(CI214="",CI214="In Use"))),"5",(_xlfn.XLOOKUP(CI214,ud_asset_status[lookupValue],ud_asset_status[lookupKey],""))))</f>
        <v/>
      </c>
      <c r="CL214" s="3" t="str">
        <f>IF($A214="ADD",IF(NOT(ISBLANK(CK214)),_xlfn.XLOOKUP(CK214,ud_replacement_status[lookupValue],ud_replacement_status[lookupKey],"ERROR"),""), "")</f>
        <v/>
      </c>
      <c r="CM214" s="8"/>
      <c r="CO214" s="3" t="str">
        <f>IF($A214="ADD",IF(NOT(ISBLANK(CN214)),_xlfn.XLOOKUP(CN214,ar_replace_reason[lookupValue],ar_replace_reason[lookupKey],"ERROR"),""), "")</f>
        <v/>
      </c>
      <c r="CP214" s="3" t="str">
        <f t="shared" si="40"/>
        <v/>
      </c>
      <c r="CQ214" s="3" t="str">
        <f>IF($A214="","",IF((AND($A214="ADD",OR(CP214="",CP214="Queenstown-Lakes District Council"))),"70",(_xlfn.XLOOKUP(CP214,ud_organisation_owner[lookupValue],ud_organisation_owner[lookupKey],""))))</f>
        <v/>
      </c>
      <c r="CR214" s="3" t="str">
        <f t="shared" si="41"/>
        <v/>
      </c>
      <c r="CS214" s="3" t="str">
        <f>IF($A214="","",IF((AND($A214="ADD",OR(CR214="",CR214="Queenstown-Lakes District Council"))),"70",(_xlfn.XLOOKUP(CR214,ud_organisation_owner[lookupValue],ud_organisation_owner[lookupKey],""))))</f>
        <v/>
      </c>
      <c r="CT214" s="3" t="str">
        <f t="shared" si="42"/>
        <v/>
      </c>
      <c r="CU214" s="3" t="str">
        <f>IF($A214="","",IF((AND($A214="ADD",OR(CT214="",CT214="Local Authority"))),"17",(_xlfn.XLOOKUP(CT214,ud_sub_organisation[lookupValue],ud_sub_organisation[lookupKey],""))))</f>
        <v/>
      </c>
      <c r="CW214" s="3" t="str">
        <f>IF($A214="ADD",IF(NOT(ISBLANK(CV214)),_xlfn.XLOOKUP(CV214,ud_maintenance_organisation[lookupValue],ud_maintenance_organisation[lookupKey],"ERROR"),""), "")</f>
        <v/>
      </c>
      <c r="CX214" s="3" t="str">
        <f t="shared" si="43"/>
        <v/>
      </c>
      <c r="CY214" s="3" t="str">
        <f>IF($A214="","",IF((AND($A214="ADD",OR(CX214="",CX214="Vested Assets"))),"12",(_xlfn.XLOOKUP(CX214,ud_work_category[lookupValue],ud_work_category[lookupKey],""))))</f>
        <v/>
      </c>
      <c r="CZ214" s="7"/>
      <c r="DA214" s="2" t="str">
        <f t="shared" si="44"/>
        <v/>
      </c>
      <c r="DB214" s="2" t="str">
        <f t="shared" si="45"/>
        <v/>
      </c>
      <c r="DC214" s="3" t="str">
        <f t="shared" si="46"/>
        <v/>
      </c>
      <c r="DD214" s="3" t="str">
        <f>IF($A214="","",IF((AND($A214="ADD",OR(DC214="",DC214="Excellent"))),"1",(_xlfn.XLOOKUP(DC214,condition[lookupValue],condition[lookupKey],""))))</f>
        <v/>
      </c>
      <c r="DE214" s="8" t="str">
        <f t="shared" si="47"/>
        <v/>
      </c>
      <c r="DF214" s="9"/>
    </row>
    <row r="215" spans="2:11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6"/>
      <c r="AS215" s="6"/>
      <c r="AT215" s="6"/>
      <c r="AU215" s="4"/>
      <c r="AV215" s="9"/>
      <c r="AX215" s="3" t="str">
        <f>IF($A215="ADD",IF(NOT(ISBLANK(AW215)),_xlfn.XLOOKUP(AW215,ud_culvert_grate[lookupValue],ud_culvert_grate[lookupKey],"ERROR"),""), "")</f>
        <v/>
      </c>
      <c r="AY215" s="4"/>
      <c r="BA215" s="3" t="str">
        <f>IF($A215="ADD",IF(NOT(ISBLANK(AZ215)),_xlfn.XLOOKUP(AZ215,ud_culvert_grate[lookupValue],ud_culvert_grate[lookupKey],"ERROR"),""), "")</f>
        <v/>
      </c>
      <c r="BD215" s="6"/>
      <c r="BF215" s="3" t="str">
        <f>IF($A215="ADD",IF(NOT(ISBLANK(BE215)),_xlfn.XLOOKUP(BE215,ud_yn_unknown[lookupValue],ud_yn_unknown[lookupKey],"ERROR"),""), "")</f>
        <v/>
      </c>
      <c r="BH215" s="3" t="str">
        <f>IF($A215="ADD",IF(NOT(ISBLANK(BG215)),_xlfn.XLOOKUP(BG215,ud_bed_substrate[lookupValue],ud_bed_substrate[lookupKey],"ERROR"),""), "")</f>
        <v/>
      </c>
      <c r="BJ215" s="3" t="str">
        <f>IF($A215="ADD",IF(NOT(ISBLANK(BI215)),_xlfn.XLOOKUP(BI215,ud_yn_unknown[lookupValue],ud_yn_unknown[lookupKey],"ERROR"),""), "")</f>
        <v/>
      </c>
      <c r="BL215" s="3" t="str">
        <f>IF($A215="ADD",IF(NOT(ISBLANK(BK215)),_xlfn.XLOOKUP(BK215,ud_yn_unknown[lookupValue],ud_yn_unknown[lookupKey],"ERROR"),""), "")</f>
        <v/>
      </c>
      <c r="BN215" s="3" t="str">
        <f>IF($A215="ADD",IF(NOT(ISBLANK(BM215)),_xlfn.XLOOKUP(BM215,ud_culvert_slope[lookupValue],ud_culvert_slope[lookupKey],"ERROR"),""), "")</f>
        <v/>
      </c>
      <c r="BP215" s="3" t="str">
        <f>IF($A215="ADD",IF(NOT(ISBLANK(BO215)),_xlfn.XLOOKUP(BO215,ud_culvert_alignment[lookupValue],ud_culvert_alignment[lookupKey],"ERROR"),""), "")</f>
        <v/>
      </c>
      <c r="BQ215" s="8"/>
      <c r="BS215" s="3" t="str">
        <f>IF($A215="ADD",IF(NOT(ISBLANK(BR215)),_xlfn.XLOOKUP(BR215,ud_carried_function[lookupValue],ud_carried_function[lookupKey],"ERROR"),""), "")</f>
        <v/>
      </c>
      <c r="BT215" s="4"/>
      <c r="BV215" s="3" t="str">
        <f>IF($A215="ADD",IF(NOT(ISBLANK(BU215)),_xlfn.XLOOKUP(BU215,ud_design_loading[lookupValue],ud_design_loading[lookupKey],"ERROR"),""), "")</f>
        <v/>
      </c>
      <c r="BW215" s="4"/>
      <c r="BX215" s="4"/>
      <c r="BY215" s="4"/>
      <c r="CA215" s="3" t="str">
        <f>IF($A215="ADD",IF(NOT(ISBLANK(BZ215)),_xlfn.XLOOKUP(BZ215,maint_type[lookupValue],maint_type[lookupKey],"ERROR"),""), "")</f>
        <v/>
      </c>
      <c r="CD215" s="3" t="str">
        <f>IF($A215="ADD",IF(NOT(ISBLANK(CC215)),_xlfn.XLOOKUP(CC215,ud_access_method[lookupValue],ud_access_method[lookupKey],"ERROR"),""), "")</f>
        <v/>
      </c>
      <c r="CF215" s="8"/>
      <c r="CG215" s="4" t="str">
        <f t="shared" ca="1" si="38"/>
        <v/>
      </c>
      <c r="CH215" s="4"/>
      <c r="CI215" s="3" t="str">
        <f t="shared" si="39"/>
        <v/>
      </c>
      <c r="CJ215" s="3" t="str">
        <f>IF($A215="","",IF((AND($A215="ADD",OR(CI215="",CI215="In Use"))),"5",(_xlfn.XLOOKUP(CI215,ud_asset_status[lookupValue],ud_asset_status[lookupKey],""))))</f>
        <v/>
      </c>
      <c r="CL215" s="3" t="str">
        <f>IF($A215="ADD",IF(NOT(ISBLANK(CK215)),_xlfn.XLOOKUP(CK215,ud_replacement_status[lookupValue],ud_replacement_status[lookupKey],"ERROR"),""), "")</f>
        <v/>
      </c>
      <c r="CM215" s="8"/>
      <c r="CO215" s="3" t="str">
        <f>IF($A215="ADD",IF(NOT(ISBLANK(CN215)),_xlfn.XLOOKUP(CN215,ar_replace_reason[lookupValue],ar_replace_reason[lookupKey],"ERROR"),""), "")</f>
        <v/>
      </c>
      <c r="CP215" s="3" t="str">
        <f t="shared" si="40"/>
        <v/>
      </c>
      <c r="CQ215" s="3" t="str">
        <f>IF($A215="","",IF((AND($A215="ADD",OR(CP215="",CP215="Queenstown-Lakes District Council"))),"70",(_xlfn.XLOOKUP(CP215,ud_organisation_owner[lookupValue],ud_organisation_owner[lookupKey],""))))</f>
        <v/>
      </c>
      <c r="CR215" s="3" t="str">
        <f t="shared" si="41"/>
        <v/>
      </c>
      <c r="CS215" s="3" t="str">
        <f>IF($A215="","",IF((AND($A215="ADD",OR(CR215="",CR215="Queenstown-Lakes District Council"))),"70",(_xlfn.XLOOKUP(CR215,ud_organisation_owner[lookupValue],ud_organisation_owner[lookupKey],""))))</f>
        <v/>
      </c>
      <c r="CT215" s="3" t="str">
        <f t="shared" si="42"/>
        <v/>
      </c>
      <c r="CU215" s="3" t="str">
        <f>IF($A215="","",IF((AND($A215="ADD",OR(CT215="",CT215="Local Authority"))),"17",(_xlfn.XLOOKUP(CT215,ud_sub_organisation[lookupValue],ud_sub_organisation[lookupKey],""))))</f>
        <v/>
      </c>
      <c r="CW215" s="3" t="str">
        <f>IF($A215="ADD",IF(NOT(ISBLANK(CV215)),_xlfn.XLOOKUP(CV215,ud_maintenance_organisation[lookupValue],ud_maintenance_organisation[lookupKey],"ERROR"),""), "")</f>
        <v/>
      </c>
      <c r="CX215" s="3" t="str">
        <f t="shared" si="43"/>
        <v/>
      </c>
      <c r="CY215" s="3" t="str">
        <f>IF($A215="","",IF((AND($A215="ADD",OR(CX215="",CX215="Vested Assets"))),"12",(_xlfn.XLOOKUP(CX215,ud_work_category[lookupValue],ud_work_category[lookupKey],""))))</f>
        <v/>
      </c>
      <c r="CZ215" s="7"/>
      <c r="DA215" s="2" t="str">
        <f t="shared" si="44"/>
        <v/>
      </c>
      <c r="DB215" s="2" t="str">
        <f t="shared" si="45"/>
        <v/>
      </c>
      <c r="DC215" s="3" t="str">
        <f t="shared" si="46"/>
        <v/>
      </c>
      <c r="DD215" s="3" t="str">
        <f>IF($A215="","",IF((AND($A215="ADD",OR(DC215="",DC215="Excellent"))),"1",(_xlfn.XLOOKUP(DC215,condition[lookupValue],condition[lookupKey],""))))</f>
        <v/>
      </c>
      <c r="DE215" s="8" t="str">
        <f t="shared" si="47"/>
        <v/>
      </c>
      <c r="DF215" s="9"/>
    </row>
    <row r="216" spans="2:11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6"/>
      <c r="AS216" s="6"/>
      <c r="AT216" s="6"/>
      <c r="AU216" s="4"/>
      <c r="AV216" s="9"/>
      <c r="AX216" s="3" t="str">
        <f>IF($A216="ADD",IF(NOT(ISBLANK(AW216)),_xlfn.XLOOKUP(AW216,ud_culvert_grate[lookupValue],ud_culvert_grate[lookupKey],"ERROR"),""), "")</f>
        <v/>
      </c>
      <c r="AY216" s="4"/>
      <c r="BA216" s="3" t="str">
        <f>IF($A216="ADD",IF(NOT(ISBLANK(AZ216)),_xlfn.XLOOKUP(AZ216,ud_culvert_grate[lookupValue],ud_culvert_grate[lookupKey],"ERROR"),""), "")</f>
        <v/>
      </c>
      <c r="BD216" s="6"/>
      <c r="BF216" s="3" t="str">
        <f>IF($A216="ADD",IF(NOT(ISBLANK(BE216)),_xlfn.XLOOKUP(BE216,ud_yn_unknown[lookupValue],ud_yn_unknown[lookupKey],"ERROR"),""), "")</f>
        <v/>
      </c>
      <c r="BH216" s="3" t="str">
        <f>IF($A216="ADD",IF(NOT(ISBLANK(BG216)),_xlfn.XLOOKUP(BG216,ud_bed_substrate[lookupValue],ud_bed_substrate[lookupKey],"ERROR"),""), "")</f>
        <v/>
      </c>
      <c r="BJ216" s="3" t="str">
        <f>IF($A216="ADD",IF(NOT(ISBLANK(BI216)),_xlfn.XLOOKUP(BI216,ud_yn_unknown[lookupValue],ud_yn_unknown[lookupKey],"ERROR"),""), "")</f>
        <v/>
      </c>
      <c r="BL216" s="3" t="str">
        <f>IF($A216="ADD",IF(NOT(ISBLANK(BK216)),_xlfn.XLOOKUP(BK216,ud_yn_unknown[lookupValue],ud_yn_unknown[lookupKey],"ERROR"),""), "")</f>
        <v/>
      </c>
      <c r="BN216" s="3" t="str">
        <f>IF($A216="ADD",IF(NOT(ISBLANK(BM216)),_xlfn.XLOOKUP(BM216,ud_culvert_slope[lookupValue],ud_culvert_slope[lookupKey],"ERROR"),""), "")</f>
        <v/>
      </c>
      <c r="BP216" s="3" t="str">
        <f>IF($A216="ADD",IF(NOT(ISBLANK(BO216)),_xlfn.XLOOKUP(BO216,ud_culvert_alignment[lookupValue],ud_culvert_alignment[lookupKey],"ERROR"),""), "")</f>
        <v/>
      </c>
      <c r="BQ216" s="8"/>
      <c r="BS216" s="3" t="str">
        <f>IF($A216="ADD",IF(NOT(ISBLANK(BR216)),_xlfn.XLOOKUP(BR216,ud_carried_function[lookupValue],ud_carried_function[lookupKey],"ERROR"),""), "")</f>
        <v/>
      </c>
      <c r="BT216" s="4"/>
      <c r="BV216" s="3" t="str">
        <f>IF($A216="ADD",IF(NOT(ISBLANK(BU216)),_xlfn.XLOOKUP(BU216,ud_design_loading[lookupValue],ud_design_loading[lookupKey],"ERROR"),""), "")</f>
        <v/>
      </c>
      <c r="BW216" s="4"/>
      <c r="BX216" s="4"/>
      <c r="BY216" s="4"/>
      <c r="CA216" s="3" t="str">
        <f>IF($A216="ADD",IF(NOT(ISBLANK(BZ216)),_xlfn.XLOOKUP(BZ216,maint_type[lookupValue],maint_type[lookupKey],"ERROR"),""), "")</f>
        <v/>
      </c>
      <c r="CD216" s="3" t="str">
        <f>IF($A216="ADD",IF(NOT(ISBLANK(CC216)),_xlfn.XLOOKUP(CC216,ud_access_method[lookupValue],ud_access_method[lookupKey],"ERROR"),""), "")</f>
        <v/>
      </c>
      <c r="CF216" s="8"/>
      <c r="CG216" s="4" t="str">
        <f t="shared" ca="1" si="38"/>
        <v/>
      </c>
      <c r="CH216" s="4"/>
      <c r="CI216" s="3" t="str">
        <f t="shared" si="39"/>
        <v/>
      </c>
      <c r="CJ216" s="3" t="str">
        <f>IF($A216="","",IF((AND($A216="ADD",OR(CI216="",CI216="In Use"))),"5",(_xlfn.XLOOKUP(CI216,ud_asset_status[lookupValue],ud_asset_status[lookupKey],""))))</f>
        <v/>
      </c>
      <c r="CL216" s="3" t="str">
        <f>IF($A216="ADD",IF(NOT(ISBLANK(CK216)),_xlfn.XLOOKUP(CK216,ud_replacement_status[lookupValue],ud_replacement_status[lookupKey],"ERROR"),""), "")</f>
        <v/>
      </c>
      <c r="CM216" s="8"/>
      <c r="CO216" s="3" t="str">
        <f>IF($A216="ADD",IF(NOT(ISBLANK(CN216)),_xlfn.XLOOKUP(CN216,ar_replace_reason[lookupValue],ar_replace_reason[lookupKey],"ERROR"),""), "")</f>
        <v/>
      </c>
      <c r="CP216" s="3" t="str">
        <f t="shared" si="40"/>
        <v/>
      </c>
      <c r="CQ216" s="3" t="str">
        <f>IF($A216="","",IF((AND($A216="ADD",OR(CP216="",CP216="Queenstown-Lakes District Council"))),"70",(_xlfn.XLOOKUP(CP216,ud_organisation_owner[lookupValue],ud_organisation_owner[lookupKey],""))))</f>
        <v/>
      </c>
      <c r="CR216" s="3" t="str">
        <f t="shared" si="41"/>
        <v/>
      </c>
      <c r="CS216" s="3" t="str">
        <f>IF($A216="","",IF((AND($A216="ADD",OR(CR216="",CR216="Queenstown-Lakes District Council"))),"70",(_xlfn.XLOOKUP(CR216,ud_organisation_owner[lookupValue],ud_organisation_owner[lookupKey],""))))</f>
        <v/>
      </c>
      <c r="CT216" s="3" t="str">
        <f t="shared" si="42"/>
        <v/>
      </c>
      <c r="CU216" s="3" t="str">
        <f>IF($A216="","",IF((AND($A216="ADD",OR(CT216="",CT216="Local Authority"))),"17",(_xlfn.XLOOKUP(CT216,ud_sub_organisation[lookupValue],ud_sub_organisation[lookupKey],""))))</f>
        <v/>
      </c>
      <c r="CW216" s="3" t="str">
        <f>IF($A216="ADD",IF(NOT(ISBLANK(CV216)),_xlfn.XLOOKUP(CV216,ud_maintenance_organisation[lookupValue],ud_maintenance_organisation[lookupKey],"ERROR"),""), "")</f>
        <v/>
      </c>
      <c r="CX216" s="3" t="str">
        <f t="shared" si="43"/>
        <v/>
      </c>
      <c r="CY216" s="3" t="str">
        <f>IF($A216="","",IF((AND($A216="ADD",OR(CX216="",CX216="Vested Assets"))),"12",(_xlfn.XLOOKUP(CX216,ud_work_category[lookupValue],ud_work_category[lookupKey],""))))</f>
        <v/>
      </c>
      <c r="CZ216" s="7"/>
      <c r="DA216" s="2" t="str">
        <f t="shared" si="44"/>
        <v/>
      </c>
      <c r="DB216" s="2" t="str">
        <f t="shared" si="45"/>
        <v/>
      </c>
      <c r="DC216" s="3" t="str">
        <f t="shared" si="46"/>
        <v/>
      </c>
      <c r="DD216" s="3" t="str">
        <f>IF($A216="","",IF((AND($A216="ADD",OR(DC216="",DC216="Excellent"))),"1",(_xlfn.XLOOKUP(DC216,condition[lookupValue],condition[lookupKey],""))))</f>
        <v/>
      </c>
      <c r="DE216" s="8" t="str">
        <f t="shared" si="47"/>
        <v/>
      </c>
      <c r="DF216" s="9"/>
    </row>
    <row r="217" spans="2:11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6"/>
      <c r="AS217" s="6"/>
      <c r="AT217" s="6"/>
      <c r="AU217" s="4"/>
      <c r="AV217" s="9"/>
      <c r="AX217" s="3" t="str">
        <f>IF($A217="ADD",IF(NOT(ISBLANK(AW217)),_xlfn.XLOOKUP(AW217,ud_culvert_grate[lookupValue],ud_culvert_grate[lookupKey],"ERROR"),""), "")</f>
        <v/>
      </c>
      <c r="AY217" s="4"/>
      <c r="BA217" s="3" t="str">
        <f>IF($A217="ADD",IF(NOT(ISBLANK(AZ217)),_xlfn.XLOOKUP(AZ217,ud_culvert_grate[lookupValue],ud_culvert_grate[lookupKey],"ERROR"),""), "")</f>
        <v/>
      </c>
      <c r="BD217" s="6"/>
      <c r="BF217" s="3" t="str">
        <f>IF($A217="ADD",IF(NOT(ISBLANK(BE217)),_xlfn.XLOOKUP(BE217,ud_yn_unknown[lookupValue],ud_yn_unknown[lookupKey],"ERROR"),""), "")</f>
        <v/>
      </c>
      <c r="BH217" s="3" t="str">
        <f>IF($A217="ADD",IF(NOT(ISBLANK(BG217)),_xlfn.XLOOKUP(BG217,ud_bed_substrate[lookupValue],ud_bed_substrate[lookupKey],"ERROR"),""), "")</f>
        <v/>
      </c>
      <c r="BJ217" s="3" t="str">
        <f>IF($A217="ADD",IF(NOT(ISBLANK(BI217)),_xlfn.XLOOKUP(BI217,ud_yn_unknown[lookupValue],ud_yn_unknown[lookupKey],"ERROR"),""), "")</f>
        <v/>
      </c>
      <c r="BL217" s="3" t="str">
        <f>IF($A217="ADD",IF(NOT(ISBLANK(BK217)),_xlfn.XLOOKUP(BK217,ud_yn_unknown[lookupValue],ud_yn_unknown[lookupKey],"ERROR"),""), "")</f>
        <v/>
      </c>
      <c r="BN217" s="3" t="str">
        <f>IF($A217="ADD",IF(NOT(ISBLANK(BM217)),_xlfn.XLOOKUP(BM217,ud_culvert_slope[lookupValue],ud_culvert_slope[lookupKey],"ERROR"),""), "")</f>
        <v/>
      </c>
      <c r="BP217" s="3" t="str">
        <f>IF($A217="ADD",IF(NOT(ISBLANK(BO217)),_xlfn.XLOOKUP(BO217,ud_culvert_alignment[lookupValue],ud_culvert_alignment[lookupKey],"ERROR"),""), "")</f>
        <v/>
      </c>
      <c r="BQ217" s="8"/>
      <c r="BS217" s="3" t="str">
        <f>IF($A217="ADD",IF(NOT(ISBLANK(BR217)),_xlfn.XLOOKUP(BR217,ud_carried_function[lookupValue],ud_carried_function[lookupKey],"ERROR"),""), "")</f>
        <v/>
      </c>
      <c r="BT217" s="4"/>
      <c r="BV217" s="3" t="str">
        <f>IF($A217="ADD",IF(NOT(ISBLANK(BU217)),_xlfn.XLOOKUP(BU217,ud_design_loading[lookupValue],ud_design_loading[lookupKey],"ERROR"),""), "")</f>
        <v/>
      </c>
      <c r="BW217" s="4"/>
      <c r="BX217" s="4"/>
      <c r="BY217" s="4"/>
      <c r="CA217" s="3" t="str">
        <f>IF($A217="ADD",IF(NOT(ISBLANK(BZ217)),_xlfn.XLOOKUP(BZ217,maint_type[lookupValue],maint_type[lookupKey],"ERROR"),""), "")</f>
        <v/>
      </c>
      <c r="CD217" s="3" t="str">
        <f>IF($A217="ADD",IF(NOT(ISBLANK(CC217)),_xlfn.XLOOKUP(CC217,ud_access_method[lookupValue],ud_access_method[lookupKey],"ERROR"),""), "")</f>
        <v/>
      </c>
      <c r="CF217" s="8"/>
      <c r="CG217" s="4" t="str">
        <f t="shared" ca="1" si="38"/>
        <v/>
      </c>
      <c r="CH217" s="4"/>
      <c r="CI217" s="3" t="str">
        <f t="shared" si="39"/>
        <v/>
      </c>
      <c r="CJ217" s="3" t="str">
        <f>IF($A217="","",IF((AND($A217="ADD",OR(CI217="",CI217="In Use"))),"5",(_xlfn.XLOOKUP(CI217,ud_asset_status[lookupValue],ud_asset_status[lookupKey],""))))</f>
        <v/>
      </c>
      <c r="CL217" s="3" t="str">
        <f>IF($A217="ADD",IF(NOT(ISBLANK(CK217)),_xlfn.XLOOKUP(CK217,ud_replacement_status[lookupValue],ud_replacement_status[lookupKey],"ERROR"),""), "")</f>
        <v/>
      </c>
      <c r="CM217" s="8"/>
      <c r="CO217" s="3" t="str">
        <f>IF($A217="ADD",IF(NOT(ISBLANK(CN217)),_xlfn.XLOOKUP(CN217,ar_replace_reason[lookupValue],ar_replace_reason[lookupKey],"ERROR"),""), "")</f>
        <v/>
      </c>
      <c r="CP217" s="3" t="str">
        <f t="shared" si="40"/>
        <v/>
      </c>
      <c r="CQ217" s="3" t="str">
        <f>IF($A217="","",IF((AND($A217="ADD",OR(CP217="",CP217="Queenstown-Lakes District Council"))),"70",(_xlfn.XLOOKUP(CP217,ud_organisation_owner[lookupValue],ud_organisation_owner[lookupKey],""))))</f>
        <v/>
      </c>
      <c r="CR217" s="3" t="str">
        <f t="shared" si="41"/>
        <v/>
      </c>
      <c r="CS217" s="3" t="str">
        <f>IF($A217="","",IF((AND($A217="ADD",OR(CR217="",CR217="Queenstown-Lakes District Council"))),"70",(_xlfn.XLOOKUP(CR217,ud_organisation_owner[lookupValue],ud_organisation_owner[lookupKey],""))))</f>
        <v/>
      </c>
      <c r="CT217" s="3" t="str">
        <f t="shared" si="42"/>
        <v/>
      </c>
      <c r="CU217" s="3" t="str">
        <f>IF($A217="","",IF((AND($A217="ADD",OR(CT217="",CT217="Local Authority"))),"17",(_xlfn.XLOOKUP(CT217,ud_sub_organisation[lookupValue],ud_sub_organisation[lookupKey],""))))</f>
        <v/>
      </c>
      <c r="CW217" s="3" t="str">
        <f>IF($A217="ADD",IF(NOT(ISBLANK(CV217)),_xlfn.XLOOKUP(CV217,ud_maintenance_organisation[lookupValue],ud_maintenance_organisation[lookupKey],"ERROR"),""), "")</f>
        <v/>
      </c>
      <c r="CX217" s="3" t="str">
        <f t="shared" si="43"/>
        <v/>
      </c>
      <c r="CY217" s="3" t="str">
        <f>IF($A217="","",IF((AND($A217="ADD",OR(CX217="",CX217="Vested Assets"))),"12",(_xlfn.XLOOKUP(CX217,ud_work_category[lookupValue],ud_work_category[lookupKey],""))))</f>
        <v/>
      </c>
      <c r="CZ217" s="7"/>
      <c r="DA217" s="2" t="str">
        <f t="shared" si="44"/>
        <v/>
      </c>
      <c r="DB217" s="2" t="str">
        <f t="shared" si="45"/>
        <v/>
      </c>
      <c r="DC217" s="3" t="str">
        <f t="shared" si="46"/>
        <v/>
      </c>
      <c r="DD217" s="3" t="str">
        <f>IF($A217="","",IF((AND($A217="ADD",OR(DC217="",DC217="Excellent"))),"1",(_xlfn.XLOOKUP(DC217,condition[lookupValue],condition[lookupKey],""))))</f>
        <v/>
      </c>
      <c r="DE217" s="8" t="str">
        <f t="shared" si="47"/>
        <v/>
      </c>
      <c r="DF217" s="9"/>
    </row>
    <row r="218" spans="2:11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6"/>
      <c r="AS218" s="6"/>
      <c r="AT218" s="6"/>
      <c r="AU218" s="4"/>
      <c r="AV218" s="9"/>
      <c r="AX218" s="3" t="str">
        <f>IF($A218="ADD",IF(NOT(ISBLANK(AW218)),_xlfn.XLOOKUP(AW218,ud_culvert_grate[lookupValue],ud_culvert_grate[lookupKey],"ERROR"),""), "")</f>
        <v/>
      </c>
      <c r="AY218" s="4"/>
      <c r="BA218" s="3" t="str">
        <f>IF($A218="ADD",IF(NOT(ISBLANK(AZ218)),_xlfn.XLOOKUP(AZ218,ud_culvert_grate[lookupValue],ud_culvert_grate[lookupKey],"ERROR"),""), "")</f>
        <v/>
      </c>
      <c r="BD218" s="6"/>
      <c r="BF218" s="3" t="str">
        <f>IF($A218="ADD",IF(NOT(ISBLANK(BE218)),_xlfn.XLOOKUP(BE218,ud_yn_unknown[lookupValue],ud_yn_unknown[lookupKey],"ERROR"),""), "")</f>
        <v/>
      </c>
      <c r="BH218" s="3" t="str">
        <f>IF($A218="ADD",IF(NOT(ISBLANK(BG218)),_xlfn.XLOOKUP(BG218,ud_bed_substrate[lookupValue],ud_bed_substrate[lookupKey],"ERROR"),""), "")</f>
        <v/>
      </c>
      <c r="BJ218" s="3" t="str">
        <f>IF($A218="ADD",IF(NOT(ISBLANK(BI218)),_xlfn.XLOOKUP(BI218,ud_yn_unknown[lookupValue],ud_yn_unknown[lookupKey],"ERROR"),""), "")</f>
        <v/>
      </c>
      <c r="BL218" s="3" t="str">
        <f>IF($A218="ADD",IF(NOT(ISBLANK(BK218)),_xlfn.XLOOKUP(BK218,ud_yn_unknown[lookupValue],ud_yn_unknown[lookupKey],"ERROR"),""), "")</f>
        <v/>
      </c>
      <c r="BN218" s="3" t="str">
        <f>IF($A218="ADD",IF(NOT(ISBLANK(BM218)),_xlfn.XLOOKUP(BM218,ud_culvert_slope[lookupValue],ud_culvert_slope[lookupKey],"ERROR"),""), "")</f>
        <v/>
      </c>
      <c r="BP218" s="3" t="str">
        <f>IF($A218="ADD",IF(NOT(ISBLANK(BO218)),_xlfn.XLOOKUP(BO218,ud_culvert_alignment[lookupValue],ud_culvert_alignment[lookupKey],"ERROR"),""), "")</f>
        <v/>
      </c>
      <c r="BQ218" s="8"/>
      <c r="BS218" s="3" t="str">
        <f>IF($A218="ADD",IF(NOT(ISBLANK(BR218)),_xlfn.XLOOKUP(BR218,ud_carried_function[lookupValue],ud_carried_function[lookupKey],"ERROR"),""), "")</f>
        <v/>
      </c>
      <c r="BT218" s="4"/>
      <c r="BV218" s="3" t="str">
        <f>IF($A218="ADD",IF(NOT(ISBLANK(BU218)),_xlfn.XLOOKUP(BU218,ud_design_loading[lookupValue],ud_design_loading[lookupKey],"ERROR"),""), "")</f>
        <v/>
      </c>
      <c r="BW218" s="4"/>
      <c r="BX218" s="4"/>
      <c r="BY218" s="4"/>
      <c r="CA218" s="3" t="str">
        <f>IF($A218="ADD",IF(NOT(ISBLANK(BZ218)),_xlfn.XLOOKUP(BZ218,maint_type[lookupValue],maint_type[lookupKey],"ERROR"),""), "")</f>
        <v/>
      </c>
      <c r="CD218" s="3" t="str">
        <f>IF($A218="ADD",IF(NOT(ISBLANK(CC218)),_xlfn.XLOOKUP(CC218,ud_access_method[lookupValue],ud_access_method[lookupKey],"ERROR"),""), "")</f>
        <v/>
      </c>
      <c r="CF218" s="8"/>
      <c r="CG218" s="4" t="str">
        <f t="shared" ca="1" si="38"/>
        <v/>
      </c>
      <c r="CH218" s="4"/>
      <c r="CI218" s="3" t="str">
        <f t="shared" si="39"/>
        <v/>
      </c>
      <c r="CJ218" s="3" t="str">
        <f>IF($A218="","",IF((AND($A218="ADD",OR(CI218="",CI218="In Use"))),"5",(_xlfn.XLOOKUP(CI218,ud_asset_status[lookupValue],ud_asset_status[lookupKey],""))))</f>
        <v/>
      </c>
      <c r="CL218" s="3" t="str">
        <f>IF($A218="ADD",IF(NOT(ISBLANK(CK218)),_xlfn.XLOOKUP(CK218,ud_replacement_status[lookupValue],ud_replacement_status[lookupKey],"ERROR"),""), "")</f>
        <v/>
      </c>
      <c r="CM218" s="8"/>
      <c r="CO218" s="3" t="str">
        <f>IF($A218="ADD",IF(NOT(ISBLANK(CN218)),_xlfn.XLOOKUP(CN218,ar_replace_reason[lookupValue],ar_replace_reason[lookupKey],"ERROR"),""), "")</f>
        <v/>
      </c>
      <c r="CP218" s="3" t="str">
        <f t="shared" si="40"/>
        <v/>
      </c>
      <c r="CQ218" s="3" t="str">
        <f>IF($A218="","",IF((AND($A218="ADD",OR(CP218="",CP218="Queenstown-Lakes District Council"))),"70",(_xlfn.XLOOKUP(CP218,ud_organisation_owner[lookupValue],ud_organisation_owner[lookupKey],""))))</f>
        <v/>
      </c>
      <c r="CR218" s="3" t="str">
        <f t="shared" si="41"/>
        <v/>
      </c>
      <c r="CS218" s="3" t="str">
        <f>IF($A218="","",IF((AND($A218="ADD",OR(CR218="",CR218="Queenstown-Lakes District Council"))),"70",(_xlfn.XLOOKUP(CR218,ud_organisation_owner[lookupValue],ud_organisation_owner[lookupKey],""))))</f>
        <v/>
      </c>
      <c r="CT218" s="3" t="str">
        <f t="shared" si="42"/>
        <v/>
      </c>
      <c r="CU218" s="3" t="str">
        <f>IF($A218="","",IF((AND($A218="ADD",OR(CT218="",CT218="Local Authority"))),"17",(_xlfn.XLOOKUP(CT218,ud_sub_organisation[lookupValue],ud_sub_organisation[lookupKey],""))))</f>
        <v/>
      </c>
      <c r="CW218" s="3" t="str">
        <f>IF($A218="ADD",IF(NOT(ISBLANK(CV218)),_xlfn.XLOOKUP(CV218,ud_maintenance_organisation[lookupValue],ud_maintenance_organisation[lookupKey],"ERROR"),""), "")</f>
        <v/>
      </c>
      <c r="CX218" s="3" t="str">
        <f t="shared" si="43"/>
        <v/>
      </c>
      <c r="CY218" s="3" t="str">
        <f>IF($A218="","",IF((AND($A218="ADD",OR(CX218="",CX218="Vested Assets"))),"12",(_xlfn.XLOOKUP(CX218,ud_work_category[lookupValue],ud_work_category[lookupKey],""))))</f>
        <v/>
      </c>
      <c r="CZ218" s="7"/>
      <c r="DA218" s="2" t="str">
        <f t="shared" si="44"/>
        <v/>
      </c>
      <c r="DB218" s="2" t="str">
        <f t="shared" si="45"/>
        <v/>
      </c>
      <c r="DC218" s="3" t="str">
        <f t="shared" si="46"/>
        <v/>
      </c>
      <c r="DD218" s="3" t="str">
        <f>IF($A218="","",IF((AND($A218="ADD",OR(DC218="",DC218="Excellent"))),"1",(_xlfn.XLOOKUP(DC218,condition[lookupValue],condition[lookupKey],""))))</f>
        <v/>
      </c>
      <c r="DE218" s="8" t="str">
        <f t="shared" si="47"/>
        <v/>
      </c>
      <c r="DF218" s="9"/>
    </row>
    <row r="219" spans="2:11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6"/>
      <c r="AS219" s="6"/>
      <c r="AT219" s="6"/>
      <c r="AU219" s="4"/>
      <c r="AV219" s="9"/>
      <c r="AX219" s="3" t="str">
        <f>IF($A219="ADD",IF(NOT(ISBLANK(AW219)),_xlfn.XLOOKUP(AW219,ud_culvert_grate[lookupValue],ud_culvert_grate[lookupKey],"ERROR"),""), "")</f>
        <v/>
      </c>
      <c r="AY219" s="4"/>
      <c r="BA219" s="3" t="str">
        <f>IF($A219="ADD",IF(NOT(ISBLANK(AZ219)),_xlfn.XLOOKUP(AZ219,ud_culvert_grate[lookupValue],ud_culvert_grate[lookupKey],"ERROR"),""), "")</f>
        <v/>
      </c>
      <c r="BD219" s="6"/>
      <c r="BF219" s="3" t="str">
        <f>IF($A219="ADD",IF(NOT(ISBLANK(BE219)),_xlfn.XLOOKUP(BE219,ud_yn_unknown[lookupValue],ud_yn_unknown[lookupKey],"ERROR"),""), "")</f>
        <v/>
      </c>
      <c r="BH219" s="3" t="str">
        <f>IF($A219="ADD",IF(NOT(ISBLANK(BG219)),_xlfn.XLOOKUP(BG219,ud_bed_substrate[lookupValue],ud_bed_substrate[lookupKey],"ERROR"),""), "")</f>
        <v/>
      </c>
      <c r="BJ219" s="3" t="str">
        <f>IF($A219="ADD",IF(NOT(ISBLANK(BI219)),_xlfn.XLOOKUP(BI219,ud_yn_unknown[lookupValue],ud_yn_unknown[lookupKey],"ERROR"),""), "")</f>
        <v/>
      </c>
      <c r="BL219" s="3" t="str">
        <f>IF($A219="ADD",IF(NOT(ISBLANK(BK219)),_xlfn.XLOOKUP(BK219,ud_yn_unknown[lookupValue],ud_yn_unknown[lookupKey],"ERROR"),""), "")</f>
        <v/>
      </c>
      <c r="BN219" s="3" t="str">
        <f>IF($A219="ADD",IF(NOT(ISBLANK(BM219)),_xlfn.XLOOKUP(BM219,ud_culvert_slope[lookupValue],ud_culvert_slope[lookupKey],"ERROR"),""), "")</f>
        <v/>
      </c>
      <c r="BP219" s="3" t="str">
        <f>IF($A219="ADD",IF(NOT(ISBLANK(BO219)),_xlfn.XLOOKUP(BO219,ud_culvert_alignment[lookupValue],ud_culvert_alignment[lookupKey],"ERROR"),""), "")</f>
        <v/>
      </c>
      <c r="BQ219" s="8"/>
      <c r="BS219" s="3" t="str">
        <f>IF($A219="ADD",IF(NOT(ISBLANK(BR219)),_xlfn.XLOOKUP(BR219,ud_carried_function[lookupValue],ud_carried_function[lookupKey],"ERROR"),""), "")</f>
        <v/>
      </c>
      <c r="BT219" s="4"/>
      <c r="BV219" s="3" t="str">
        <f>IF($A219="ADD",IF(NOT(ISBLANK(BU219)),_xlfn.XLOOKUP(BU219,ud_design_loading[lookupValue],ud_design_loading[lookupKey],"ERROR"),""), "")</f>
        <v/>
      </c>
      <c r="BW219" s="4"/>
      <c r="BX219" s="4"/>
      <c r="BY219" s="4"/>
      <c r="CA219" s="3" t="str">
        <f>IF($A219="ADD",IF(NOT(ISBLANK(BZ219)),_xlfn.XLOOKUP(BZ219,maint_type[lookupValue],maint_type[lookupKey],"ERROR"),""), "")</f>
        <v/>
      </c>
      <c r="CD219" s="3" t="str">
        <f>IF($A219="ADD",IF(NOT(ISBLANK(CC219)),_xlfn.XLOOKUP(CC219,ud_access_method[lookupValue],ud_access_method[lookupKey],"ERROR"),""), "")</f>
        <v/>
      </c>
      <c r="CF219" s="8"/>
      <c r="CG219" s="4" t="str">
        <f t="shared" ca="1" si="38"/>
        <v/>
      </c>
      <c r="CH219" s="4"/>
      <c r="CI219" s="3" t="str">
        <f t="shared" si="39"/>
        <v/>
      </c>
      <c r="CJ219" s="3" t="str">
        <f>IF($A219="","",IF((AND($A219="ADD",OR(CI219="",CI219="In Use"))),"5",(_xlfn.XLOOKUP(CI219,ud_asset_status[lookupValue],ud_asset_status[lookupKey],""))))</f>
        <v/>
      </c>
      <c r="CL219" s="3" t="str">
        <f>IF($A219="ADD",IF(NOT(ISBLANK(CK219)),_xlfn.XLOOKUP(CK219,ud_replacement_status[lookupValue],ud_replacement_status[lookupKey],"ERROR"),""), "")</f>
        <v/>
      </c>
      <c r="CM219" s="8"/>
      <c r="CO219" s="3" t="str">
        <f>IF($A219="ADD",IF(NOT(ISBLANK(CN219)),_xlfn.XLOOKUP(CN219,ar_replace_reason[lookupValue],ar_replace_reason[lookupKey],"ERROR"),""), "")</f>
        <v/>
      </c>
      <c r="CP219" s="3" t="str">
        <f t="shared" si="40"/>
        <v/>
      </c>
      <c r="CQ219" s="3" t="str">
        <f>IF($A219="","",IF((AND($A219="ADD",OR(CP219="",CP219="Queenstown-Lakes District Council"))),"70",(_xlfn.XLOOKUP(CP219,ud_organisation_owner[lookupValue],ud_organisation_owner[lookupKey],""))))</f>
        <v/>
      </c>
      <c r="CR219" s="3" t="str">
        <f t="shared" si="41"/>
        <v/>
      </c>
      <c r="CS219" s="3" t="str">
        <f>IF($A219="","",IF((AND($A219="ADD",OR(CR219="",CR219="Queenstown-Lakes District Council"))),"70",(_xlfn.XLOOKUP(CR219,ud_organisation_owner[lookupValue],ud_organisation_owner[lookupKey],""))))</f>
        <v/>
      </c>
      <c r="CT219" s="3" t="str">
        <f t="shared" si="42"/>
        <v/>
      </c>
      <c r="CU219" s="3" t="str">
        <f>IF($A219="","",IF((AND($A219="ADD",OR(CT219="",CT219="Local Authority"))),"17",(_xlfn.XLOOKUP(CT219,ud_sub_organisation[lookupValue],ud_sub_organisation[lookupKey],""))))</f>
        <v/>
      </c>
      <c r="CW219" s="3" t="str">
        <f>IF($A219="ADD",IF(NOT(ISBLANK(CV219)),_xlfn.XLOOKUP(CV219,ud_maintenance_organisation[lookupValue],ud_maintenance_organisation[lookupKey],"ERROR"),""), "")</f>
        <v/>
      </c>
      <c r="CX219" s="3" t="str">
        <f t="shared" si="43"/>
        <v/>
      </c>
      <c r="CY219" s="3" t="str">
        <f>IF($A219="","",IF((AND($A219="ADD",OR(CX219="",CX219="Vested Assets"))),"12",(_xlfn.XLOOKUP(CX219,ud_work_category[lookupValue],ud_work_category[lookupKey],""))))</f>
        <v/>
      </c>
      <c r="CZ219" s="7"/>
      <c r="DA219" s="2" t="str">
        <f t="shared" si="44"/>
        <v/>
      </c>
      <c r="DB219" s="2" t="str">
        <f t="shared" si="45"/>
        <v/>
      </c>
      <c r="DC219" s="3" t="str">
        <f t="shared" si="46"/>
        <v/>
      </c>
      <c r="DD219" s="3" t="str">
        <f>IF($A219="","",IF((AND($A219="ADD",OR(DC219="",DC219="Excellent"))),"1",(_xlfn.XLOOKUP(DC219,condition[lookupValue],condition[lookupKey],""))))</f>
        <v/>
      </c>
      <c r="DE219" s="8" t="str">
        <f t="shared" si="47"/>
        <v/>
      </c>
      <c r="DF219" s="9"/>
    </row>
    <row r="220" spans="2:11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6"/>
      <c r="AS220" s="6"/>
      <c r="AT220" s="6"/>
      <c r="AU220" s="4"/>
      <c r="AV220" s="9"/>
      <c r="AX220" s="3" t="str">
        <f>IF($A220="ADD",IF(NOT(ISBLANK(AW220)),_xlfn.XLOOKUP(AW220,ud_culvert_grate[lookupValue],ud_culvert_grate[lookupKey],"ERROR"),""), "")</f>
        <v/>
      </c>
      <c r="AY220" s="4"/>
      <c r="BA220" s="3" t="str">
        <f>IF($A220="ADD",IF(NOT(ISBLANK(AZ220)),_xlfn.XLOOKUP(AZ220,ud_culvert_grate[lookupValue],ud_culvert_grate[lookupKey],"ERROR"),""), "")</f>
        <v/>
      </c>
      <c r="BD220" s="6"/>
      <c r="BF220" s="3" t="str">
        <f>IF($A220="ADD",IF(NOT(ISBLANK(BE220)),_xlfn.XLOOKUP(BE220,ud_yn_unknown[lookupValue],ud_yn_unknown[lookupKey],"ERROR"),""), "")</f>
        <v/>
      </c>
      <c r="BH220" s="3" t="str">
        <f>IF($A220="ADD",IF(NOT(ISBLANK(BG220)),_xlfn.XLOOKUP(BG220,ud_bed_substrate[lookupValue],ud_bed_substrate[lookupKey],"ERROR"),""), "")</f>
        <v/>
      </c>
      <c r="BJ220" s="3" t="str">
        <f>IF($A220="ADD",IF(NOT(ISBLANK(BI220)),_xlfn.XLOOKUP(BI220,ud_yn_unknown[lookupValue],ud_yn_unknown[lookupKey],"ERROR"),""), "")</f>
        <v/>
      </c>
      <c r="BL220" s="3" t="str">
        <f>IF($A220="ADD",IF(NOT(ISBLANK(BK220)),_xlfn.XLOOKUP(BK220,ud_yn_unknown[lookupValue],ud_yn_unknown[lookupKey],"ERROR"),""), "")</f>
        <v/>
      </c>
      <c r="BN220" s="3" t="str">
        <f>IF($A220="ADD",IF(NOT(ISBLANK(BM220)),_xlfn.XLOOKUP(BM220,ud_culvert_slope[lookupValue],ud_culvert_slope[lookupKey],"ERROR"),""), "")</f>
        <v/>
      </c>
      <c r="BP220" s="3" t="str">
        <f>IF($A220="ADD",IF(NOT(ISBLANK(BO220)),_xlfn.XLOOKUP(BO220,ud_culvert_alignment[lookupValue],ud_culvert_alignment[lookupKey],"ERROR"),""), "")</f>
        <v/>
      </c>
      <c r="BQ220" s="8"/>
      <c r="BS220" s="3" t="str">
        <f>IF($A220="ADD",IF(NOT(ISBLANK(BR220)),_xlfn.XLOOKUP(BR220,ud_carried_function[lookupValue],ud_carried_function[lookupKey],"ERROR"),""), "")</f>
        <v/>
      </c>
      <c r="BT220" s="4"/>
      <c r="BV220" s="3" t="str">
        <f>IF($A220="ADD",IF(NOT(ISBLANK(BU220)),_xlfn.XLOOKUP(BU220,ud_design_loading[lookupValue],ud_design_loading[lookupKey],"ERROR"),""), "")</f>
        <v/>
      </c>
      <c r="BW220" s="4"/>
      <c r="BX220" s="4"/>
      <c r="BY220" s="4"/>
      <c r="CA220" s="3" t="str">
        <f>IF($A220="ADD",IF(NOT(ISBLANK(BZ220)),_xlfn.XLOOKUP(BZ220,maint_type[lookupValue],maint_type[lookupKey],"ERROR"),""), "")</f>
        <v/>
      </c>
      <c r="CD220" s="3" t="str">
        <f>IF($A220="ADD",IF(NOT(ISBLANK(CC220)),_xlfn.XLOOKUP(CC220,ud_access_method[lookupValue],ud_access_method[lookupKey],"ERROR"),""), "")</f>
        <v/>
      </c>
      <c r="CF220" s="8"/>
      <c r="CG220" s="4" t="str">
        <f t="shared" ca="1" si="38"/>
        <v/>
      </c>
      <c r="CH220" s="4"/>
      <c r="CI220" s="3" t="str">
        <f t="shared" si="39"/>
        <v/>
      </c>
      <c r="CJ220" s="3" t="str">
        <f>IF($A220="","",IF((AND($A220="ADD",OR(CI220="",CI220="In Use"))),"5",(_xlfn.XLOOKUP(CI220,ud_asset_status[lookupValue],ud_asset_status[lookupKey],""))))</f>
        <v/>
      </c>
      <c r="CL220" s="3" t="str">
        <f>IF($A220="ADD",IF(NOT(ISBLANK(CK220)),_xlfn.XLOOKUP(CK220,ud_replacement_status[lookupValue],ud_replacement_status[lookupKey],"ERROR"),""), "")</f>
        <v/>
      </c>
      <c r="CM220" s="8"/>
      <c r="CO220" s="3" t="str">
        <f>IF($A220="ADD",IF(NOT(ISBLANK(CN220)),_xlfn.XLOOKUP(CN220,ar_replace_reason[lookupValue],ar_replace_reason[lookupKey],"ERROR"),""), "")</f>
        <v/>
      </c>
      <c r="CP220" s="3" t="str">
        <f t="shared" si="40"/>
        <v/>
      </c>
      <c r="CQ220" s="3" t="str">
        <f>IF($A220="","",IF((AND($A220="ADD",OR(CP220="",CP220="Queenstown-Lakes District Council"))),"70",(_xlfn.XLOOKUP(CP220,ud_organisation_owner[lookupValue],ud_organisation_owner[lookupKey],""))))</f>
        <v/>
      </c>
      <c r="CR220" s="3" t="str">
        <f t="shared" si="41"/>
        <v/>
      </c>
      <c r="CS220" s="3" t="str">
        <f>IF($A220="","",IF((AND($A220="ADD",OR(CR220="",CR220="Queenstown-Lakes District Council"))),"70",(_xlfn.XLOOKUP(CR220,ud_organisation_owner[lookupValue],ud_organisation_owner[lookupKey],""))))</f>
        <v/>
      </c>
      <c r="CT220" s="3" t="str">
        <f t="shared" si="42"/>
        <v/>
      </c>
      <c r="CU220" s="3" t="str">
        <f>IF($A220="","",IF((AND($A220="ADD",OR(CT220="",CT220="Local Authority"))),"17",(_xlfn.XLOOKUP(CT220,ud_sub_organisation[lookupValue],ud_sub_organisation[lookupKey],""))))</f>
        <v/>
      </c>
      <c r="CW220" s="3" t="str">
        <f>IF($A220="ADD",IF(NOT(ISBLANK(CV220)),_xlfn.XLOOKUP(CV220,ud_maintenance_organisation[lookupValue],ud_maintenance_organisation[lookupKey],"ERROR"),""), "")</f>
        <v/>
      </c>
      <c r="CX220" s="3" t="str">
        <f t="shared" si="43"/>
        <v/>
      </c>
      <c r="CY220" s="3" t="str">
        <f>IF($A220="","",IF((AND($A220="ADD",OR(CX220="",CX220="Vested Assets"))),"12",(_xlfn.XLOOKUP(CX220,ud_work_category[lookupValue],ud_work_category[lookupKey],""))))</f>
        <v/>
      </c>
      <c r="CZ220" s="7"/>
      <c r="DA220" s="2" t="str">
        <f t="shared" si="44"/>
        <v/>
      </c>
      <c r="DB220" s="2" t="str">
        <f t="shared" si="45"/>
        <v/>
      </c>
      <c r="DC220" s="3" t="str">
        <f t="shared" si="46"/>
        <v/>
      </c>
      <c r="DD220" s="3" t="str">
        <f>IF($A220="","",IF((AND($A220="ADD",OR(DC220="",DC220="Excellent"))),"1",(_xlfn.XLOOKUP(DC220,condition[lookupValue],condition[lookupKey],""))))</f>
        <v/>
      </c>
      <c r="DE220" s="8" t="str">
        <f t="shared" si="47"/>
        <v/>
      </c>
      <c r="DF220" s="9"/>
    </row>
    <row r="221" spans="2:11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6"/>
      <c r="AS221" s="6"/>
      <c r="AT221" s="6"/>
      <c r="AU221" s="4"/>
      <c r="AV221" s="9"/>
      <c r="AX221" s="3" t="str">
        <f>IF($A221="ADD",IF(NOT(ISBLANK(AW221)),_xlfn.XLOOKUP(AW221,ud_culvert_grate[lookupValue],ud_culvert_grate[lookupKey],"ERROR"),""), "")</f>
        <v/>
      </c>
      <c r="AY221" s="4"/>
      <c r="BA221" s="3" t="str">
        <f>IF($A221="ADD",IF(NOT(ISBLANK(AZ221)),_xlfn.XLOOKUP(AZ221,ud_culvert_grate[lookupValue],ud_culvert_grate[lookupKey],"ERROR"),""), "")</f>
        <v/>
      </c>
      <c r="BD221" s="6"/>
      <c r="BF221" s="3" t="str">
        <f>IF($A221="ADD",IF(NOT(ISBLANK(BE221)),_xlfn.XLOOKUP(BE221,ud_yn_unknown[lookupValue],ud_yn_unknown[lookupKey],"ERROR"),""), "")</f>
        <v/>
      </c>
      <c r="BH221" s="3" t="str">
        <f>IF($A221="ADD",IF(NOT(ISBLANK(BG221)),_xlfn.XLOOKUP(BG221,ud_bed_substrate[lookupValue],ud_bed_substrate[lookupKey],"ERROR"),""), "")</f>
        <v/>
      </c>
      <c r="BJ221" s="3" t="str">
        <f>IF($A221="ADD",IF(NOT(ISBLANK(BI221)),_xlfn.XLOOKUP(BI221,ud_yn_unknown[lookupValue],ud_yn_unknown[lookupKey],"ERROR"),""), "")</f>
        <v/>
      </c>
      <c r="BL221" s="3" t="str">
        <f>IF($A221="ADD",IF(NOT(ISBLANK(BK221)),_xlfn.XLOOKUP(BK221,ud_yn_unknown[lookupValue],ud_yn_unknown[lookupKey],"ERROR"),""), "")</f>
        <v/>
      </c>
      <c r="BN221" s="3" t="str">
        <f>IF($A221="ADD",IF(NOT(ISBLANK(BM221)),_xlfn.XLOOKUP(BM221,ud_culvert_slope[lookupValue],ud_culvert_slope[lookupKey],"ERROR"),""), "")</f>
        <v/>
      </c>
      <c r="BP221" s="3" t="str">
        <f>IF($A221="ADD",IF(NOT(ISBLANK(BO221)),_xlfn.XLOOKUP(BO221,ud_culvert_alignment[lookupValue],ud_culvert_alignment[lookupKey],"ERROR"),""), "")</f>
        <v/>
      </c>
      <c r="BQ221" s="8"/>
      <c r="BS221" s="3" t="str">
        <f>IF($A221="ADD",IF(NOT(ISBLANK(BR221)),_xlfn.XLOOKUP(BR221,ud_carried_function[lookupValue],ud_carried_function[lookupKey],"ERROR"),""), "")</f>
        <v/>
      </c>
      <c r="BT221" s="4"/>
      <c r="BV221" s="3" t="str">
        <f>IF($A221="ADD",IF(NOT(ISBLANK(BU221)),_xlfn.XLOOKUP(BU221,ud_design_loading[lookupValue],ud_design_loading[lookupKey],"ERROR"),""), "")</f>
        <v/>
      </c>
      <c r="BW221" s="4"/>
      <c r="BX221" s="4"/>
      <c r="BY221" s="4"/>
      <c r="CA221" s="3" t="str">
        <f>IF($A221="ADD",IF(NOT(ISBLANK(BZ221)),_xlfn.XLOOKUP(BZ221,maint_type[lookupValue],maint_type[lookupKey],"ERROR"),""), "")</f>
        <v/>
      </c>
      <c r="CD221" s="3" t="str">
        <f>IF($A221="ADD",IF(NOT(ISBLANK(CC221)),_xlfn.XLOOKUP(CC221,ud_access_method[lookupValue],ud_access_method[lookupKey],"ERROR"),""), "")</f>
        <v/>
      </c>
      <c r="CF221" s="8"/>
      <c r="CG221" s="4" t="str">
        <f t="shared" ca="1" si="38"/>
        <v/>
      </c>
      <c r="CH221" s="4"/>
      <c r="CI221" s="3" t="str">
        <f t="shared" si="39"/>
        <v/>
      </c>
      <c r="CJ221" s="3" t="str">
        <f>IF($A221="","",IF((AND($A221="ADD",OR(CI221="",CI221="In Use"))),"5",(_xlfn.XLOOKUP(CI221,ud_asset_status[lookupValue],ud_asset_status[lookupKey],""))))</f>
        <v/>
      </c>
      <c r="CL221" s="3" t="str">
        <f>IF($A221="ADD",IF(NOT(ISBLANK(CK221)),_xlfn.XLOOKUP(CK221,ud_replacement_status[lookupValue],ud_replacement_status[lookupKey],"ERROR"),""), "")</f>
        <v/>
      </c>
      <c r="CM221" s="8"/>
      <c r="CO221" s="3" t="str">
        <f>IF($A221="ADD",IF(NOT(ISBLANK(CN221)),_xlfn.XLOOKUP(CN221,ar_replace_reason[lookupValue],ar_replace_reason[lookupKey],"ERROR"),""), "")</f>
        <v/>
      </c>
      <c r="CP221" s="3" t="str">
        <f t="shared" si="40"/>
        <v/>
      </c>
      <c r="CQ221" s="3" t="str">
        <f>IF($A221="","",IF((AND($A221="ADD",OR(CP221="",CP221="Queenstown-Lakes District Council"))),"70",(_xlfn.XLOOKUP(CP221,ud_organisation_owner[lookupValue],ud_organisation_owner[lookupKey],""))))</f>
        <v/>
      </c>
      <c r="CR221" s="3" t="str">
        <f t="shared" si="41"/>
        <v/>
      </c>
      <c r="CS221" s="3" t="str">
        <f>IF($A221="","",IF((AND($A221="ADD",OR(CR221="",CR221="Queenstown-Lakes District Council"))),"70",(_xlfn.XLOOKUP(CR221,ud_organisation_owner[lookupValue],ud_organisation_owner[lookupKey],""))))</f>
        <v/>
      </c>
      <c r="CT221" s="3" t="str">
        <f t="shared" si="42"/>
        <v/>
      </c>
      <c r="CU221" s="3" t="str">
        <f>IF($A221="","",IF((AND($A221="ADD",OR(CT221="",CT221="Local Authority"))),"17",(_xlfn.XLOOKUP(CT221,ud_sub_organisation[lookupValue],ud_sub_organisation[lookupKey],""))))</f>
        <v/>
      </c>
      <c r="CW221" s="3" t="str">
        <f>IF($A221="ADD",IF(NOT(ISBLANK(CV221)),_xlfn.XLOOKUP(CV221,ud_maintenance_organisation[lookupValue],ud_maintenance_organisation[lookupKey],"ERROR"),""), "")</f>
        <v/>
      </c>
      <c r="CX221" s="3" t="str">
        <f t="shared" si="43"/>
        <v/>
      </c>
      <c r="CY221" s="3" t="str">
        <f>IF($A221="","",IF((AND($A221="ADD",OR(CX221="",CX221="Vested Assets"))),"12",(_xlfn.XLOOKUP(CX221,ud_work_category[lookupValue],ud_work_category[lookupKey],""))))</f>
        <v/>
      </c>
      <c r="CZ221" s="7"/>
      <c r="DA221" s="2" t="str">
        <f t="shared" si="44"/>
        <v/>
      </c>
      <c r="DB221" s="2" t="str">
        <f t="shared" si="45"/>
        <v/>
      </c>
      <c r="DC221" s="3" t="str">
        <f t="shared" si="46"/>
        <v/>
      </c>
      <c r="DD221" s="3" t="str">
        <f>IF($A221="","",IF((AND($A221="ADD",OR(DC221="",DC221="Excellent"))),"1",(_xlfn.XLOOKUP(DC221,condition[lookupValue],condition[lookupKey],""))))</f>
        <v/>
      </c>
      <c r="DE221" s="8" t="str">
        <f t="shared" si="47"/>
        <v/>
      </c>
      <c r="DF221" s="9"/>
    </row>
    <row r="222" spans="2:11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6"/>
      <c r="AS222" s="6"/>
      <c r="AT222" s="6"/>
      <c r="AU222" s="4"/>
      <c r="AV222" s="9"/>
      <c r="AX222" s="3" t="str">
        <f>IF($A222="ADD",IF(NOT(ISBLANK(AW222)),_xlfn.XLOOKUP(AW222,ud_culvert_grate[lookupValue],ud_culvert_grate[lookupKey],"ERROR"),""), "")</f>
        <v/>
      </c>
      <c r="AY222" s="4"/>
      <c r="BA222" s="3" t="str">
        <f>IF($A222="ADD",IF(NOT(ISBLANK(AZ222)),_xlfn.XLOOKUP(AZ222,ud_culvert_grate[lookupValue],ud_culvert_grate[lookupKey],"ERROR"),""), "")</f>
        <v/>
      </c>
      <c r="BD222" s="6"/>
      <c r="BF222" s="3" t="str">
        <f>IF($A222="ADD",IF(NOT(ISBLANK(BE222)),_xlfn.XLOOKUP(BE222,ud_yn_unknown[lookupValue],ud_yn_unknown[lookupKey],"ERROR"),""), "")</f>
        <v/>
      </c>
      <c r="BH222" s="3" t="str">
        <f>IF($A222="ADD",IF(NOT(ISBLANK(BG222)),_xlfn.XLOOKUP(BG222,ud_bed_substrate[lookupValue],ud_bed_substrate[lookupKey],"ERROR"),""), "")</f>
        <v/>
      </c>
      <c r="BJ222" s="3" t="str">
        <f>IF($A222="ADD",IF(NOT(ISBLANK(BI222)),_xlfn.XLOOKUP(BI222,ud_yn_unknown[lookupValue],ud_yn_unknown[lookupKey],"ERROR"),""), "")</f>
        <v/>
      </c>
      <c r="BL222" s="3" t="str">
        <f>IF($A222="ADD",IF(NOT(ISBLANK(BK222)),_xlfn.XLOOKUP(BK222,ud_yn_unknown[lookupValue],ud_yn_unknown[lookupKey],"ERROR"),""), "")</f>
        <v/>
      </c>
      <c r="BN222" s="3" t="str">
        <f>IF($A222="ADD",IF(NOT(ISBLANK(BM222)),_xlfn.XLOOKUP(BM222,ud_culvert_slope[lookupValue],ud_culvert_slope[lookupKey],"ERROR"),""), "")</f>
        <v/>
      </c>
      <c r="BP222" s="3" t="str">
        <f>IF($A222="ADD",IF(NOT(ISBLANK(BO222)),_xlfn.XLOOKUP(BO222,ud_culvert_alignment[lookupValue],ud_culvert_alignment[lookupKey],"ERROR"),""), "")</f>
        <v/>
      </c>
      <c r="BQ222" s="8"/>
      <c r="BS222" s="3" t="str">
        <f>IF($A222="ADD",IF(NOT(ISBLANK(BR222)),_xlfn.XLOOKUP(BR222,ud_carried_function[lookupValue],ud_carried_function[lookupKey],"ERROR"),""), "")</f>
        <v/>
      </c>
      <c r="BT222" s="4"/>
      <c r="BV222" s="3" t="str">
        <f>IF($A222="ADD",IF(NOT(ISBLANK(BU222)),_xlfn.XLOOKUP(BU222,ud_design_loading[lookupValue],ud_design_loading[lookupKey],"ERROR"),""), "")</f>
        <v/>
      </c>
      <c r="BW222" s="4"/>
      <c r="BX222" s="4"/>
      <c r="BY222" s="4"/>
      <c r="CA222" s="3" t="str">
        <f>IF($A222="ADD",IF(NOT(ISBLANK(BZ222)),_xlfn.XLOOKUP(BZ222,maint_type[lookupValue],maint_type[lookupKey],"ERROR"),""), "")</f>
        <v/>
      </c>
      <c r="CD222" s="3" t="str">
        <f>IF($A222="ADD",IF(NOT(ISBLANK(CC222)),_xlfn.XLOOKUP(CC222,ud_access_method[lookupValue],ud_access_method[lookupKey],"ERROR"),""), "")</f>
        <v/>
      </c>
      <c r="CF222" s="8"/>
      <c r="CG222" s="4" t="str">
        <f t="shared" ca="1" si="38"/>
        <v/>
      </c>
      <c r="CH222" s="4"/>
      <c r="CI222" s="3" t="str">
        <f t="shared" si="39"/>
        <v/>
      </c>
      <c r="CJ222" s="3" t="str">
        <f>IF($A222="","",IF((AND($A222="ADD",OR(CI222="",CI222="In Use"))),"5",(_xlfn.XLOOKUP(CI222,ud_asset_status[lookupValue],ud_asset_status[lookupKey],""))))</f>
        <v/>
      </c>
      <c r="CL222" s="3" t="str">
        <f>IF($A222="ADD",IF(NOT(ISBLANK(CK222)),_xlfn.XLOOKUP(CK222,ud_replacement_status[lookupValue],ud_replacement_status[lookupKey],"ERROR"),""), "")</f>
        <v/>
      </c>
      <c r="CM222" s="8"/>
      <c r="CO222" s="3" t="str">
        <f>IF($A222="ADD",IF(NOT(ISBLANK(CN222)),_xlfn.XLOOKUP(CN222,ar_replace_reason[lookupValue],ar_replace_reason[lookupKey],"ERROR"),""), "")</f>
        <v/>
      </c>
      <c r="CP222" s="3" t="str">
        <f t="shared" si="40"/>
        <v/>
      </c>
      <c r="CQ222" s="3" t="str">
        <f>IF($A222="","",IF((AND($A222="ADD",OR(CP222="",CP222="Queenstown-Lakes District Council"))),"70",(_xlfn.XLOOKUP(CP222,ud_organisation_owner[lookupValue],ud_organisation_owner[lookupKey],""))))</f>
        <v/>
      </c>
      <c r="CR222" s="3" t="str">
        <f t="shared" si="41"/>
        <v/>
      </c>
      <c r="CS222" s="3" t="str">
        <f>IF($A222="","",IF((AND($A222="ADD",OR(CR222="",CR222="Queenstown-Lakes District Council"))),"70",(_xlfn.XLOOKUP(CR222,ud_organisation_owner[lookupValue],ud_organisation_owner[lookupKey],""))))</f>
        <v/>
      </c>
      <c r="CT222" s="3" t="str">
        <f t="shared" si="42"/>
        <v/>
      </c>
      <c r="CU222" s="3" t="str">
        <f>IF($A222="","",IF((AND($A222="ADD",OR(CT222="",CT222="Local Authority"))),"17",(_xlfn.XLOOKUP(CT222,ud_sub_organisation[lookupValue],ud_sub_organisation[lookupKey],""))))</f>
        <v/>
      </c>
      <c r="CW222" s="3" t="str">
        <f>IF($A222="ADD",IF(NOT(ISBLANK(CV222)),_xlfn.XLOOKUP(CV222,ud_maintenance_organisation[lookupValue],ud_maintenance_organisation[lookupKey],"ERROR"),""), "")</f>
        <v/>
      </c>
      <c r="CX222" s="3" t="str">
        <f t="shared" si="43"/>
        <v/>
      </c>
      <c r="CY222" s="3" t="str">
        <f>IF($A222="","",IF((AND($A222="ADD",OR(CX222="",CX222="Vested Assets"))),"12",(_xlfn.XLOOKUP(CX222,ud_work_category[lookupValue],ud_work_category[lookupKey],""))))</f>
        <v/>
      </c>
      <c r="CZ222" s="7"/>
      <c r="DA222" s="2" t="str">
        <f t="shared" si="44"/>
        <v/>
      </c>
      <c r="DB222" s="2" t="str">
        <f t="shared" si="45"/>
        <v/>
      </c>
      <c r="DC222" s="3" t="str">
        <f t="shared" si="46"/>
        <v/>
      </c>
      <c r="DD222" s="3" t="str">
        <f>IF($A222="","",IF((AND($A222="ADD",OR(DC222="",DC222="Excellent"))),"1",(_xlfn.XLOOKUP(DC222,condition[lookupValue],condition[lookupKey],""))))</f>
        <v/>
      </c>
      <c r="DE222" s="8" t="str">
        <f t="shared" si="47"/>
        <v/>
      </c>
      <c r="DF222" s="9"/>
    </row>
    <row r="223" spans="2:11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6"/>
      <c r="AS223" s="6"/>
      <c r="AT223" s="6"/>
      <c r="AU223" s="4"/>
      <c r="AV223" s="9"/>
      <c r="AX223" s="3" t="str">
        <f>IF($A223="ADD",IF(NOT(ISBLANK(AW223)),_xlfn.XLOOKUP(AW223,ud_culvert_grate[lookupValue],ud_culvert_grate[lookupKey],"ERROR"),""), "")</f>
        <v/>
      </c>
      <c r="AY223" s="4"/>
      <c r="BA223" s="3" t="str">
        <f>IF($A223="ADD",IF(NOT(ISBLANK(AZ223)),_xlfn.XLOOKUP(AZ223,ud_culvert_grate[lookupValue],ud_culvert_grate[lookupKey],"ERROR"),""), "")</f>
        <v/>
      </c>
      <c r="BD223" s="6"/>
      <c r="BF223" s="3" t="str">
        <f>IF($A223="ADD",IF(NOT(ISBLANK(BE223)),_xlfn.XLOOKUP(BE223,ud_yn_unknown[lookupValue],ud_yn_unknown[lookupKey],"ERROR"),""), "")</f>
        <v/>
      </c>
      <c r="BH223" s="3" t="str">
        <f>IF($A223="ADD",IF(NOT(ISBLANK(BG223)),_xlfn.XLOOKUP(BG223,ud_bed_substrate[lookupValue],ud_bed_substrate[lookupKey],"ERROR"),""), "")</f>
        <v/>
      </c>
      <c r="BJ223" s="3" t="str">
        <f>IF($A223="ADD",IF(NOT(ISBLANK(BI223)),_xlfn.XLOOKUP(BI223,ud_yn_unknown[lookupValue],ud_yn_unknown[lookupKey],"ERROR"),""), "")</f>
        <v/>
      </c>
      <c r="BL223" s="3" t="str">
        <f>IF($A223="ADD",IF(NOT(ISBLANK(BK223)),_xlfn.XLOOKUP(BK223,ud_yn_unknown[lookupValue],ud_yn_unknown[lookupKey],"ERROR"),""), "")</f>
        <v/>
      </c>
      <c r="BN223" s="3" t="str">
        <f>IF($A223="ADD",IF(NOT(ISBLANK(BM223)),_xlfn.XLOOKUP(BM223,ud_culvert_slope[lookupValue],ud_culvert_slope[lookupKey],"ERROR"),""), "")</f>
        <v/>
      </c>
      <c r="BP223" s="3" t="str">
        <f>IF($A223="ADD",IF(NOT(ISBLANK(BO223)),_xlfn.XLOOKUP(BO223,ud_culvert_alignment[lookupValue],ud_culvert_alignment[lookupKey],"ERROR"),""), "")</f>
        <v/>
      </c>
      <c r="BQ223" s="8"/>
      <c r="BS223" s="3" t="str">
        <f>IF($A223="ADD",IF(NOT(ISBLANK(BR223)),_xlfn.XLOOKUP(BR223,ud_carried_function[lookupValue],ud_carried_function[lookupKey],"ERROR"),""), "")</f>
        <v/>
      </c>
      <c r="BT223" s="4"/>
      <c r="BV223" s="3" t="str">
        <f>IF($A223="ADD",IF(NOT(ISBLANK(BU223)),_xlfn.XLOOKUP(BU223,ud_design_loading[lookupValue],ud_design_loading[lookupKey],"ERROR"),""), "")</f>
        <v/>
      </c>
      <c r="BW223" s="4"/>
      <c r="BX223" s="4"/>
      <c r="BY223" s="4"/>
      <c r="CA223" s="3" t="str">
        <f>IF($A223="ADD",IF(NOT(ISBLANK(BZ223)),_xlfn.XLOOKUP(BZ223,maint_type[lookupValue],maint_type[lookupKey],"ERROR"),""), "")</f>
        <v/>
      </c>
      <c r="CD223" s="3" t="str">
        <f>IF($A223="ADD",IF(NOT(ISBLANK(CC223)),_xlfn.XLOOKUP(CC223,ud_access_method[lookupValue],ud_access_method[lookupKey],"ERROR"),""), "")</f>
        <v/>
      </c>
      <c r="CF223" s="8"/>
      <c r="CG223" s="4" t="str">
        <f t="shared" ca="1" si="38"/>
        <v/>
      </c>
      <c r="CH223" s="4"/>
      <c r="CI223" s="3" t="str">
        <f t="shared" si="39"/>
        <v/>
      </c>
      <c r="CJ223" s="3" t="str">
        <f>IF($A223="","",IF((AND($A223="ADD",OR(CI223="",CI223="In Use"))),"5",(_xlfn.XLOOKUP(CI223,ud_asset_status[lookupValue],ud_asset_status[lookupKey],""))))</f>
        <v/>
      </c>
      <c r="CL223" s="3" t="str">
        <f>IF($A223="ADD",IF(NOT(ISBLANK(CK223)),_xlfn.XLOOKUP(CK223,ud_replacement_status[lookupValue],ud_replacement_status[lookupKey],"ERROR"),""), "")</f>
        <v/>
      </c>
      <c r="CM223" s="8"/>
      <c r="CO223" s="3" t="str">
        <f>IF($A223="ADD",IF(NOT(ISBLANK(CN223)),_xlfn.XLOOKUP(CN223,ar_replace_reason[lookupValue],ar_replace_reason[lookupKey],"ERROR"),""), "")</f>
        <v/>
      </c>
      <c r="CP223" s="3" t="str">
        <f t="shared" si="40"/>
        <v/>
      </c>
      <c r="CQ223" s="3" t="str">
        <f>IF($A223="","",IF((AND($A223="ADD",OR(CP223="",CP223="Queenstown-Lakes District Council"))),"70",(_xlfn.XLOOKUP(CP223,ud_organisation_owner[lookupValue],ud_organisation_owner[lookupKey],""))))</f>
        <v/>
      </c>
      <c r="CR223" s="3" t="str">
        <f t="shared" si="41"/>
        <v/>
      </c>
      <c r="CS223" s="3" t="str">
        <f>IF($A223="","",IF((AND($A223="ADD",OR(CR223="",CR223="Queenstown-Lakes District Council"))),"70",(_xlfn.XLOOKUP(CR223,ud_organisation_owner[lookupValue],ud_organisation_owner[lookupKey],""))))</f>
        <v/>
      </c>
      <c r="CT223" s="3" t="str">
        <f t="shared" si="42"/>
        <v/>
      </c>
      <c r="CU223" s="3" t="str">
        <f>IF($A223="","",IF((AND($A223="ADD",OR(CT223="",CT223="Local Authority"))),"17",(_xlfn.XLOOKUP(CT223,ud_sub_organisation[lookupValue],ud_sub_organisation[lookupKey],""))))</f>
        <v/>
      </c>
      <c r="CW223" s="3" t="str">
        <f>IF($A223="ADD",IF(NOT(ISBLANK(CV223)),_xlfn.XLOOKUP(CV223,ud_maintenance_organisation[lookupValue],ud_maintenance_organisation[lookupKey],"ERROR"),""), "")</f>
        <v/>
      </c>
      <c r="CX223" s="3" t="str">
        <f t="shared" si="43"/>
        <v/>
      </c>
      <c r="CY223" s="3" t="str">
        <f>IF($A223="","",IF((AND($A223="ADD",OR(CX223="",CX223="Vested Assets"))),"12",(_xlfn.XLOOKUP(CX223,ud_work_category[lookupValue],ud_work_category[lookupKey],""))))</f>
        <v/>
      </c>
      <c r="CZ223" s="7"/>
      <c r="DA223" s="2" t="str">
        <f t="shared" si="44"/>
        <v/>
      </c>
      <c r="DB223" s="2" t="str">
        <f t="shared" si="45"/>
        <v/>
      </c>
      <c r="DC223" s="3" t="str">
        <f t="shared" si="46"/>
        <v/>
      </c>
      <c r="DD223" s="3" t="str">
        <f>IF($A223="","",IF((AND($A223="ADD",OR(DC223="",DC223="Excellent"))),"1",(_xlfn.XLOOKUP(DC223,condition[lookupValue],condition[lookupKey],""))))</f>
        <v/>
      </c>
      <c r="DE223" s="8" t="str">
        <f t="shared" si="47"/>
        <v/>
      </c>
      <c r="DF223" s="9"/>
    </row>
    <row r="224" spans="2:11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6"/>
      <c r="AS224" s="6"/>
      <c r="AT224" s="6"/>
      <c r="AU224" s="4"/>
      <c r="AV224" s="9"/>
      <c r="AX224" s="3" t="str">
        <f>IF($A224="ADD",IF(NOT(ISBLANK(AW224)),_xlfn.XLOOKUP(AW224,ud_culvert_grate[lookupValue],ud_culvert_grate[lookupKey],"ERROR"),""), "")</f>
        <v/>
      </c>
      <c r="AY224" s="4"/>
      <c r="BA224" s="3" t="str">
        <f>IF($A224="ADD",IF(NOT(ISBLANK(AZ224)),_xlfn.XLOOKUP(AZ224,ud_culvert_grate[lookupValue],ud_culvert_grate[lookupKey],"ERROR"),""), "")</f>
        <v/>
      </c>
      <c r="BD224" s="6"/>
      <c r="BF224" s="3" t="str">
        <f>IF($A224="ADD",IF(NOT(ISBLANK(BE224)),_xlfn.XLOOKUP(BE224,ud_yn_unknown[lookupValue],ud_yn_unknown[lookupKey],"ERROR"),""), "")</f>
        <v/>
      </c>
      <c r="BH224" s="3" t="str">
        <f>IF($A224="ADD",IF(NOT(ISBLANK(BG224)),_xlfn.XLOOKUP(BG224,ud_bed_substrate[lookupValue],ud_bed_substrate[lookupKey],"ERROR"),""), "")</f>
        <v/>
      </c>
      <c r="BJ224" s="3" t="str">
        <f>IF($A224="ADD",IF(NOT(ISBLANK(BI224)),_xlfn.XLOOKUP(BI224,ud_yn_unknown[lookupValue],ud_yn_unknown[lookupKey],"ERROR"),""), "")</f>
        <v/>
      </c>
      <c r="BL224" s="3" t="str">
        <f>IF($A224="ADD",IF(NOT(ISBLANK(BK224)),_xlfn.XLOOKUP(BK224,ud_yn_unknown[lookupValue],ud_yn_unknown[lookupKey],"ERROR"),""), "")</f>
        <v/>
      </c>
      <c r="BN224" s="3" t="str">
        <f>IF($A224="ADD",IF(NOT(ISBLANK(BM224)),_xlfn.XLOOKUP(BM224,ud_culvert_slope[lookupValue],ud_culvert_slope[lookupKey],"ERROR"),""), "")</f>
        <v/>
      </c>
      <c r="BP224" s="3" t="str">
        <f>IF($A224="ADD",IF(NOT(ISBLANK(BO224)),_xlfn.XLOOKUP(BO224,ud_culvert_alignment[lookupValue],ud_culvert_alignment[lookupKey],"ERROR"),""), "")</f>
        <v/>
      </c>
      <c r="BQ224" s="8"/>
      <c r="BS224" s="3" t="str">
        <f>IF($A224="ADD",IF(NOT(ISBLANK(BR224)),_xlfn.XLOOKUP(BR224,ud_carried_function[lookupValue],ud_carried_function[lookupKey],"ERROR"),""), "")</f>
        <v/>
      </c>
      <c r="BT224" s="4"/>
      <c r="BV224" s="3" t="str">
        <f>IF($A224="ADD",IF(NOT(ISBLANK(BU224)),_xlfn.XLOOKUP(BU224,ud_design_loading[lookupValue],ud_design_loading[lookupKey],"ERROR"),""), "")</f>
        <v/>
      </c>
      <c r="BW224" s="4"/>
      <c r="BX224" s="4"/>
      <c r="BY224" s="4"/>
      <c r="CA224" s="3" t="str">
        <f>IF($A224="ADD",IF(NOT(ISBLANK(BZ224)),_xlfn.XLOOKUP(BZ224,maint_type[lookupValue],maint_type[lookupKey],"ERROR"),""), "")</f>
        <v/>
      </c>
      <c r="CD224" s="3" t="str">
        <f>IF($A224="ADD",IF(NOT(ISBLANK(CC224)),_xlfn.XLOOKUP(CC224,ud_access_method[lookupValue],ud_access_method[lookupKey],"ERROR"),""), "")</f>
        <v/>
      </c>
      <c r="CF224" s="8"/>
      <c r="CG224" s="4" t="str">
        <f t="shared" ca="1" si="38"/>
        <v/>
      </c>
      <c r="CH224" s="4"/>
      <c r="CI224" s="3" t="str">
        <f t="shared" si="39"/>
        <v/>
      </c>
      <c r="CJ224" s="3" t="str">
        <f>IF($A224="","",IF((AND($A224="ADD",OR(CI224="",CI224="In Use"))),"5",(_xlfn.XLOOKUP(CI224,ud_asset_status[lookupValue],ud_asset_status[lookupKey],""))))</f>
        <v/>
      </c>
      <c r="CL224" s="3" t="str">
        <f>IF($A224="ADD",IF(NOT(ISBLANK(CK224)),_xlfn.XLOOKUP(CK224,ud_replacement_status[lookupValue],ud_replacement_status[lookupKey],"ERROR"),""), "")</f>
        <v/>
      </c>
      <c r="CM224" s="8"/>
      <c r="CO224" s="3" t="str">
        <f>IF($A224="ADD",IF(NOT(ISBLANK(CN224)),_xlfn.XLOOKUP(CN224,ar_replace_reason[lookupValue],ar_replace_reason[lookupKey],"ERROR"),""), "")</f>
        <v/>
      </c>
      <c r="CP224" s="3" t="str">
        <f t="shared" si="40"/>
        <v/>
      </c>
      <c r="CQ224" s="3" t="str">
        <f>IF($A224="","",IF((AND($A224="ADD",OR(CP224="",CP224="Queenstown-Lakes District Council"))),"70",(_xlfn.XLOOKUP(CP224,ud_organisation_owner[lookupValue],ud_organisation_owner[lookupKey],""))))</f>
        <v/>
      </c>
      <c r="CR224" s="3" t="str">
        <f t="shared" si="41"/>
        <v/>
      </c>
      <c r="CS224" s="3" t="str">
        <f>IF($A224="","",IF((AND($A224="ADD",OR(CR224="",CR224="Queenstown-Lakes District Council"))),"70",(_xlfn.XLOOKUP(CR224,ud_organisation_owner[lookupValue],ud_organisation_owner[lookupKey],""))))</f>
        <v/>
      </c>
      <c r="CT224" s="3" t="str">
        <f t="shared" si="42"/>
        <v/>
      </c>
      <c r="CU224" s="3" t="str">
        <f>IF($A224="","",IF((AND($A224="ADD",OR(CT224="",CT224="Local Authority"))),"17",(_xlfn.XLOOKUP(CT224,ud_sub_organisation[lookupValue],ud_sub_organisation[lookupKey],""))))</f>
        <v/>
      </c>
      <c r="CW224" s="3" t="str">
        <f>IF($A224="ADD",IF(NOT(ISBLANK(CV224)),_xlfn.XLOOKUP(CV224,ud_maintenance_organisation[lookupValue],ud_maintenance_organisation[lookupKey],"ERROR"),""), "")</f>
        <v/>
      </c>
      <c r="CX224" s="3" t="str">
        <f t="shared" si="43"/>
        <v/>
      </c>
      <c r="CY224" s="3" t="str">
        <f>IF($A224="","",IF((AND($A224="ADD",OR(CX224="",CX224="Vested Assets"))),"12",(_xlfn.XLOOKUP(CX224,ud_work_category[lookupValue],ud_work_category[lookupKey],""))))</f>
        <v/>
      </c>
      <c r="CZ224" s="7"/>
      <c r="DA224" s="2" t="str">
        <f t="shared" si="44"/>
        <v/>
      </c>
      <c r="DB224" s="2" t="str">
        <f t="shared" si="45"/>
        <v/>
      </c>
      <c r="DC224" s="3" t="str">
        <f t="shared" si="46"/>
        <v/>
      </c>
      <c r="DD224" s="3" t="str">
        <f>IF($A224="","",IF((AND($A224="ADD",OR(DC224="",DC224="Excellent"))),"1",(_xlfn.XLOOKUP(DC224,condition[lookupValue],condition[lookupKey],""))))</f>
        <v/>
      </c>
      <c r="DE224" s="8" t="str">
        <f t="shared" si="47"/>
        <v/>
      </c>
      <c r="DF224" s="9"/>
    </row>
    <row r="225" spans="2:11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6"/>
      <c r="AS225" s="6"/>
      <c r="AT225" s="6"/>
      <c r="AU225" s="4"/>
      <c r="AV225" s="9"/>
      <c r="AX225" s="3" t="str">
        <f>IF($A225="ADD",IF(NOT(ISBLANK(AW225)),_xlfn.XLOOKUP(AW225,ud_culvert_grate[lookupValue],ud_culvert_grate[lookupKey],"ERROR"),""), "")</f>
        <v/>
      </c>
      <c r="AY225" s="4"/>
      <c r="BA225" s="3" t="str">
        <f>IF($A225="ADD",IF(NOT(ISBLANK(AZ225)),_xlfn.XLOOKUP(AZ225,ud_culvert_grate[lookupValue],ud_culvert_grate[lookupKey],"ERROR"),""), "")</f>
        <v/>
      </c>
      <c r="BD225" s="6"/>
      <c r="BF225" s="3" t="str">
        <f>IF($A225="ADD",IF(NOT(ISBLANK(BE225)),_xlfn.XLOOKUP(BE225,ud_yn_unknown[lookupValue],ud_yn_unknown[lookupKey],"ERROR"),""), "")</f>
        <v/>
      </c>
      <c r="BH225" s="3" t="str">
        <f>IF($A225="ADD",IF(NOT(ISBLANK(BG225)),_xlfn.XLOOKUP(BG225,ud_bed_substrate[lookupValue],ud_bed_substrate[lookupKey],"ERROR"),""), "")</f>
        <v/>
      </c>
      <c r="BJ225" s="3" t="str">
        <f>IF($A225="ADD",IF(NOT(ISBLANK(BI225)),_xlfn.XLOOKUP(BI225,ud_yn_unknown[lookupValue],ud_yn_unknown[lookupKey],"ERROR"),""), "")</f>
        <v/>
      </c>
      <c r="BL225" s="3" t="str">
        <f>IF($A225="ADD",IF(NOT(ISBLANK(BK225)),_xlfn.XLOOKUP(BK225,ud_yn_unknown[lookupValue],ud_yn_unknown[lookupKey],"ERROR"),""), "")</f>
        <v/>
      </c>
      <c r="BN225" s="3" t="str">
        <f>IF($A225="ADD",IF(NOT(ISBLANK(BM225)),_xlfn.XLOOKUP(BM225,ud_culvert_slope[lookupValue],ud_culvert_slope[lookupKey],"ERROR"),""), "")</f>
        <v/>
      </c>
      <c r="BP225" s="3" t="str">
        <f>IF($A225="ADD",IF(NOT(ISBLANK(BO225)),_xlfn.XLOOKUP(BO225,ud_culvert_alignment[lookupValue],ud_culvert_alignment[lookupKey],"ERROR"),""), "")</f>
        <v/>
      </c>
      <c r="BQ225" s="8"/>
      <c r="BS225" s="3" t="str">
        <f>IF($A225="ADD",IF(NOT(ISBLANK(BR225)),_xlfn.XLOOKUP(BR225,ud_carried_function[lookupValue],ud_carried_function[lookupKey],"ERROR"),""), "")</f>
        <v/>
      </c>
      <c r="BT225" s="4"/>
      <c r="BV225" s="3" t="str">
        <f>IF($A225="ADD",IF(NOT(ISBLANK(BU225)),_xlfn.XLOOKUP(BU225,ud_design_loading[lookupValue],ud_design_loading[lookupKey],"ERROR"),""), "")</f>
        <v/>
      </c>
      <c r="BW225" s="4"/>
      <c r="BX225" s="4"/>
      <c r="BY225" s="4"/>
      <c r="CA225" s="3" t="str">
        <f>IF($A225="ADD",IF(NOT(ISBLANK(BZ225)),_xlfn.XLOOKUP(BZ225,maint_type[lookupValue],maint_type[lookupKey],"ERROR"),""), "")</f>
        <v/>
      </c>
      <c r="CD225" s="3" t="str">
        <f>IF($A225="ADD",IF(NOT(ISBLANK(CC225)),_xlfn.XLOOKUP(CC225,ud_access_method[lookupValue],ud_access_method[lookupKey],"ERROR"),""), "")</f>
        <v/>
      </c>
      <c r="CF225" s="8"/>
      <c r="CG225" s="4" t="str">
        <f t="shared" ca="1" si="38"/>
        <v/>
      </c>
      <c r="CH225" s="4"/>
      <c r="CI225" s="3" t="str">
        <f t="shared" si="39"/>
        <v/>
      </c>
      <c r="CJ225" s="3" t="str">
        <f>IF($A225="","",IF((AND($A225="ADD",OR(CI225="",CI225="In Use"))),"5",(_xlfn.XLOOKUP(CI225,ud_asset_status[lookupValue],ud_asset_status[lookupKey],""))))</f>
        <v/>
      </c>
      <c r="CL225" s="3" t="str">
        <f>IF($A225="ADD",IF(NOT(ISBLANK(CK225)),_xlfn.XLOOKUP(CK225,ud_replacement_status[lookupValue],ud_replacement_status[lookupKey],"ERROR"),""), "")</f>
        <v/>
      </c>
      <c r="CM225" s="8"/>
      <c r="CO225" s="3" t="str">
        <f>IF($A225="ADD",IF(NOT(ISBLANK(CN225)),_xlfn.XLOOKUP(CN225,ar_replace_reason[lookupValue],ar_replace_reason[lookupKey],"ERROR"),""), "")</f>
        <v/>
      </c>
      <c r="CP225" s="3" t="str">
        <f t="shared" si="40"/>
        <v/>
      </c>
      <c r="CQ225" s="3" t="str">
        <f>IF($A225="","",IF((AND($A225="ADD",OR(CP225="",CP225="Queenstown-Lakes District Council"))),"70",(_xlfn.XLOOKUP(CP225,ud_organisation_owner[lookupValue],ud_organisation_owner[lookupKey],""))))</f>
        <v/>
      </c>
      <c r="CR225" s="3" t="str">
        <f t="shared" si="41"/>
        <v/>
      </c>
      <c r="CS225" s="3" t="str">
        <f>IF($A225="","",IF((AND($A225="ADD",OR(CR225="",CR225="Queenstown-Lakes District Council"))),"70",(_xlfn.XLOOKUP(CR225,ud_organisation_owner[lookupValue],ud_organisation_owner[lookupKey],""))))</f>
        <v/>
      </c>
      <c r="CT225" s="3" t="str">
        <f t="shared" si="42"/>
        <v/>
      </c>
      <c r="CU225" s="3" t="str">
        <f>IF($A225="","",IF((AND($A225="ADD",OR(CT225="",CT225="Local Authority"))),"17",(_xlfn.XLOOKUP(CT225,ud_sub_organisation[lookupValue],ud_sub_organisation[lookupKey],""))))</f>
        <v/>
      </c>
      <c r="CW225" s="3" t="str">
        <f>IF($A225="ADD",IF(NOT(ISBLANK(CV225)),_xlfn.XLOOKUP(CV225,ud_maintenance_organisation[lookupValue],ud_maintenance_organisation[lookupKey],"ERROR"),""), "")</f>
        <v/>
      </c>
      <c r="CX225" s="3" t="str">
        <f t="shared" si="43"/>
        <v/>
      </c>
      <c r="CY225" s="3" t="str">
        <f>IF($A225="","",IF((AND($A225="ADD",OR(CX225="",CX225="Vested Assets"))),"12",(_xlfn.XLOOKUP(CX225,ud_work_category[lookupValue],ud_work_category[lookupKey],""))))</f>
        <v/>
      </c>
      <c r="CZ225" s="7"/>
      <c r="DA225" s="2" t="str">
        <f t="shared" si="44"/>
        <v/>
      </c>
      <c r="DB225" s="2" t="str">
        <f t="shared" si="45"/>
        <v/>
      </c>
      <c r="DC225" s="3" t="str">
        <f t="shared" si="46"/>
        <v/>
      </c>
      <c r="DD225" s="3" t="str">
        <f>IF($A225="","",IF((AND($A225="ADD",OR(DC225="",DC225="Excellent"))),"1",(_xlfn.XLOOKUP(DC225,condition[lookupValue],condition[lookupKey],""))))</f>
        <v/>
      </c>
      <c r="DE225" s="8" t="str">
        <f t="shared" si="47"/>
        <v/>
      </c>
      <c r="DF225" s="9"/>
    </row>
    <row r="226" spans="2:11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6"/>
      <c r="AS226" s="6"/>
      <c r="AT226" s="6"/>
      <c r="AU226" s="4"/>
      <c r="AV226" s="9"/>
      <c r="AX226" s="3" t="str">
        <f>IF($A226="ADD",IF(NOT(ISBLANK(AW226)),_xlfn.XLOOKUP(AW226,ud_culvert_grate[lookupValue],ud_culvert_grate[lookupKey],"ERROR"),""), "")</f>
        <v/>
      </c>
      <c r="AY226" s="4"/>
      <c r="BA226" s="3" t="str">
        <f>IF($A226="ADD",IF(NOT(ISBLANK(AZ226)),_xlfn.XLOOKUP(AZ226,ud_culvert_grate[lookupValue],ud_culvert_grate[lookupKey],"ERROR"),""), "")</f>
        <v/>
      </c>
      <c r="BD226" s="6"/>
      <c r="BF226" s="3" t="str">
        <f>IF($A226="ADD",IF(NOT(ISBLANK(BE226)),_xlfn.XLOOKUP(BE226,ud_yn_unknown[lookupValue],ud_yn_unknown[lookupKey],"ERROR"),""), "")</f>
        <v/>
      </c>
      <c r="BH226" s="3" t="str">
        <f>IF($A226="ADD",IF(NOT(ISBLANK(BG226)),_xlfn.XLOOKUP(BG226,ud_bed_substrate[lookupValue],ud_bed_substrate[lookupKey],"ERROR"),""), "")</f>
        <v/>
      </c>
      <c r="BJ226" s="3" t="str">
        <f>IF($A226="ADD",IF(NOT(ISBLANK(BI226)),_xlfn.XLOOKUP(BI226,ud_yn_unknown[lookupValue],ud_yn_unknown[lookupKey],"ERROR"),""), "")</f>
        <v/>
      </c>
      <c r="BL226" s="3" t="str">
        <f>IF($A226="ADD",IF(NOT(ISBLANK(BK226)),_xlfn.XLOOKUP(BK226,ud_yn_unknown[lookupValue],ud_yn_unknown[lookupKey],"ERROR"),""), "")</f>
        <v/>
      </c>
      <c r="BN226" s="3" t="str">
        <f>IF($A226="ADD",IF(NOT(ISBLANK(BM226)),_xlfn.XLOOKUP(BM226,ud_culvert_slope[lookupValue],ud_culvert_slope[lookupKey],"ERROR"),""), "")</f>
        <v/>
      </c>
      <c r="BP226" s="3" t="str">
        <f>IF($A226="ADD",IF(NOT(ISBLANK(BO226)),_xlfn.XLOOKUP(BO226,ud_culvert_alignment[lookupValue],ud_culvert_alignment[lookupKey],"ERROR"),""), "")</f>
        <v/>
      </c>
      <c r="BQ226" s="8"/>
      <c r="BS226" s="3" t="str">
        <f>IF($A226="ADD",IF(NOT(ISBLANK(BR226)),_xlfn.XLOOKUP(BR226,ud_carried_function[lookupValue],ud_carried_function[lookupKey],"ERROR"),""), "")</f>
        <v/>
      </c>
      <c r="BT226" s="4"/>
      <c r="BV226" s="3" t="str">
        <f>IF($A226="ADD",IF(NOT(ISBLANK(BU226)),_xlfn.XLOOKUP(BU226,ud_design_loading[lookupValue],ud_design_loading[lookupKey],"ERROR"),""), "")</f>
        <v/>
      </c>
      <c r="BW226" s="4"/>
      <c r="BX226" s="4"/>
      <c r="BY226" s="4"/>
      <c r="CA226" s="3" t="str">
        <f>IF($A226="ADD",IF(NOT(ISBLANK(BZ226)),_xlfn.XLOOKUP(BZ226,maint_type[lookupValue],maint_type[lookupKey],"ERROR"),""), "")</f>
        <v/>
      </c>
      <c r="CD226" s="3" t="str">
        <f>IF($A226="ADD",IF(NOT(ISBLANK(CC226)),_xlfn.XLOOKUP(CC226,ud_access_method[lookupValue],ud_access_method[lookupKey],"ERROR"),""), "")</f>
        <v/>
      </c>
      <c r="CF226" s="8"/>
      <c r="CG226" s="4" t="str">
        <f t="shared" ca="1" si="38"/>
        <v/>
      </c>
      <c r="CH226" s="4"/>
      <c r="CI226" s="3" t="str">
        <f t="shared" si="39"/>
        <v/>
      </c>
      <c r="CJ226" s="3" t="str">
        <f>IF($A226="","",IF((AND($A226="ADD",OR(CI226="",CI226="In Use"))),"5",(_xlfn.XLOOKUP(CI226,ud_asset_status[lookupValue],ud_asset_status[lookupKey],""))))</f>
        <v/>
      </c>
      <c r="CL226" s="3" t="str">
        <f>IF($A226="ADD",IF(NOT(ISBLANK(CK226)),_xlfn.XLOOKUP(CK226,ud_replacement_status[lookupValue],ud_replacement_status[lookupKey],"ERROR"),""), "")</f>
        <v/>
      </c>
      <c r="CM226" s="8"/>
      <c r="CO226" s="3" t="str">
        <f>IF($A226="ADD",IF(NOT(ISBLANK(CN226)),_xlfn.XLOOKUP(CN226,ar_replace_reason[lookupValue],ar_replace_reason[lookupKey],"ERROR"),""), "")</f>
        <v/>
      </c>
      <c r="CP226" s="3" t="str">
        <f t="shared" si="40"/>
        <v/>
      </c>
      <c r="CQ226" s="3" t="str">
        <f>IF($A226="","",IF((AND($A226="ADD",OR(CP226="",CP226="Queenstown-Lakes District Council"))),"70",(_xlfn.XLOOKUP(CP226,ud_organisation_owner[lookupValue],ud_organisation_owner[lookupKey],""))))</f>
        <v/>
      </c>
      <c r="CR226" s="3" t="str">
        <f t="shared" si="41"/>
        <v/>
      </c>
      <c r="CS226" s="3" t="str">
        <f>IF($A226="","",IF((AND($A226="ADD",OR(CR226="",CR226="Queenstown-Lakes District Council"))),"70",(_xlfn.XLOOKUP(CR226,ud_organisation_owner[lookupValue],ud_organisation_owner[lookupKey],""))))</f>
        <v/>
      </c>
      <c r="CT226" s="3" t="str">
        <f t="shared" si="42"/>
        <v/>
      </c>
      <c r="CU226" s="3" t="str">
        <f>IF($A226="","",IF((AND($A226="ADD",OR(CT226="",CT226="Local Authority"))),"17",(_xlfn.XLOOKUP(CT226,ud_sub_organisation[lookupValue],ud_sub_organisation[lookupKey],""))))</f>
        <v/>
      </c>
      <c r="CW226" s="3" t="str">
        <f>IF($A226="ADD",IF(NOT(ISBLANK(CV226)),_xlfn.XLOOKUP(CV226,ud_maintenance_organisation[lookupValue],ud_maintenance_organisation[lookupKey],"ERROR"),""), "")</f>
        <v/>
      </c>
      <c r="CX226" s="3" t="str">
        <f t="shared" si="43"/>
        <v/>
      </c>
      <c r="CY226" s="3" t="str">
        <f>IF($A226="","",IF((AND($A226="ADD",OR(CX226="",CX226="Vested Assets"))),"12",(_xlfn.XLOOKUP(CX226,ud_work_category[lookupValue],ud_work_category[lookupKey],""))))</f>
        <v/>
      </c>
      <c r="CZ226" s="7"/>
      <c r="DA226" s="2" t="str">
        <f t="shared" si="44"/>
        <v/>
      </c>
      <c r="DB226" s="2" t="str">
        <f t="shared" si="45"/>
        <v/>
      </c>
      <c r="DC226" s="3" t="str">
        <f t="shared" si="46"/>
        <v/>
      </c>
      <c r="DD226" s="3" t="str">
        <f>IF($A226="","",IF((AND($A226="ADD",OR(DC226="",DC226="Excellent"))),"1",(_xlfn.XLOOKUP(DC226,condition[lookupValue],condition[lookupKey],""))))</f>
        <v/>
      </c>
      <c r="DE226" s="8" t="str">
        <f t="shared" si="47"/>
        <v/>
      </c>
      <c r="DF226" s="9"/>
    </row>
    <row r="227" spans="2:11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6"/>
      <c r="AS227" s="6"/>
      <c r="AT227" s="6"/>
      <c r="AU227" s="4"/>
      <c r="AV227" s="9"/>
      <c r="AX227" s="3" t="str">
        <f>IF($A227="ADD",IF(NOT(ISBLANK(AW227)),_xlfn.XLOOKUP(AW227,ud_culvert_grate[lookupValue],ud_culvert_grate[lookupKey],"ERROR"),""), "")</f>
        <v/>
      </c>
      <c r="AY227" s="4"/>
      <c r="BA227" s="3" t="str">
        <f>IF($A227="ADD",IF(NOT(ISBLANK(AZ227)),_xlfn.XLOOKUP(AZ227,ud_culvert_grate[lookupValue],ud_culvert_grate[lookupKey],"ERROR"),""), "")</f>
        <v/>
      </c>
      <c r="BD227" s="6"/>
      <c r="BF227" s="3" t="str">
        <f>IF($A227="ADD",IF(NOT(ISBLANK(BE227)),_xlfn.XLOOKUP(BE227,ud_yn_unknown[lookupValue],ud_yn_unknown[lookupKey],"ERROR"),""), "")</f>
        <v/>
      </c>
      <c r="BH227" s="3" t="str">
        <f>IF($A227="ADD",IF(NOT(ISBLANK(BG227)),_xlfn.XLOOKUP(BG227,ud_bed_substrate[lookupValue],ud_bed_substrate[lookupKey],"ERROR"),""), "")</f>
        <v/>
      </c>
      <c r="BJ227" s="3" t="str">
        <f>IF($A227="ADD",IF(NOT(ISBLANK(BI227)),_xlfn.XLOOKUP(BI227,ud_yn_unknown[lookupValue],ud_yn_unknown[lookupKey],"ERROR"),""), "")</f>
        <v/>
      </c>
      <c r="BL227" s="3" t="str">
        <f>IF($A227="ADD",IF(NOT(ISBLANK(BK227)),_xlfn.XLOOKUP(BK227,ud_yn_unknown[lookupValue],ud_yn_unknown[lookupKey],"ERROR"),""), "")</f>
        <v/>
      </c>
      <c r="BN227" s="3" t="str">
        <f>IF($A227="ADD",IF(NOT(ISBLANK(BM227)),_xlfn.XLOOKUP(BM227,ud_culvert_slope[lookupValue],ud_culvert_slope[lookupKey],"ERROR"),""), "")</f>
        <v/>
      </c>
      <c r="BP227" s="3" t="str">
        <f>IF($A227="ADD",IF(NOT(ISBLANK(BO227)),_xlfn.XLOOKUP(BO227,ud_culvert_alignment[lookupValue],ud_culvert_alignment[lookupKey],"ERROR"),""), "")</f>
        <v/>
      </c>
      <c r="BQ227" s="8"/>
      <c r="BS227" s="3" t="str">
        <f>IF($A227="ADD",IF(NOT(ISBLANK(BR227)),_xlfn.XLOOKUP(BR227,ud_carried_function[lookupValue],ud_carried_function[lookupKey],"ERROR"),""), "")</f>
        <v/>
      </c>
      <c r="BT227" s="4"/>
      <c r="BV227" s="3" t="str">
        <f>IF($A227="ADD",IF(NOT(ISBLANK(BU227)),_xlfn.XLOOKUP(BU227,ud_design_loading[lookupValue],ud_design_loading[lookupKey],"ERROR"),""), "")</f>
        <v/>
      </c>
      <c r="BW227" s="4"/>
      <c r="BX227" s="4"/>
      <c r="BY227" s="4"/>
      <c r="CA227" s="3" t="str">
        <f>IF($A227="ADD",IF(NOT(ISBLANK(BZ227)),_xlfn.XLOOKUP(BZ227,maint_type[lookupValue],maint_type[lookupKey],"ERROR"),""), "")</f>
        <v/>
      </c>
      <c r="CD227" s="3" t="str">
        <f>IF($A227="ADD",IF(NOT(ISBLANK(CC227)),_xlfn.XLOOKUP(CC227,ud_access_method[lookupValue],ud_access_method[lookupKey],"ERROR"),""), "")</f>
        <v/>
      </c>
      <c r="CF227" s="8"/>
      <c r="CG227" s="4" t="str">
        <f t="shared" ca="1" si="38"/>
        <v/>
      </c>
      <c r="CH227" s="4"/>
      <c r="CI227" s="3" t="str">
        <f t="shared" si="39"/>
        <v/>
      </c>
      <c r="CJ227" s="3" t="str">
        <f>IF($A227="","",IF((AND($A227="ADD",OR(CI227="",CI227="In Use"))),"5",(_xlfn.XLOOKUP(CI227,ud_asset_status[lookupValue],ud_asset_status[lookupKey],""))))</f>
        <v/>
      </c>
      <c r="CL227" s="3" t="str">
        <f>IF($A227="ADD",IF(NOT(ISBLANK(CK227)),_xlfn.XLOOKUP(CK227,ud_replacement_status[lookupValue],ud_replacement_status[lookupKey],"ERROR"),""), "")</f>
        <v/>
      </c>
      <c r="CM227" s="8"/>
      <c r="CO227" s="3" t="str">
        <f>IF($A227="ADD",IF(NOT(ISBLANK(CN227)),_xlfn.XLOOKUP(CN227,ar_replace_reason[lookupValue],ar_replace_reason[lookupKey],"ERROR"),""), "")</f>
        <v/>
      </c>
      <c r="CP227" s="3" t="str">
        <f t="shared" si="40"/>
        <v/>
      </c>
      <c r="CQ227" s="3" t="str">
        <f>IF($A227="","",IF((AND($A227="ADD",OR(CP227="",CP227="Queenstown-Lakes District Council"))),"70",(_xlfn.XLOOKUP(CP227,ud_organisation_owner[lookupValue],ud_organisation_owner[lookupKey],""))))</f>
        <v/>
      </c>
      <c r="CR227" s="3" t="str">
        <f t="shared" si="41"/>
        <v/>
      </c>
      <c r="CS227" s="3" t="str">
        <f>IF($A227="","",IF((AND($A227="ADD",OR(CR227="",CR227="Queenstown-Lakes District Council"))),"70",(_xlfn.XLOOKUP(CR227,ud_organisation_owner[lookupValue],ud_organisation_owner[lookupKey],""))))</f>
        <v/>
      </c>
      <c r="CT227" s="3" t="str">
        <f t="shared" si="42"/>
        <v/>
      </c>
      <c r="CU227" s="3" t="str">
        <f>IF($A227="","",IF((AND($A227="ADD",OR(CT227="",CT227="Local Authority"))),"17",(_xlfn.XLOOKUP(CT227,ud_sub_organisation[lookupValue],ud_sub_organisation[lookupKey],""))))</f>
        <v/>
      </c>
      <c r="CW227" s="3" t="str">
        <f>IF($A227="ADD",IF(NOT(ISBLANK(CV227)),_xlfn.XLOOKUP(CV227,ud_maintenance_organisation[lookupValue],ud_maintenance_organisation[lookupKey],"ERROR"),""), "")</f>
        <v/>
      </c>
      <c r="CX227" s="3" t="str">
        <f t="shared" si="43"/>
        <v/>
      </c>
      <c r="CY227" s="3" t="str">
        <f>IF($A227="","",IF((AND($A227="ADD",OR(CX227="",CX227="Vested Assets"))),"12",(_xlfn.XLOOKUP(CX227,ud_work_category[lookupValue],ud_work_category[lookupKey],""))))</f>
        <v/>
      </c>
      <c r="CZ227" s="7"/>
      <c r="DA227" s="2" t="str">
        <f t="shared" si="44"/>
        <v/>
      </c>
      <c r="DB227" s="2" t="str">
        <f t="shared" si="45"/>
        <v/>
      </c>
      <c r="DC227" s="3" t="str">
        <f t="shared" si="46"/>
        <v/>
      </c>
      <c r="DD227" s="3" t="str">
        <f>IF($A227="","",IF((AND($A227="ADD",OR(DC227="",DC227="Excellent"))),"1",(_xlfn.XLOOKUP(DC227,condition[lookupValue],condition[lookupKey],""))))</f>
        <v/>
      </c>
      <c r="DE227" s="8" t="str">
        <f t="shared" si="47"/>
        <v/>
      </c>
      <c r="DF227" s="9"/>
    </row>
    <row r="228" spans="2:11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6"/>
      <c r="AS228" s="6"/>
      <c r="AT228" s="6"/>
      <c r="AU228" s="4"/>
      <c r="AV228" s="9"/>
      <c r="AX228" s="3" t="str">
        <f>IF($A228="ADD",IF(NOT(ISBLANK(AW228)),_xlfn.XLOOKUP(AW228,ud_culvert_grate[lookupValue],ud_culvert_grate[lookupKey],"ERROR"),""), "")</f>
        <v/>
      </c>
      <c r="AY228" s="4"/>
      <c r="BA228" s="3" t="str">
        <f>IF($A228="ADD",IF(NOT(ISBLANK(AZ228)),_xlfn.XLOOKUP(AZ228,ud_culvert_grate[lookupValue],ud_culvert_grate[lookupKey],"ERROR"),""), "")</f>
        <v/>
      </c>
      <c r="BD228" s="6"/>
      <c r="BF228" s="3" t="str">
        <f>IF($A228="ADD",IF(NOT(ISBLANK(BE228)),_xlfn.XLOOKUP(BE228,ud_yn_unknown[lookupValue],ud_yn_unknown[lookupKey],"ERROR"),""), "")</f>
        <v/>
      </c>
      <c r="BH228" s="3" t="str">
        <f>IF($A228="ADD",IF(NOT(ISBLANK(BG228)),_xlfn.XLOOKUP(BG228,ud_bed_substrate[lookupValue],ud_bed_substrate[lookupKey],"ERROR"),""), "")</f>
        <v/>
      </c>
      <c r="BJ228" s="3" t="str">
        <f>IF($A228="ADD",IF(NOT(ISBLANK(BI228)),_xlfn.XLOOKUP(BI228,ud_yn_unknown[lookupValue],ud_yn_unknown[lookupKey],"ERROR"),""), "")</f>
        <v/>
      </c>
      <c r="BL228" s="3" t="str">
        <f>IF($A228="ADD",IF(NOT(ISBLANK(BK228)),_xlfn.XLOOKUP(BK228,ud_yn_unknown[lookupValue],ud_yn_unknown[lookupKey],"ERROR"),""), "")</f>
        <v/>
      </c>
      <c r="BN228" s="3" t="str">
        <f>IF($A228="ADD",IF(NOT(ISBLANK(BM228)),_xlfn.XLOOKUP(BM228,ud_culvert_slope[lookupValue],ud_culvert_slope[lookupKey],"ERROR"),""), "")</f>
        <v/>
      </c>
      <c r="BP228" s="3" t="str">
        <f>IF($A228="ADD",IF(NOT(ISBLANK(BO228)),_xlfn.XLOOKUP(BO228,ud_culvert_alignment[lookupValue],ud_culvert_alignment[lookupKey],"ERROR"),""), "")</f>
        <v/>
      </c>
      <c r="BQ228" s="8"/>
      <c r="BS228" s="3" t="str">
        <f>IF($A228="ADD",IF(NOT(ISBLANK(BR228)),_xlfn.XLOOKUP(BR228,ud_carried_function[lookupValue],ud_carried_function[lookupKey],"ERROR"),""), "")</f>
        <v/>
      </c>
      <c r="BT228" s="4"/>
      <c r="BV228" s="3" t="str">
        <f>IF($A228="ADD",IF(NOT(ISBLANK(BU228)),_xlfn.XLOOKUP(BU228,ud_design_loading[lookupValue],ud_design_loading[lookupKey],"ERROR"),""), "")</f>
        <v/>
      </c>
      <c r="BW228" s="4"/>
      <c r="BX228" s="4"/>
      <c r="BY228" s="4"/>
      <c r="CA228" s="3" t="str">
        <f>IF($A228="ADD",IF(NOT(ISBLANK(BZ228)),_xlfn.XLOOKUP(BZ228,maint_type[lookupValue],maint_type[lookupKey],"ERROR"),""), "")</f>
        <v/>
      </c>
      <c r="CD228" s="3" t="str">
        <f>IF($A228="ADD",IF(NOT(ISBLANK(CC228)),_xlfn.XLOOKUP(CC228,ud_access_method[lookupValue],ud_access_method[lookupKey],"ERROR"),""), "")</f>
        <v/>
      </c>
      <c r="CF228" s="8"/>
      <c r="CG228" s="4" t="str">
        <f t="shared" ca="1" si="38"/>
        <v/>
      </c>
      <c r="CH228" s="4"/>
      <c r="CI228" s="3" t="str">
        <f t="shared" si="39"/>
        <v/>
      </c>
      <c r="CJ228" s="3" t="str">
        <f>IF($A228="","",IF((AND($A228="ADD",OR(CI228="",CI228="In Use"))),"5",(_xlfn.XLOOKUP(CI228,ud_asset_status[lookupValue],ud_asset_status[lookupKey],""))))</f>
        <v/>
      </c>
      <c r="CL228" s="3" t="str">
        <f>IF($A228="ADD",IF(NOT(ISBLANK(CK228)),_xlfn.XLOOKUP(CK228,ud_replacement_status[lookupValue],ud_replacement_status[lookupKey],"ERROR"),""), "")</f>
        <v/>
      </c>
      <c r="CM228" s="8"/>
      <c r="CO228" s="3" t="str">
        <f>IF($A228="ADD",IF(NOT(ISBLANK(CN228)),_xlfn.XLOOKUP(CN228,ar_replace_reason[lookupValue],ar_replace_reason[lookupKey],"ERROR"),""), "")</f>
        <v/>
      </c>
      <c r="CP228" s="3" t="str">
        <f t="shared" si="40"/>
        <v/>
      </c>
      <c r="CQ228" s="3" t="str">
        <f>IF($A228="","",IF((AND($A228="ADD",OR(CP228="",CP228="Queenstown-Lakes District Council"))),"70",(_xlfn.XLOOKUP(CP228,ud_organisation_owner[lookupValue],ud_organisation_owner[lookupKey],""))))</f>
        <v/>
      </c>
      <c r="CR228" s="3" t="str">
        <f t="shared" si="41"/>
        <v/>
      </c>
      <c r="CS228" s="3" t="str">
        <f>IF($A228="","",IF((AND($A228="ADD",OR(CR228="",CR228="Queenstown-Lakes District Council"))),"70",(_xlfn.XLOOKUP(CR228,ud_organisation_owner[lookupValue],ud_organisation_owner[lookupKey],""))))</f>
        <v/>
      </c>
      <c r="CT228" s="3" t="str">
        <f t="shared" si="42"/>
        <v/>
      </c>
      <c r="CU228" s="3" t="str">
        <f>IF($A228="","",IF((AND($A228="ADD",OR(CT228="",CT228="Local Authority"))),"17",(_xlfn.XLOOKUP(CT228,ud_sub_organisation[lookupValue],ud_sub_organisation[lookupKey],""))))</f>
        <v/>
      </c>
      <c r="CW228" s="3" t="str">
        <f>IF($A228="ADD",IF(NOT(ISBLANK(CV228)),_xlfn.XLOOKUP(CV228,ud_maintenance_organisation[lookupValue],ud_maintenance_organisation[lookupKey],"ERROR"),""), "")</f>
        <v/>
      </c>
      <c r="CX228" s="3" t="str">
        <f t="shared" si="43"/>
        <v/>
      </c>
      <c r="CY228" s="3" t="str">
        <f>IF($A228="","",IF((AND($A228="ADD",OR(CX228="",CX228="Vested Assets"))),"12",(_xlfn.XLOOKUP(CX228,ud_work_category[lookupValue],ud_work_category[lookupKey],""))))</f>
        <v/>
      </c>
      <c r="CZ228" s="7"/>
      <c r="DA228" s="2" t="str">
        <f t="shared" si="44"/>
        <v/>
      </c>
      <c r="DB228" s="2" t="str">
        <f t="shared" si="45"/>
        <v/>
      </c>
      <c r="DC228" s="3" t="str">
        <f t="shared" si="46"/>
        <v/>
      </c>
      <c r="DD228" s="3" t="str">
        <f>IF($A228="","",IF((AND($A228="ADD",OR(DC228="",DC228="Excellent"))),"1",(_xlfn.XLOOKUP(DC228,condition[lookupValue],condition[lookupKey],""))))</f>
        <v/>
      </c>
      <c r="DE228" s="8" t="str">
        <f t="shared" si="47"/>
        <v/>
      </c>
      <c r="DF228" s="9"/>
    </row>
    <row r="229" spans="2:11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6"/>
      <c r="AS229" s="6"/>
      <c r="AT229" s="6"/>
      <c r="AU229" s="4"/>
      <c r="AV229" s="9"/>
      <c r="AX229" s="3" t="str">
        <f>IF($A229="ADD",IF(NOT(ISBLANK(AW229)),_xlfn.XLOOKUP(AW229,ud_culvert_grate[lookupValue],ud_culvert_grate[lookupKey],"ERROR"),""), "")</f>
        <v/>
      </c>
      <c r="AY229" s="4"/>
      <c r="BA229" s="3" t="str">
        <f>IF($A229="ADD",IF(NOT(ISBLANK(AZ229)),_xlfn.XLOOKUP(AZ229,ud_culvert_grate[lookupValue],ud_culvert_grate[lookupKey],"ERROR"),""), "")</f>
        <v/>
      </c>
      <c r="BD229" s="6"/>
      <c r="BF229" s="3" t="str">
        <f>IF($A229="ADD",IF(NOT(ISBLANK(BE229)),_xlfn.XLOOKUP(BE229,ud_yn_unknown[lookupValue],ud_yn_unknown[lookupKey],"ERROR"),""), "")</f>
        <v/>
      </c>
      <c r="BH229" s="3" t="str">
        <f>IF($A229="ADD",IF(NOT(ISBLANK(BG229)),_xlfn.XLOOKUP(BG229,ud_bed_substrate[lookupValue],ud_bed_substrate[lookupKey],"ERROR"),""), "")</f>
        <v/>
      </c>
      <c r="BJ229" s="3" t="str">
        <f>IF($A229="ADD",IF(NOT(ISBLANK(BI229)),_xlfn.XLOOKUP(BI229,ud_yn_unknown[lookupValue],ud_yn_unknown[lookupKey],"ERROR"),""), "")</f>
        <v/>
      </c>
      <c r="BL229" s="3" t="str">
        <f>IF($A229="ADD",IF(NOT(ISBLANK(BK229)),_xlfn.XLOOKUP(BK229,ud_yn_unknown[lookupValue],ud_yn_unknown[lookupKey],"ERROR"),""), "")</f>
        <v/>
      </c>
      <c r="BN229" s="3" t="str">
        <f>IF($A229="ADD",IF(NOT(ISBLANK(BM229)),_xlfn.XLOOKUP(BM229,ud_culvert_slope[lookupValue],ud_culvert_slope[lookupKey],"ERROR"),""), "")</f>
        <v/>
      </c>
      <c r="BP229" s="3" t="str">
        <f>IF($A229="ADD",IF(NOT(ISBLANK(BO229)),_xlfn.XLOOKUP(BO229,ud_culvert_alignment[lookupValue],ud_culvert_alignment[lookupKey],"ERROR"),""), "")</f>
        <v/>
      </c>
      <c r="BQ229" s="8"/>
      <c r="BS229" s="3" t="str">
        <f>IF($A229="ADD",IF(NOT(ISBLANK(BR229)),_xlfn.XLOOKUP(BR229,ud_carried_function[lookupValue],ud_carried_function[lookupKey],"ERROR"),""), "")</f>
        <v/>
      </c>
      <c r="BT229" s="4"/>
      <c r="BV229" s="3" t="str">
        <f>IF($A229="ADD",IF(NOT(ISBLANK(BU229)),_xlfn.XLOOKUP(BU229,ud_design_loading[lookupValue],ud_design_loading[lookupKey],"ERROR"),""), "")</f>
        <v/>
      </c>
      <c r="BW229" s="4"/>
      <c r="BX229" s="4"/>
      <c r="BY229" s="4"/>
      <c r="CA229" s="3" t="str">
        <f>IF($A229="ADD",IF(NOT(ISBLANK(BZ229)),_xlfn.XLOOKUP(BZ229,maint_type[lookupValue],maint_type[lookupKey],"ERROR"),""), "")</f>
        <v/>
      </c>
      <c r="CD229" s="3" t="str">
        <f>IF($A229="ADD",IF(NOT(ISBLANK(CC229)),_xlfn.XLOOKUP(CC229,ud_access_method[lookupValue],ud_access_method[lookupKey],"ERROR"),""), "")</f>
        <v/>
      </c>
      <c r="CF229" s="8"/>
      <c r="CG229" s="4" t="str">
        <f t="shared" ca="1" si="38"/>
        <v/>
      </c>
      <c r="CH229" s="4"/>
      <c r="CI229" s="3" t="str">
        <f t="shared" si="39"/>
        <v/>
      </c>
      <c r="CJ229" s="3" t="str">
        <f>IF($A229="","",IF((AND($A229="ADD",OR(CI229="",CI229="In Use"))),"5",(_xlfn.XLOOKUP(CI229,ud_asset_status[lookupValue],ud_asset_status[lookupKey],""))))</f>
        <v/>
      </c>
      <c r="CL229" s="3" t="str">
        <f>IF($A229="ADD",IF(NOT(ISBLANK(CK229)),_xlfn.XLOOKUP(CK229,ud_replacement_status[lookupValue],ud_replacement_status[lookupKey],"ERROR"),""), "")</f>
        <v/>
      </c>
      <c r="CM229" s="8"/>
      <c r="CO229" s="3" t="str">
        <f>IF($A229="ADD",IF(NOT(ISBLANK(CN229)),_xlfn.XLOOKUP(CN229,ar_replace_reason[lookupValue],ar_replace_reason[lookupKey],"ERROR"),""), "")</f>
        <v/>
      </c>
      <c r="CP229" s="3" t="str">
        <f t="shared" si="40"/>
        <v/>
      </c>
      <c r="CQ229" s="3" t="str">
        <f>IF($A229="","",IF((AND($A229="ADD",OR(CP229="",CP229="Queenstown-Lakes District Council"))),"70",(_xlfn.XLOOKUP(CP229,ud_organisation_owner[lookupValue],ud_organisation_owner[lookupKey],""))))</f>
        <v/>
      </c>
      <c r="CR229" s="3" t="str">
        <f t="shared" si="41"/>
        <v/>
      </c>
      <c r="CS229" s="3" t="str">
        <f>IF($A229="","",IF((AND($A229="ADD",OR(CR229="",CR229="Queenstown-Lakes District Council"))),"70",(_xlfn.XLOOKUP(CR229,ud_organisation_owner[lookupValue],ud_organisation_owner[lookupKey],""))))</f>
        <v/>
      </c>
      <c r="CT229" s="3" t="str">
        <f t="shared" si="42"/>
        <v/>
      </c>
      <c r="CU229" s="3" t="str">
        <f>IF($A229="","",IF((AND($A229="ADD",OR(CT229="",CT229="Local Authority"))),"17",(_xlfn.XLOOKUP(CT229,ud_sub_organisation[lookupValue],ud_sub_organisation[lookupKey],""))))</f>
        <v/>
      </c>
      <c r="CW229" s="3" t="str">
        <f>IF($A229="ADD",IF(NOT(ISBLANK(CV229)),_xlfn.XLOOKUP(CV229,ud_maintenance_organisation[lookupValue],ud_maintenance_organisation[lookupKey],"ERROR"),""), "")</f>
        <v/>
      </c>
      <c r="CX229" s="3" t="str">
        <f t="shared" si="43"/>
        <v/>
      </c>
      <c r="CY229" s="3" t="str">
        <f>IF($A229="","",IF((AND($A229="ADD",OR(CX229="",CX229="Vested Assets"))),"12",(_xlfn.XLOOKUP(CX229,ud_work_category[lookupValue],ud_work_category[lookupKey],""))))</f>
        <v/>
      </c>
      <c r="CZ229" s="7"/>
      <c r="DA229" s="2" t="str">
        <f t="shared" si="44"/>
        <v/>
      </c>
      <c r="DB229" s="2" t="str">
        <f t="shared" si="45"/>
        <v/>
      </c>
      <c r="DC229" s="3" t="str">
        <f t="shared" si="46"/>
        <v/>
      </c>
      <c r="DD229" s="3" t="str">
        <f>IF($A229="","",IF((AND($A229="ADD",OR(DC229="",DC229="Excellent"))),"1",(_xlfn.XLOOKUP(DC229,condition[lookupValue],condition[lookupKey],""))))</f>
        <v/>
      </c>
      <c r="DE229" s="8" t="str">
        <f t="shared" si="47"/>
        <v/>
      </c>
      <c r="DF229" s="9"/>
    </row>
    <row r="230" spans="2:11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6"/>
      <c r="AS230" s="6"/>
      <c r="AT230" s="6"/>
      <c r="AU230" s="4"/>
      <c r="AV230" s="9"/>
      <c r="AX230" s="3" t="str">
        <f>IF($A230="ADD",IF(NOT(ISBLANK(AW230)),_xlfn.XLOOKUP(AW230,ud_culvert_grate[lookupValue],ud_culvert_grate[lookupKey],"ERROR"),""), "")</f>
        <v/>
      </c>
      <c r="AY230" s="4"/>
      <c r="BA230" s="3" t="str">
        <f>IF($A230="ADD",IF(NOT(ISBLANK(AZ230)),_xlfn.XLOOKUP(AZ230,ud_culvert_grate[lookupValue],ud_culvert_grate[lookupKey],"ERROR"),""), "")</f>
        <v/>
      </c>
      <c r="BD230" s="6"/>
      <c r="BF230" s="3" t="str">
        <f>IF($A230="ADD",IF(NOT(ISBLANK(BE230)),_xlfn.XLOOKUP(BE230,ud_yn_unknown[lookupValue],ud_yn_unknown[lookupKey],"ERROR"),""), "")</f>
        <v/>
      </c>
      <c r="BH230" s="3" t="str">
        <f>IF($A230="ADD",IF(NOT(ISBLANK(BG230)),_xlfn.XLOOKUP(BG230,ud_bed_substrate[lookupValue],ud_bed_substrate[lookupKey],"ERROR"),""), "")</f>
        <v/>
      </c>
      <c r="BJ230" s="3" t="str">
        <f>IF($A230="ADD",IF(NOT(ISBLANK(BI230)),_xlfn.XLOOKUP(BI230,ud_yn_unknown[lookupValue],ud_yn_unknown[lookupKey],"ERROR"),""), "")</f>
        <v/>
      </c>
      <c r="BL230" s="3" t="str">
        <f>IF($A230="ADD",IF(NOT(ISBLANK(BK230)),_xlfn.XLOOKUP(BK230,ud_yn_unknown[lookupValue],ud_yn_unknown[lookupKey],"ERROR"),""), "")</f>
        <v/>
      </c>
      <c r="BN230" s="3" t="str">
        <f>IF($A230="ADD",IF(NOT(ISBLANK(BM230)),_xlfn.XLOOKUP(BM230,ud_culvert_slope[lookupValue],ud_culvert_slope[lookupKey],"ERROR"),""), "")</f>
        <v/>
      </c>
      <c r="BP230" s="3" t="str">
        <f>IF($A230="ADD",IF(NOT(ISBLANK(BO230)),_xlfn.XLOOKUP(BO230,ud_culvert_alignment[lookupValue],ud_culvert_alignment[lookupKey],"ERROR"),""), "")</f>
        <v/>
      </c>
      <c r="BQ230" s="8"/>
      <c r="BS230" s="3" t="str">
        <f>IF($A230="ADD",IF(NOT(ISBLANK(BR230)),_xlfn.XLOOKUP(BR230,ud_carried_function[lookupValue],ud_carried_function[lookupKey],"ERROR"),""), "")</f>
        <v/>
      </c>
      <c r="BT230" s="4"/>
      <c r="BV230" s="3" t="str">
        <f>IF($A230="ADD",IF(NOT(ISBLANK(BU230)),_xlfn.XLOOKUP(BU230,ud_design_loading[lookupValue],ud_design_loading[lookupKey],"ERROR"),""), "")</f>
        <v/>
      </c>
      <c r="BW230" s="4"/>
      <c r="BX230" s="4"/>
      <c r="BY230" s="4"/>
      <c r="CA230" s="3" t="str">
        <f>IF($A230="ADD",IF(NOT(ISBLANK(BZ230)),_xlfn.XLOOKUP(BZ230,maint_type[lookupValue],maint_type[lookupKey],"ERROR"),""), "")</f>
        <v/>
      </c>
      <c r="CD230" s="3" t="str">
        <f>IF($A230="ADD",IF(NOT(ISBLANK(CC230)),_xlfn.XLOOKUP(CC230,ud_access_method[lookupValue],ud_access_method[lookupKey],"ERROR"),""), "")</f>
        <v/>
      </c>
      <c r="CF230" s="8"/>
      <c r="CG230" s="4" t="str">
        <f t="shared" ca="1" si="38"/>
        <v/>
      </c>
      <c r="CH230" s="4"/>
      <c r="CI230" s="3" t="str">
        <f t="shared" si="39"/>
        <v/>
      </c>
      <c r="CJ230" s="3" t="str">
        <f>IF($A230="","",IF((AND($A230="ADD",OR(CI230="",CI230="In Use"))),"5",(_xlfn.XLOOKUP(CI230,ud_asset_status[lookupValue],ud_asset_status[lookupKey],""))))</f>
        <v/>
      </c>
      <c r="CL230" s="3" t="str">
        <f>IF($A230="ADD",IF(NOT(ISBLANK(CK230)),_xlfn.XLOOKUP(CK230,ud_replacement_status[lookupValue],ud_replacement_status[lookupKey],"ERROR"),""), "")</f>
        <v/>
      </c>
      <c r="CM230" s="8"/>
      <c r="CO230" s="3" t="str">
        <f>IF($A230="ADD",IF(NOT(ISBLANK(CN230)),_xlfn.XLOOKUP(CN230,ar_replace_reason[lookupValue],ar_replace_reason[lookupKey],"ERROR"),""), "")</f>
        <v/>
      </c>
      <c r="CP230" s="3" t="str">
        <f t="shared" si="40"/>
        <v/>
      </c>
      <c r="CQ230" s="3" t="str">
        <f>IF($A230="","",IF((AND($A230="ADD",OR(CP230="",CP230="Queenstown-Lakes District Council"))),"70",(_xlfn.XLOOKUP(CP230,ud_organisation_owner[lookupValue],ud_organisation_owner[lookupKey],""))))</f>
        <v/>
      </c>
      <c r="CR230" s="3" t="str">
        <f t="shared" si="41"/>
        <v/>
      </c>
      <c r="CS230" s="3" t="str">
        <f>IF($A230="","",IF((AND($A230="ADD",OR(CR230="",CR230="Queenstown-Lakes District Council"))),"70",(_xlfn.XLOOKUP(CR230,ud_organisation_owner[lookupValue],ud_organisation_owner[lookupKey],""))))</f>
        <v/>
      </c>
      <c r="CT230" s="3" t="str">
        <f t="shared" si="42"/>
        <v/>
      </c>
      <c r="CU230" s="3" t="str">
        <f>IF($A230="","",IF((AND($A230="ADD",OR(CT230="",CT230="Local Authority"))),"17",(_xlfn.XLOOKUP(CT230,ud_sub_organisation[lookupValue],ud_sub_organisation[lookupKey],""))))</f>
        <v/>
      </c>
      <c r="CW230" s="3" t="str">
        <f>IF($A230="ADD",IF(NOT(ISBLANK(CV230)),_xlfn.XLOOKUP(CV230,ud_maintenance_organisation[lookupValue],ud_maintenance_organisation[lookupKey],"ERROR"),""), "")</f>
        <v/>
      </c>
      <c r="CX230" s="3" t="str">
        <f t="shared" si="43"/>
        <v/>
      </c>
      <c r="CY230" s="3" t="str">
        <f>IF($A230="","",IF((AND($A230="ADD",OR(CX230="",CX230="Vested Assets"))),"12",(_xlfn.XLOOKUP(CX230,ud_work_category[lookupValue],ud_work_category[lookupKey],""))))</f>
        <v/>
      </c>
      <c r="CZ230" s="7"/>
      <c r="DA230" s="2" t="str">
        <f t="shared" si="44"/>
        <v/>
      </c>
      <c r="DB230" s="2" t="str">
        <f t="shared" si="45"/>
        <v/>
      </c>
      <c r="DC230" s="3" t="str">
        <f t="shared" si="46"/>
        <v/>
      </c>
      <c r="DD230" s="3" t="str">
        <f>IF($A230="","",IF((AND($A230="ADD",OR(DC230="",DC230="Excellent"))),"1",(_xlfn.XLOOKUP(DC230,condition[lookupValue],condition[lookupKey],""))))</f>
        <v/>
      </c>
      <c r="DE230" s="8" t="str">
        <f t="shared" si="47"/>
        <v/>
      </c>
      <c r="DF230" s="9"/>
    </row>
    <row r="231" spans="2:11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6"/>
      <c r="AS231" s="6"/>
      <c r="AT231" s="6"/>
      <c r="AU231" s="4"/>
      <c r="AV231" s="9"/>
      <c r="AX231" s="3" t="str">
        <f>IF($A231="ADD",IF(NOT(ISBLANK(AW231)),_xlfn.XLOOKUP(AW231,ud_culvert_grate[lookupValue],ud_culvert_grate[lookupKey],"ERROR"),""), "")</f>
        <v/>
      </c>
      <c r="AY231" s="4"/>
      <c r="BA231" s="3" t="str">
        <f>IF($A231="ADD",IF(NOT(ISBLANK(AZ231)),_xlfn.XLOOKUP(AZ231,ud_culvert_grate[lookupValue],ud_culvert_grate[lookupKey],"ERROR"),""), "")</f>
        <v/>
      </c>
      <c r="BD231" s="6"/>
      <c r="BF231" s="3" t="str">
        <f>IF($A231="ADD",IF(NOT(ISBLANK(BE231)),_xlfn.XLOOKUP(BE231,ud_yn_unknown[lookupValue],ud_yn_unknown[lookupKey],"ERROR"),""), "")</f>
        <v/>
      </c>
      <c r="BH231" s="3" t="str">
        <f>IF($A231="ADD",IF(NOT(ISBLANK(BG231)),_xlfn.XLOOKUP(BG231,ud_bed_substrate[lookupValue],ud_bed_substrate[lookupKey],"ERROR"),""), "")</f>
        <v/>
      </c>
      <c r="BJ231" s="3" t="str">
        <f>IF($A231="ADD",IF(NOT(ISBLANK(BI231)),_xlfn.XLOOKUP(BI231,ud_yn_unknown[lookupValue],ud_yn_unknown[lookupKey],"ERROR"),""), "")</f>
        <v/>
      </c>
      <c r="BL231" s="3" t="str">
        <f>IF($A231="ADD",IF(NOT(ISBLANK(BK231)),_xlfn.XLOOKUP(BK231,ud_yn_unknown[lookupValue],ud_yn_unknown[lookupKey],"ERROR"),""), "")</f>
        <v/>
      </c>
      <c r="BN231" s="3" t="str">
        <f>IF($A231="ADD",IF(NOT(ISBLANK(BM231)),_xlfn.XLOOKUP(BM231,ud_culvert_slope[lookupValue],ud_culvert_slope[lookupKey],"ERROR"),""), "")</f>
        <v/>
      </c>
      <c r="BP231" s="3" t="str">
        <f>IF($A231="ADD",IF(NOT(ISBLANK(BO231)),_xlfn.XLOOKUP(BO231,ud_culvert_alignment[lookupValue],ud_culvert_alignment[lookupKey],"ERROR"),""), "")</f>
        <v/>
      </c>
      <c r="BQ231" s="8"/>
      <c r="BS231" s="3" t="str">
        <f>IF($A231="ADD",IF(NOT(ISBLANK(BR231)),_xlfn.XLOOKUP(BR231,ud_carried_function[lookupValue],ud_carried_function[lookupKey],"ERROR"),""), "")</f>
        <v/>
      </c>
      <c r="BT231" s="4"/>
      <c r="BV231" s="3" t="str">
        <f>IF($A231="ADD",IF(NOT(ISBLANK(BU231)),_xlfn.XLOOKUP(BU231,ud_design_loading[lookupValue],ud_design_loading[lookupKey],"ERROR"),""), "")</f>
        <v/>
      </c>
      <c r="BW231" s="4"/>
      <c r="BX231" s="4"/>
      <c r="BY231" s="4"/>
      <c r="CA231" s="3" t="str">
        <f>IF($A231="ADD",IF(NOT(ISBLANK(BZ231)),_xlfn.XLOOKUP(BZ231,maint_type[lookupValue],maint_type[lookupKey],"ERROR"),""), "")</f>
        <v/>
      </c>
      <c r="CD231" s="3" t="str">
        <f>IF($A231="ADD",IF(NOT(ISBLANK(CC231)),_xlfn.XLOOKUP(CC231,ud_access_method[lookupValue],ud_access_method[lookupKey],"ERROR"),""), "")</f>
        <v/>
      </c>
      <c r="CF231" s="8"/>
      <c r="CG231" s="4" t="str">
        <f t="shared" ca="1" si="38"/>
        <v/>
      </c>
      <c r="CH231" s="4"/>
      <c r="CI231" s="3" t="str">
        <f t="shared" si="39"/>
        <v/>
      </c>
      <c r="CJ231" s="3" t="str">
        <f>IF($A231="","",IF((AND($A231="ADD",OR(CI231="",CI231="In Use"))),"5",(_xlfn.XLOOKUP(CI231,ud_asset_status[lookupValue],ud_asset_status[lookupKey],""))))</f>
        <v/>
      </c>
      <c r="CL231" s="3" t="str">
        <f>IF($A231="ADD",IF(NOT(ISBLANK(CK231)),_xlfn.XLOOKUP(CK231,ud_replacement_status[lookupValue],ud_replacement_status[lookupKey],"ERROR"),""), "")</f>
        <v/>
      </c>
      <c r="CM231" s="8"/>
      <c r="CO231" s="3" t="str">
        <f>IF($A231="ADD",IF(NOT(ISBLANK(CN231)),_xlfn.XLOOKUP(CN231,ar_replace_reason[lookupValue],ar_replace_reason[lookupKey],"ERROR"),""), "")</f>
        <v/>
      </c>
      <c r="CP231" s="3" t="str">
        <f t="shared" si="40"/>
        <v/>
      </c>
      <c r="CQ231" s="3" t="str">
        <f>IF($A231="","",IF((AND($A231="ADD",OR(CP231="",CP231="Queenstown-Lakes District Council"))),"70",(_xlfn.XLOOKUP(CP231,ud_organisation_owner[lookupValue],ud_organisation_owner[lookupKey],""))))</f>
        <v/>
      </c>
      <c r="CR231" s="3" t="str">
        <f t="shared" si="41"/>
        <v/>
      </c>
      <c r="CS231" s="3" t="str">
        <f>IF($A231="","",IF((AND($A231="ADD",OR(CR231="",CR231="Queenstown-Lakes District Council"))),"70",(_xlfn.XLOOKUP(CR231,ud_organisation_owner[lookupValue],ud_organisation_owner[lookupKey],""))))</f>
        <v/>
      </c>
      <c r="CT231" s="3" t="str">
        <f t="shared" si="42"/>
        <v/>
      </c>
      <c r="CU231" s="3" t="str">
        <f>IF($A231="","",IF((AND($A231="ADD",OR(CT231="",CT231="Local Authority"))),"17",(_xlfn.XLOOKUP(CT231,ud_sub_organisation[lookupValue],ud_sub_organisation[lookupKey],""))))</f>
        <v/>
      </c>
      <c r="CW231" s="3" t="str">
        <f>IF($A231="ADD",IF(NOT(ISBLANK(CV231)),_xlfn.XLOOKUP(CV231,ud_maintenance_organisation[lookupValue],ud_maintenance_organisation[lookupKey],"ERROR"),""), "")</f>
        <v/>
      </c>
      <c r="CX231" s="3" t="str">
        <f t="shared" si="43"/>
        <v/>
      </c>
      <c r="CY231" s="3" t="str">
        <f>IF($A231="","",IF((AND($A231="ADD",OR(CX231="",CX231="Vested Assets"))),"12",(_xlfn.XLOOKUP(CX231,ud_work_category[lookupValue],ud_work_category[lookupKey],""))))</f>
        <v/>
      </c>
      <c r="CZ231" s="7"/>
      <c r="DA231" s="2" t="str">
        <f t="shared" si="44"/>
        <v/>
      </c>
      <c r="DB231" s="2" t="str">
        <f t="shared" si="45"/>
        <v/>
      </c>
      <c r="DC231" s="3" t="str">
        <f t="shared" si="46"/>
        <v/>
      </c>
      <c r="DD231" s="3" t="str">
        <f>IF($A231="","",IF((AND($A231="ADD",OR(DC231="",DC231="Excellent"))),"1",(_xlfn.XLOOKUP(DC231,condition[lookupValue],condition[lookupKey],""))))</f>
        <v/>
      </c>
      <c r="DE231" s="8" t="str">
        <f t="shared" si="47"/>
        <v/>
      </c>
      <c r="DF231" s="9"/>
    </row>
    <row r="232" spans="2:11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6"/>
      <c r="AS232" s="6"/>
      <c r="AT232" s="6"/>
      <c r="AU232" s="4"/>
      <c r="AV232" s="9"/>
      <c r="AX232" s="3" t="str">
        <f>IF($A232="ADD",IF(NOT(ISBLANK(AW232)),_xlfn.XLOOKUP(AW232,ud_culvert_grate[lookupValue],ud_culvert_grate[lookupKey],"ERROR"),""), "")</f>
        <v/>
      </c>
      <c r="AY232" s="4"/>
      <c r="BA232" s="3" t="str">
        <f>IF($A232="ADD",IF(NOT(ISBLANK(AZ232)),_xlfn.XLOOKUP(AZ232,ud_culvert_grate[lookupValue],ud_culvert_grate[lookupKey],"ERROR"),""), "")</f>
        <v/>
      </c>
      <c r="BD232" s="6"/>
      <c r="BF232" s="3" t="str">
        <f>IF($A232="ADD",IF(NOT(ISBLANK(BE232)),_xlfn.XLOOKUP(BE232,ud_yn_unknown[lookupValue],ud_yn_unknown[lookupKey],"ERROR"),""), "")</f>
        <v/>
      </c>
      <c r="BH232" s="3" t="str">
        <f>IF($A232="ADD",IF(NOT(ISBLANK(BG232)),_xlfn.XLOOKUP(BG232,ud_bed_substrate[lookupValue],ud_bed_substrate[lookupKey],"ERROR"),""), "")</f>
        <v/>
      </c>
      <c r="BJ232" s="3" t="str">
        <f>IF($A232="ADD",IF(NOT(ISBLANK(BI232)),_xlfn.XLOOKUP(BI232,ud_yn_unknown[lookupValue],ud_yn_unknown[lookupKey],"ERROR"),""), "")</f>
        <v/>
      </c>
      <c r="BL232" s="3" t="str">
        <f>IF($A232="ADD",IF(NOT(ISBLANK(BK232)),_xlfn.XLOOKUP(BK232,ud_yn_unknown[lookupValue],ud_yn_unknown[lookupKey],"ERROR"),""), "")</f>
        <v/>
      </c>
      <c r="BN232" s="3" t="str">
        <f>IF($A232="ADD",IF(NOT(ISBLANK(BM232)),_xlfn.XLOOKUP(BM232,ud_culvert_slope[lookupValue],ud_culvert_slope[lookupKey],"ERROR"),""), "")</f>
        <v/>
      </c>
      <c r="BP232" s="3" t="str">
        <f>IF($A232="ADD",IF(NOT(ISBLANK(BO232)),_xlfn.XLOOKUP(BO232,ud_culvert_alignment[lookupValue],ud_culvert_alignment[lookupKey],"ERROR"),""), "")</f>
        <v/>
      </c>
      <c r="BQ232" s="8"/>
      <c r="BS232" s="3" t="str">
        <f>IF($A232="ADD",IF(NOT(ISBLANK(BR232)),_xlfn.XLOOKUP(BR232,ud_carried_function[lookupValue],ud_carried_function[lookupKey],"ERROR"),""), "")</f>
        <v/>
      </c>
      <c r="BT232" s="4"/>
      <c r="BV232" s="3" t="str">
        <f>IF($A232="ADD",IF(NOT(ISBLANK(BU232)),_xlfn.XLOOKUP(BU232,ud_design_loading[lookupValue],ud_design_loading[lookupKey],"ERROR"),""), "")</f>
        <v/>
      </c>
      <c r="BW232" s="4"/>
      <c r="BX232" s="4"/>
      <c r="BY232" s="4"/>
      <c r="CA232" s="3" t="str">
        <f>IF($A232="ADD",IF(NOT(ISBLANK(BZ232)),_xlfn.XLOOKUP(BZ232,maint_type[lookupValue],maint_type[lookupKey],"ERROR"),""), "")</f>
        <v/>
      </c>
      <c r="CD232" s="3" t="str">
        <f>IF($A232="ADD",IF(NOT(ISBLANK(CC232)),_xlfn.XLOOKUP(CC232,ud_access_method[lookupValue],ud_access_method[lookupKey],"ERROR"),""), "")</f>
        <v/>
      </c>
      <c r="CF232" s="8"/>
      <c r="CG232" s="4" t="str">
        <f t="shared" ca="1" si="38"/>
        <v/>
      </c>
      <c r="CH232" s="4"/>
      <c r="CI232" s="3" t="str">
        <f t="shared" si="39"/>
        <v/>
      </c>
      <c r="CJ232" s="3" t="str">
        <f>IF($A232="","",IF((AND($A232="ADD",OR(CI232="",CI232="In Use"))),"5",(_xlfn.XLOOKUP(CI232,ud_asset_status[lookupValue],ud_asset_status[lookupKey],""))))</f>
        <v/>
      </c>
      <c r="CL232" s="3" t="str">
        <f>IF($A232="ADD",IF(NOT(ISBLANK(CK232)),_xlfn.XLOOKUP(CK232,ud_replacement_status[lookupValue],ud_replacement_status[lookupKey],"ERROR"),""), "")</f>
        <v/>
      </c>
      <c r="CM232" s="8"/>
      <c r="CO232" s="3" t="str">
        <f>IF($A232="ADD",IF(NOT(ISBLANK(CN232)),_xlfn.XLOOKUP(CN232,ar_replace_reason[lookupValue],ar_replace_reason[lookupKey],"ERROR"),""), "")</f>
        <v/>
      </c>
      <c r="CP232" s="3" t="str">
        <f t="shared" si="40"/>
        <v/>
      </c>
      <c r="CQ232" s="3" t="str">
        <f>IF($A232="","",IF((AND($A232="ADD",OR(CP232="",CP232="Queenstown-Lakes District Council"))),"70",(_xlfn.XLOOKUP(CP232,ud_organisation_owner[lookupValue],ud_organisation_owner[lookupKey],""))))</f>
        <v/>
      </c>
      <c r="CR232" s="3" t="str">
        <f t="shared" si="41"/>
        <v/>
      </c>
      <c r="CS232" s="3" t="str">
        <f>IF($A232="","",IF((AND($A232="ADD",OR(CR232="",CR232="Queenstown-Lakes District Council"))),"70",(_xlfn.XLOOKUP(CR232,ud_organisation_owner[lookupValue],ud_organisation_owner[lookupKey],""))))</f>
        <v/>
      </c>
      <c r="CT232" s="3" t="str">
        <f t="shared" si="42"/>
        <v/>
      </c>
      <c r="CU232" s="3" t="str">
        <f>IF($A232="","",IF((AND($A232="ADD",OR(CT232="",CT232="Local Authority"))),"17",(_xlfn.XLOOKUP(CT232,ud_sub_organisation[lookupValue],ud_sub_organisation[lookupKey],""))))</f>
        <v/>
      </c>
      <c r="CW232" s="3" t="str">
        <f>IF($A232="ADD",IF(NOT(ISBLANK(CV232)),_xlfn.XLOOKUP(CV232,ud_maintenance_organisation[lookupValue],ud_maintenance_organisation[lookupKey],"ERROR"),""), "")</f>
        <v/>
      </c>
      <c r="CX232" s="3" t="str">
        <f t="shared" si="43"/>
        <v/>
      </c>
      <c r="CY232" s="3" t="str">
        <f>IF($A232="","",IF((AND($A232="ADD",OR(CX232="",CX232="Vested Assets"))),"12",(_xlfn.XLOOKUP(CX232,ud_work_category[lookupValue],ud_work_category[lookupKey],""))))</f>
        <v/>
      </c>
      <c r="CZ232" s="7"/>
      <c r="DA232" s="2" t="str">
        <f t="shared" si="44"/>
        <v/>
      </c>
      <c r="DB232" s="2" t="str">
        <f t="shared" si="45"/>
        <v/>
      </c>
      <c r="DC232" s="3" t="str">
        <f t="shared" si="46"/>
        <v/>
      </c>
      <c r="DD232" s="3" t="str">
        <f>IF($A232="","",IF((AND($A232="ADD",OR(DC232="",DC232="Excellent"))),"1",(_xlfn.XLOOKUP(DC232,condition[lookupValue],condition[lookupKey],""))))</f>
        <v/>
      </c>
      <c r="DE232" s="8" t="str">
        <f t="shared" si="47"/>
        <v/>
      </c>
      <c r="DF232" s="9"/>
    </row>
    <row r="233" spans="2:11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6"/>
      <c r="AS233" s="6"/>
      <c r="AT233" s="6"/>
      <c r="AU233" s="4"/>
      <c r="AV233" s="9"/>
      <c r="AX233" s="3" t="str">
        <f>IF($A233="ADD",IF(NOT(ISBLANK(AW233)),_xlfn.XLOOKUP(AW233,ud_culvert_grate[lookupValue],ud_culvert_grate[lookupKey],"ERROR"),""), "")</f>
        <v/>
      </c>
      <c r="AY233" s="4"/>
      <c r="BA233" s="3" t="str">
        <f>IF($A233="ADD",IF(NOT(ISBLANK(AZ233)),_xlfn.XLOOKUP(AZ233,ud_culvert_grate[lookupValue],ud_culvert_grate[lookupKey],"ERROR"),""), "")</f>
        <v/>
      </c>
      <c r="BD233" s="6"/>
      <c r="BF233" s="3" t="str">
        <f>IF($A233="ADD",IF(NOT(ISBLANK(BE233)),_xlfn.XLOOKUP(BE233,ud_yn_unknown[lookupValue],ud_yn_unknown[lookupKey],"ERROR"),""), "")</f>
        <v/>
      </c>
      <c r="BH233" s="3" t="str">
        <f>IF($A233="ADD",IF(NOT(ISBLANK(BG233)),_xlfn.XLOOKUP(BG233,ud_bed_substrate[lookupValue],ud_bed_substrate[lookupKey],"ERROR"),""), "")</f>
        <v/>
      </c>
      <c r="BJ233" s="3" t="str">
        <f>IF($A233="ADD",IF(NOT(ISBLANK(BI233)),_xlfn.XLOOKUP(BI233,ud_yn_unknown[lookupValue],ud_yn_unknown[lookupKey],"ERROR"),""), "")</f>
        <v/>
      </c>
      <c r="BL233" s="3" t="str">
        <f>IF($A233="ADD",IF(NOT(ISBLANK(BK233)),_xlfn.XLOOKUP(BK233,ud_yn_unknown[lookupValue],ud_yn_unknown[lookupKey],"ERROR"),""), "")</f>
        <v/>
      </c>
      <c r="BN233" s="3" t="str">
        <f>IF($A233="ADD",IF(NOT(ISBLANK(BM233)),_xlfn.XLOOKUP(BM233,ud_culvert_slope[lookupValue],ud_culvert_slope[lookupKey],"ERROR"),""), "")</f>
        <v/>
      </c>
      <c r="BP233" s="3" t="str">
        <f>IF($A233="ADD",IF(NOT(ISBLANK(BO233)),_xlfn.XLOOKUP(BO233,ud_culvert_alignment[lookupValue],ud_culvert_alignment[lookupKey],"ERROR"),""), "")</f>
        <v/>
      </c>
      <c r="BQ233" s="8"/>
      <c r="BS233" s="3" t="str">
        <f>IF($A233="ADD",IF(NOT(ISBLANK(BR233)),_xlfn.XLOOKUP(BR233,ud_carried_function[lookupValue],ud_carried_function[lookupKey],"ERROR"),""), "")</f>
        <v/>
      </c>
      <c r="BT233" s="4"/>
      <c r="BV233" s="3" t="str">
        <f>IF($A233="ADD",IF(NOT(ISBLANK(BU233)),_xlfn.XLOOKUP(BU233,ud_design_loading[lookupValue],ud_design_loading[lookupKey],"ERROR"),""), "")</f>
        <v/>
      </c>
      <c r="BW233" s="4"/>
      <c r="BX233" s="4"/>
      <c r="BY233" s="4"/>
      <c r="CA233" s="3" t="str">
        <f>IF($A233="ADD",IF(NOT(ISBLANK(BZ233)),_xlfn.XLOOKUP(BZ233,maint_type[lookupValue],maint_type[lookupKey],"ERROR"),""), "")</f>
        <v/>
      </c>
      <c r="CD233" s="3" t="str">
        <f>IF($A233="ADD",IF(NOT(ISBLANK(CC233)),_xlfn.XLOOKUP(CC233,ud_access_method[lookupValue],ud_access_method[lookupKey],"ERROR"),""), "")</f>
        <v/>
      </c>
      <c r="CF233" s="8"/>
      <c r="CG233" s="4" t="str">
        <f t="shared" ca="1" si="38"/>
        <v/>
      </c>
      <c r="CH233" s="4"/>
      <c r="CI233" s="3" t="str">
        <f t="shared" si="39"/>
        <v/>
      </c>
      <c r="CJ233" s="3" t="str">
        <f>IF($A233="","",IF((AND($A233="ADD",OR(CI233="",CI233="In Use"))),"5",(_xlfn.XLOOKUP(CI233,ud_asset_status[lookupValue],ud_asset_status[lookupKey],""))))</f>
        <v/>
      </c>
      <c r="CL233" s="3" t="str">
        <f>IF($A233="ADD",IF(NOT(ISBLANK(CK233)),_xlfn.XLOOKUP(CK233,ud_replacement_status[lookupValue],ud_replacement_status[lookupKey],"ERROR"),""), "")</f>
        <v/>
      </c>
      <c r="CM233" s="8"/>
      <c r="CO233" s="3" t="str">
        <f>IF($A233="ADD",IF(NOT(ISBLANK(CN233)),_xlfn.XLOOKUP(CN233,ar_replace_reason[lookupValue],ar_replace_reason[lookupKey],"ERROR"),""), "")</f>
        <v/>
      </c>
      <c r="CP233" s="3" t="str">
        <f t="shared" si="40"/>
        <v/>
      </c>
      <c r="CQ233" s="3" t="str">
        <f>IF($A233="","",IF((AND($A233="ADD",OR(CP233="",CP233="Queenstown-Lakes District Council"))),"70",(_xlfn.XLOOKUP(CP233,ud_organisation_owner[lookupValue],ud_organisation_owner[lookupKey],""))))</f>
        <v/>
      </c>
      <c r="CR233" s="3" t="str">
        <f t="shared" si="41"/>
        <v/>
      </c>
      <c r="CS233" s="3" t="str">
        <f>IF($A233="","",IF((AND($A233="ADD",OR(CR233="",CR233="Queenstown-Lakes District Council"))),"70",(_xlfn.XLOOKUP(CR233,ud_organisation_owner[lookupValue],ud_organisation_owner[lookupKey],""))))</f>
        <v/>
      </c>
      <c r="CT233" s="3" t="str">
        <f t="shared" si="42"/>
        <v/>
      </c>
      <c r="CU233" s="3" t="str">
        <f>IF($A233="","",IF((AND($A233="ADD",OR(CT233="",CT233="Local Authority"))),"17",(_xlfn.XLOOKUP(CT233,ud_sub_organisation[lookupValue],ud_sub_organisation[lookupKey],""))))</f>
        <v/>
      </c>
      <c r="CW233" s="3" t="str">
        <f>IF($A233="ADD",IF(NOT(ISBLANK(CV233)),_xlfn.XLOOKUP(CV233,ud_maintenance_organisation[lookupValue],ud_maintenance_organisation[lookupKey],"ERROR"),""), "")</f>
        <v/>
      </c>
      <c r="CX233" s="3" t="str">
        <f t="shared" si="43"/>
        <v/>
      </c>
      <c r="CY233" s="3" t="str">
        <f>IF($A233="","",IF((AND($A233="ADD",OR(CX233="",CX233="Vested Assets"))),"12",(_xlfn.XLOOKUP(CX233,ud_work_category[lookupValue],ud_work_category[lookupKey],""))))</f>
        <v/>
      </c>
      <c r="CZ233" s="7"/>
      <c r="DA233" s="2" t="str">
        <f t="shared" si="44"/>
        <v/>
      </c>
      <c r="DB233" s="2" t="str">
        <f t="shared" si="45"/>
        <v/>
      </c>
      <c r="DC233" s="3" t="str">
        <f t="shared" si="46"/>
        <v/>
      </c>
      <c r="DD233" s="3" t="str">
        <f>IF($A233="","",IF((AND($A233="ADD",OR(DC233="",DC233="Excellent"))),"1",(_xlfn.XLOOKUP(DC233,condition[lookupValue],condition[lookupKey],""))))</f>
        <v/>
      </c>
      <c r="DE233" s="8" t="str">
        <f t="shared" si="47"/>
        <v/>
      </c>
      <c r="DF233" s="9"/>
    </row>
    <row r="234" spans="2:11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6"/>
      <c r="AS234" s="6"/>
      <c r="AT234" s="6"/>
      <c r="AU234" s="4"/>
      <c r="AV234" s="9"/>
      <c r="AX234" s="3" t="str">
        <f>IF($A234="ADD",IF(NOT(ISBLANK(AW234)),_xlfn.XLOOKUP(AW234,ud_culvert_grate[lookupValue],ud_culvert_grate[lookupKey],"ERROR"),""), "")</f>
        <v/>
      </c>
      <c r="AY234" s="4"/>
      <c r="BA234" s="3" t="str">
        <f>IF($A234="ADD",IF(NOT(ISBLANK(AZ234)),_xlfn.XLOOKUP(AZ234,ud_culvert_grate[lookupValue],ud_culvert_grate[lookupKey],"ERROR"),""), "")</f>
        <v/>
      </c>
      <c r="BD234" s="6"/>
      <c r="BF234" s="3" t="str">
        <f>IF($A234="ADD",IF(NOT(ISBLANK(BE234)),_xlfn.XLOOKUP(BE234,ud_yn_unknown[lookupValue],ud_yn_unknown[lookupKey],"ERROR"),""), "")</f>
        <v/>
      </c>
      <c r="BH234" s="3" t="str">
        <f>IF($A234="ADD",IF(NOT(ISBLANK(BG234)),_xlfn.XLOOKUP(BG234,ud_bed_substrate[lookupValue],ud_bed_substrate[lookupKey],"ERROR"),""), "")</f>
        <v/>
      </c>
      <c r="BJ234" s="3" t="str">
        <f>IF($A234="ADD",IF(NOT(ISBLANK(BI234)),_xlfn.XLOOKUP(BI234,ud_yn_unknown[lookupValue],ud_yn_unknown[lookupKey],"ERROR"),""), "")</f>
        <v/>
      </c>
      <c r="BL234" s="3" t="str">
        <f>IF($A234="ADD",IF(NOT(ISBLANK(BK234)),_xlfn.XLOOKUP(BK234,ud_yn_unknown[lookupValue],ud_yn_unknown[lookupKey],"ERROR"),""), "")</f>
        <v/>
      </c>
      <c r="BN234" s="3" t="str">
        <f>IF($A234="ADD",IF(NOT(ISBLANK(BM234)),_xlfn.XLOOKUP(BM234,ud_culvert_slope[lookupValue],ud_culvert_slope[lookupKey],"ERROR"),""), "")</f>
        <v/>
      </c>
      <c r="BP234" s="3" t="str">
        <f>IF($A234="ADD",IF(NOT(ISBLANK(BO234)),_xlfn.XLOOKUP(BO234,ud_culvert_alignment[lookupValue],ud_culvert_alignment[lookupKey],"ERROR"),""), "")</f>
        <v/>
      </c>
      <c r="BQ234" s="8"/>
      <c r="BS234" s="3" t="str">
        <f>IF($A234="ADD",IF(NOT(ISBLANK(BR234)),_xlfn.XLOOKUP(BR234,ud_carried_function[lookupValue],ud_carried_function[lookupKey],"ERROR"),""), "")</f>
        <v/>
      </c>
      <c r="BT234" s="4"/>
      <c r="BV234" s="3" t="str">
        <f>IF($A234="ADD",IF(NOT(ISBLANK(BU234)),_xlfn.XLOOKUP(BU234,ud_design_loading[lookupValue],ud_design_loading[lookupKey],"ERROR"),""), "")</f>
        <v/>
      </c>
      <c r="BW234" s="4"/>
      <c r="BX234" s="4"/>
      <c r="BY234" s="4"/>
      <c r="CA234" s="3" t="str">
        <f>IF($A234="ADD",IF(NOT(ISBLANK(BZ234)),_xlfn.XLOOKUP(BZ234,maint_type[lookupValue],maint_type[lookupKey],"ERROR"),""), "")</f>
        <v/>
      </c>
      <c r="CD234" s="3" t="str">
        <f>IF($A234="ADD",IF(NOT(ISBLANK(CC234)),_xlfn.XLOOKUP(CC234,ud_access_method[lookupValue],ud_access_method[lookupKey],"ERROR"),""), "")</f>
        <v/>
      </c>
      <c r="CF234" s="8"/>
      <c r="CG234" s="4" t="str">
        <f t="shared" ca="1" si="38"/>
        <v/>
      </c>
      <c r="CH234" s="4"/>
      <c r="CI234" s="3" t="str">
        <f t="shared" si="39"/>
        <v/>
      </c>
      <c r="CJ234" s="3" t="str">
        <f>IF($A234="","",IF((AND($A234="ADD",OR(CI234="",CI234="In Use"))),"5",(_xlfn.XLOOKUP(CI234,ud_asset_status[lookupValue],ud_asset_status[lookupKey],""))))</f>
        <v/>
      </c>
      <c r="CL234" s="3" t="str">
        <f>IF($A234="ADD",IF(NOT(ISBLANK(CK234)),_xlfn.XLOOKUP(CK234,ud_replacement_status[lookupValue],ud_replacement_status[lookupKey],"ERROR"),""), "")</f>
        <v/>
      </c>
      <c r="CM234" s="8"/>
      <c r="CO234" s="3" t="str">
        <f>IF($A234="ADD",IF(NOT(ISBLANK(CN234)),_xlfn.XLOOKUP(CN234,ar_replace_reason[lookupValue],ar_replace_reason[lookupKey],"ERROR"),""), "")</f>
        <v/>
      </c>
      <c r="CP234" s="3" t="str">
        <f t="shared" si="40"/>
        <v/>
      </c>
      <c r="CQ234" s="3" t="str">
        <f>IF($A234="","",IF((AND($A234="ADD",OR(CP234="",CP234="Queenstown-Lakes District Council"))),"70",(_xlfn.XLOOKUP(CP234,ud_organisation_owner[lookupValue],ud_organisation_owner[lookupKey],""))))</f>
        <v/>
      </c>
      <c r="CR234" s="3" t="str">
        <f t="shared" si="41"/>
        <v/>
      </c>
      <c r="CS234" s="3" t="str">
        <f>IF($A234="","",IF((AND($A234="ADD",OR(CR234="",CR234="Queenstown-Lakes District Council"))),"70",(_xlfn.XLOOKUP(CR234,ud_organisation_owner[lookupValue],ud_organisation_owner[lookupKey],""))))</f>
        <v/>
      </c>
      <c r="CT234" s="3" t="str">
        <f t="shared" si="42"/>
        <v/>
      </c>
      <c r="CU234" s="3" t="str">
        <f>IF($A234="","",IF((AND($A234="ADD",OR(CT234="",CT234="Local Authority"))),"17",(_xlfn.XLOOKUP(CT234,ud_sub_organisation[lookupValue],ud_sub_organisation[lookupKey],""))))</f>
        <v/>
      </c>
      <c r="CW234" s="3" t="str">
        <f>IF($A234="ADD",IF(NOT(ISBLANK(CV234)),_xlfn.XLOOKUP(CV234,ud_maintenance_organisation[lookupValue],ud_maintenance_organisation[lookupKey],"ERROR"),""), "")</f>
        <v/>
      </c>
      <c r="CX234" s="3" t="str">
        <f t="shared" si="43"/>
        <v/>
      </c>
      <c r="CY234" s="3" t="str">
        <f>IF($A234="","",IF((AND($A234="ADD",OR(CX234="",CX234="Vested Assets"))),"12",(_xlfn.XLOOKUP(CX234,ud_work_category[lookupValue],ud_work_category[lookupKey],""))))</f>
        <v/>
      </c>
      <c r="CZ234" s="7"/>
      <c r="DA234" s="2" t="str">
        <f t="shared" si="44"/>
        <v/>
      </c>
      <c r="DB234" s="2" t="str">
        <f t="shared" si="45"/>
        <v/>
      </c>
      <c r="DC234" s="3" t="str">
        <f t="shared" si="46"/>
        <v/>
      </c>
      <c r="DD234" s="3" t="str">
        <f>IF($A234="","",IF((AND($A234="ADD",OR(DC234="",DC234="Excellent"))),"1",(_xlfn.XLOOKUP(DC234,condition[lookupValue],condition[lookupKey],""))))</f>
        <v/>
      </c>
      <c r="DE234" s="8" t="str">
        <f t="shared" si="47"/>
        <v/>
      </c>
      <c r="DF234" s="9"/>
    </row>
    <row r="235" spans="2:11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6"/>
      <c r="AS235" s="6"/>
      <c r="AT235" s="6"/>
      <c r="AU235" s="4"/>
      <c r="AV235" s="9"/>
      <c r="AX235" s="3" t="str">
        <f>IF($A235="ADD",IF(NOT(ISBLANK(AW235)),_xlfn.XLOOKUP(AW235,ud_culvert_grate[lookupValue],ud_culvert_grate[lookupKey],"ERROR"),""), "")</f>
        <v/>
      </c>
      <c r="AY235" s="4"/>
      <c r="BA235" s="3" t="str">
        <f>IF($A235="ADD",IF(NOT(ISBLANK(AZ235)),_xlfn.XLOOKUP(AZ235,ud_culvert_grate[lookupValue],ud_culvert_grate[lookupKey],"ERROR"),""), "")</f>
        <v/>
      </c>
      <c r="BD235" s="6"/>
      <c r="BF235" s="3" t="str">
        <f>IF($A235="ADD",IF(NOT(ISBLANK(BE235)),_xlfn.XLOOKUP(BE235,ud_yn_unknown[lookupValue],ud_yn_unknown[lookupKey],"ERROR"),""), "")</f>
        <v/>
      </c>
      <c r="BH235" s="3" t="str">
        <f>IF($A235="ADD",IF(NOT(ISBLANK(BG235)),_xlfn.XLOOKUP(BG235,ud_bed_substrate[lookupValue],ud_bed_substrate[lookupKey],"ERROR"),""), "")</f>
        <v/>
      </c>
      <c r="BJ235" s="3" t="str">
        <f>IF($A235="ADD",IF(NOT(ISBLANK(BI235)),_xlfn.XLOOKUP(BI235,ud_yn_unknown[lookupValue],ud_yn_unknown[lookupKey],"ERROR"),""), "")</f>
        <v/>
      </c>
      <c r="BL235" s="3" t="str">
        <f>IF($A235="ADD",IF(NOT(ISBLANK(BK235)),_xlfn.XLOOKUP(BK235,ud_yn_unknown[lookupValue],ud_yn_unknown[lookupKey],"ERROR"),""), "")</f>
        <v/>
      </c>
      <c r="BN235" s="3" t="str">
        <f>IF($A235="ADD",IF(NOT(ISBLANK(BM235)),_xlfn.XLOOKUP(BM235,ud_culvert_slope[lookupValue],ud_culvert_slope[lookupKey],"ERROR"),""), "")</f>
        <v/>
      </c>
      <c r="BP235" s="3" t="str">
        <f>IF($A235="ADD",IF(NOT(ISBLANK(BO235)),_xlfn.XLOOKUP(BO235,ud_culvert_alignment[lookupValue],ud_culvert_alignment[lookupKey],"ERROR"),""), "")</f>
        <v/>
      </c>
      <c r="BQ235" s="8"/>
      <c r="BS235" s="3" t="str">
        <f>IF($A235="ADD",IF(NOT(ISBLANK(BR235)),_xlfn.XLOOKUP(BR235,ud_carried_function[lookupValue],ud_carried_function[lookupKey],"ERROR"),""), "")</f>
        <v/>
      </c>
      <c r="BT235" s="4"/>
      <c r="BV235" s="3" t="str">
        <f>IF($A235="ADD",IF(NOT(ISBLANK(BU235)),_xlfn.XLOOKUP(BU235,ud_design_loading[lookupValue],ud_design_loading[lookupKey],"ERROR"),""), "")</f>
        <v/>
      </c>
      <c r="BW235" s="4"/>
      <c r="BX235" s="4"/>
      <c r="BY235" s="4"/>
      <c r="CA235" s="3" t="str">
        <f>IF($A235="ADD",IF(NOT(ISBLANK(BZ235)),_xlfn.XLOOKUP(BZ235,maint_type[lookupValue],maint_type[lookupKey],"ERROR"),""), "")</f>
        <v/>
      </c>
      <c r="CD235" s="3" t="str">
        <f>IF($A235="ADD",IF(NOT(ISBLANK(CC235)),_xlfn.XLOOKUP(CC235,ud_access_method[lookupValue],ud_access_method[lookupKey],"ERROR"),""), "")</f>
        <v/>
      </c>
      <c r="CF235" s="8"/>
      <c r="CG235" s="4" t="str">
        <f t="shared" ca="1" si="38"/>
        <v/>
      </c>
      <c r="CH235" s="4"/>
      <c r="CI235" s="3" t="str">
        <f t="shared" si="39"/>
        <v/>
      </c>
      <c r="CJ235" s="3" t="str">
        <f>IF($A235="","",IF((AND($A235="ADD",OR(CI235="",CI235="In Use"))),"5",(_xlfn.XLOOKUP(CI235,ud_asset_status[lookupValue],ud_asset_status[lookupKey],""))))</f>
        <v/>
      </c>
      <c r="CL235" s="3" t="str">
        <f>IF($A235="ADD",IF(NOT(ISBLANK(CK235)),_xlfn.XLOOKUP(CK235,ud_replacement_status[lookupValue],ud_replacement_status[lookupKey],"ERROR"),""), "")</f>
        <v/>
      </c>
      <c r="CM235" s="8"/>
      <c r="CO235" s="3" t="str">
        <f>IF($A235="ADD",IF(NOT(ISBLANK(CN235)),_xlfn.XLOOKUP(CN235,ar_replace_reason[lookupValue],ar_replace_reason[lookupKey],"ERROR"),""), "")</f>
        <v/>
      </c>
      <c r="CP235" s="3" t="str">
        <f t="shared" si="40"/>
        <v/>
      </c>
      <c r="CQ235" s="3" t="str">
        <f>IF($A235="","",IF((AND($A235="ADD",OR(CP235="",CP235="Queenstown-Lakes District Council"))),"70",(_xlfn.XLOOKUP(CP235,ud_organisation_owner[lookupValue],ud_organisation_owner[lookupKey],""))))</f>
        <v/>
      </c>
      <c r="CR235" s="3" t="str">
        <f t="shared" si="41"/>
        <v/>
      </c>
      <c r="CS235" s="3" t="str">
        <f>IF($A235="","",IF((AND($A235="ADD",OR(CR235="",CR235="Queenstown-Lakes District Council"))),"70",(_xlfn.XLOOKUP(CR235,ud_organisation_owner[lookupValue],ud_organisation_owner[lookupKey],""))))</f>
        <v/>
      </c>
      <c r="CT235" s="3" t="str">
        <f t="shared" si="42"/>
        <v/>
      </c>
      <c r="CU235" s="3" t="str">
        <f>IF($A235="","",IF((AND($A235="ADD",OR(CT235="",CT235="Local Authority"))),"17",(_xlfn.XLOOKUP(CT235,ud_sub_organisation[lookupValue],ud_sub_organisation[lookupKey],""))))</f>
        <v/>
      </c>
      <c r="CW235" s="3" t="str">
        <f>IF($A235="ADD",IF(NOT(ISBLANK(CV235)),_xlfn.XLOOKUP(CV235,ud_maintenance_organisation[lookupValue],ud_maintenance_organisation[lookupKey],"ERROR"),""), "")</f>
        <v/>
      </c>
      <c r="CX235" s="3" t="str">
        <f t="shared" si="43"/>
        <v/>
      </c>
      <c r="CY235" s="3" t="str">
        <f>IF($A235="","",IF((AND($A235="ADD",OR(CX235="",CX235="Vested Assets"))),"12",(_xlfn.XLOOKUP(CX235,ud_work_category[lookupValue],ud_work_category[lookupKey],""))))</f>
        <v/>
      </c>
      <c r="CZ235" s="7"/>
      <c r="DA235" s="2" t="str">
        <f t="shared" si="44"/>
        <v/>
      </c>
      <c r="DB235" s="2" t="str">
        <f t="shared" si="45"/>
        <v/>
      </c>
      <c r="DC235" s="3" t="str">
        <f t="shared" si="46"/>
        <v/>
      </c>
      <c r="DD235" s="3" t="str">
        <f>IF($A235="","",IF((AND($A235="ADD",OR(DC235="",DC235="Excellent"))),"1",(_xlfn.XLOOKUP(DC235,condition[lookupValue],condition[lookupKey],""))))</f>
        <v/>
      </c>
      <c r="DE235" s="8" t="str">
        <f t="shared" si="47"/>
        <v/>
      </c>
      <c r="DF235" s="9"/>
    </row>
    <row r="236" spans="2:11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6"/>
      <c r="AS236" s="6"/>
      <c r="AT236" s="6"/>
      <c r="AU236" s="4"/>
      <c r="AV236" s="9"/>
      <c r="AX236" s="3" t="str">
        <f>IF($A236="ADD",IF(NOT(ISBLANK(AW236)),_xlfn.XLOOKUP(AW236,ud_culvert_grate[lookupValue],ud_culvert_grate[lookupKey],"ERROR"),""), "")</f>
        <v/>
      </c>
      <c r="AY236" s="4"/>
      <c r="BA236" s="3" t="str">
        <f>IF($A236="ADD",IF(NOT(ISBLANK(AZ236)),_xlfn.XLOOKUP(AZ236,ud_culvert_grate[lookupValue],ud_culvert_grate[lookupKey],"ERROR"),""), "")</f>
        <v/>
      </c>
      <c r="BD236" s="6"/>
      <c r="BF236" s="3" t="str">
        <f>IF($A236="ADD",IF(NOT(ISBLANK(BE236)),_xlfn.XLOOKUP(BE236,ud_yn_unknown[lookupValue],ud_yn_unknown[lookupKey],"ERROR"),""), "")</f>
        <v/>
      </c>
      <c r="BH236" s="3" t="str">
        <f>IF($A236="ADD",IF(NOT(ISBLANK(BG236)),_xlfn.XLOOKUP(BG236,ud_bed_substrate[lookupValue],ud_bed_substrate[lookupKey],"ERROR"),""), "")</f>
        <v/>
      </c>
      <c r="BJ236" s="3" t="str">
        <f>IF($A236="ADD",IF(NOT(ISBLANK(BI236)),_xlfn.XLOOKUP(BI236,ud_yn_unknown[lookupValue],ud_yn_unknown[lookupKey],"ERROR"),""), "")</f>
        <v/>
      </c>
      <c r="BL236" s="3" t="str">
        <f>IF($A236="ADD",IF(NOT(ISBLANK(BK236)),_xlfn.XLOOKUP(BK236,ud_yn_unknown[lookupValue],ud_yn_unknown[lookupKey],"ERROR"),""), "")</f>
        <v/>
      </c>
      <c r="BN236" s="3" t="str">
        <f>IF($A236="ADD",IF(NOT(ISBLANK(BM236)),_xlfn.XLOOKUP(BM236,ud_culvert_slope[lookupValue],ud_culvert_slope[lookupKey],"ERROR"),""), "")</f>
        <v/>
      </c>
      <c r="BP236" s="3" t="str">
        <f>IF($A236="ADD",IF(NOT(ISBLANK(BO236)),_xlfn.XLOOKUP(BO236,ud_culvert_alignment[lookupValue],ud_culvert_alignment[lookupKey],"ERROR"),""), "")</f>
        <v/>
      </c>
      <c r="BQ236" s="8"/>
      <c r="BS236" s="3" t="str">
        <f>IF($A236="ADD",IF(NOT(ISBLANK(BR236)),_xlfn.XLOOKUP(BR236,ud_carried_function[lookupValue],ud_carried_function[lookupKey],"ERROR"),""), "")</f>
        <v/>
      </c>
      <c r="BT236" s="4"/>
      <c r="BV236" s="3" t="str">
        <f>IF($A236="ADD",IF(NOT(ISBLANK(BU236)),_xlfn.XLOOKUP(BU236,ud_design_loading[lookupValue],ud_design_loading[lookupKey],"ERROR"),""), "")</f>
        <v/>
      </c>
      <c r="BW236" s="4"/>
      <c r="BX236" s="4"/>
      <c r="BY236" s="4"/>
      <c r="CA236" s="3" t="str">
        <f>IF($A236="ADD",IF(NOT(ISBLANK(BZ236)),_xlfn.XLOOKUP(BZ236,maint_type[lookupValue],maint_type[lookupKey],"ERROR"),""), "")</f>
        <v/>
      </c>
      <c r="CD236" s="3" t="str">
        <f>IF($A236="ADD",IF(NOT(ISBLANK(CC236)),_xlfn.XLOOKUP(CC236,ud_access_method[lookupValue],ud_access_method[lookupKey],"ERROR"),""), "")</f>
        <v/>
      </c>
      <c r="CF236" s="8"/>
      <c r="CG236" s="4" t="str">
        <f t="shared" ca="1" si="38"/>
        <v/>
      </c>
      <c r="CH236" s="4"/>
      <c r="CI236" s="3" t="str">
        <f t="shared" si="39"/>
        <v/>
      </c>
      <c r="CJ236" s="3" t="str">
        <f>IF($A236="","",IF((AND($A236="ADD",OR(CI236="",CI236="In Use"))),"5",(_xlfn.XLOOKUP(CI236,ud_asset_status[lookupValue],ud_asset_status[lookupKey],""))))</f>
        <v/>
      </c>
      <c r="CL236" s="3" t="str">
        <f>IF($A236="ADD",IF(NOT(ISBLANK(CK236)),_xlfn.XLOOKUP(CK236,ud_replacement_status[lookupValue],ud_replacement_status[lookupKey],"ERROR"),""), "")</f>
        <v/>
      </c>
      <c r="CM236" s="8"/>
      <c r="CO236" s="3" t="str">
        <f>IF($A236="ADD",IF(NOT(ISBLANK(CN236)),_xlfn.XLOOKUP(CN236,ar_replace_reason[lookupValue],ar_replace_reason[lookupKey],"ERROR"),""), "")</f>
        <v/>
      </c>
      <c r="CP236" s="3" t="str">
        <f t="shared" si="40"/>
        <v/>
      </c>
      <c r="CQ236" s="3" t="str">
        <f>IF($A236="","",IF((AND($A236="ADD",OR(CP236="",CP236="Queenstown-Lakes District Council"))),"70",(_xlfn.XLOOKUP(CP236,ud_organisation_owner[lookupValue],ud_organisation_owner[lookupKey],""))))</f>
        <v/>
      </c>
      <c r="CR236" s="3" t="str">
        <f t="shared" si="41"/>
        <v/>
      </c>
      <c r="CS236" s="3" t="str">
        <f>IF($A236="","",IF((AND($A236="ADD",OR(CR236="",CR236="Queenstown-Lakes District Council"))),"70",(_xlfn.XLOOKUP(CR236,ud_organisation_owner[lookupValue],ud_organisation_owner[lookupKey],""))))</f>
        <v/>
      </c>
      <c r="CT236" s="3" t="str">
        <f t="shared" si="42"/>
        <v/>
      </c>
      <c r="CU236" s="3" t="str">
        <f>IF($A236="","",IF((AND($A236="ADD",OR(CT236="",CT236="Local Authority"))),"17",(_xlfn.XLOOKUP(CT236,ud_sub_organisation[lookupValue],ud_sub_organisation[lookupKey],""))))</f>
        <v/>
      </c>
      <c r="CW236" s="3" t="str">
        <f>IF($A236="ADD",IF(NOT(ISBLANK(CV236)),_xlfn.XLOOKUP(CV236,ud_maintenance_organisation[lookupValue],ud_maintenance_organisation[lookupKey],"ERROR"),""), "")</f>
        <v/>
      </c>
      <c r="CX236" s="3" t="str">
        <f t="shared" si="43"/>
        <v/>
      </c>
      <c r="CY236" s="3" t="str">
        <f>IF($A236="","",IF((AND($A236="ADD",OR(CX236="",CX236="Vested Assets"))),"12",(_xlfn.XLOOKUP(CX236,ud_work_category[lookupValue],ud_work_category[lookupKey],""))))</f>
        <v/>
      </c>
      <c r="CZ236" s="7"/>
      <c r="DA236" s="2" t="str">
        <f t="shared" si="44"/>
        <v/>
      </c>
      <c r="DB236" s="2" t="str">
        <f t="shared" si="45"/>
        <v/>
      </c>
      <c r="DC236" s="3" t="str">
        <f t="shared" si="46"/>
        <v/>
      </c>
      <c r="DD236" s="3" t="str">
        <f>IF($A236="","",IF((AND($A236="ADD",OR(DC236="",DC236="Excellent"))),"1",(_xlfn.XLOOKUP(DC236,condition[lookupValue],condition[lookupKey],""))))</f>
        <v/>
      </c>
      <c r="DE236" s="8" t="str">
        <f t="shared" si="47"/>
        <v/>
      </c>
      <c r="DF236" s="9"/>
    </row>
    <row r="237" spans="2:11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6"/>
      <c r="AS237" s="6"/>
      <c r="AT237" s="6"/>
      <c r="AU237" s="4"/>
      <c r="AV237" s="9"/>
      <c r="AX237" s="3" t="str">
        <f>IF($A237="ADD",IF(NOT(ISBLANK(AW237)),_xlfn.XLOOKUP(AW237,ud_culvert_grate[lookupValue],ud_culvert_grate[lookupKey],"ERROR"),""), "")</f>
        <v/>
      </c>
      <c r="AY237" s="4"/>
      <c r="BA237" s="3" t="str">
        <f>IF($A237="ADD",IF(NOT(ISBLANK(AZ237)),_xlfn.XLOOKUP(AZ237,ud_culvert_grate[lookupValue],ud_culvert_grate[lookupKey],"ERROR"),""), "")</f>
        <v/>
      </c>
      <c r="BD237" s="6"/>
      <c r="BF237" s="3" t="str">
        <f>IF($A237="ADD",IF(NOT(ISBLANK(BE237)),_xlfn.XLOOKUP(BE237,ud_yn_unknown[lookupValue],ud_yn_unknown[lookupKey],"ERROR"),""), "")</f>
        <v/>
      </c>
      <c r="BH237" s="3" t="str">
        <f>IF($A237="ADD",IF(NOT(ISBLANK(BG237)),_xlfn.XLOOKUP(BG237,ud_bed_substrate[lookupValue],ud_bed_substrate[lookupKey],"ERROR"),""), "")</f>
        <v/>
      </c>
      <c r="BJ237" s="3" t="str">
        <f>IF($A237="ADD",IF(NOT(ISBLANK(BI237)),_xlfn.XLOOKUP(BI237,ud_yn_unknown[lookupValue],ud_yn_unknown[lookupKey],"ERROR"),""), "")</f>
        <v/>
      </c>
      <c r="BL237" s="3" t="str">
        <f>IF($A237="ADD",IF(NOT(ISBLANK(BK237)),_xlfn.XLOOKUP(BK237,ud_yn_unknown[lookupValue],ud_yn_unknown[lookupKey],"ERROR"),""), "")</f>
        <v/>
      </c>
      <c r="BN237" s="3" t="str">
        <f>IF($A237="ADD",IF(NOT(ISBLANK(BM237)),_xlfn.XLOOKUP(BM237,ud_culvert_slope[lookupValue],ud_culvert_slope[lookupKey],"ERROR"),""), "")</f>
        <v/>
      </c>
      <c r="BP237" s="3" t="str">
        <f>IF($A237="ADD",IF(NOT(ISBLANK(BO237)),_xlfn.XLOOKUP(BO237,ud_culvert_alignment[lookupValue],ud_culvert_alignment[lookupKey],"ERROR"),""), "")</f>
        <v/>
      </c>
      <c r="BQ237" s="8"/>
      <c r="BS237" s="3" t="str">
        <f>IF($A237="ADD",IF(NOT(ISBLANK(BR237)),_xlfn.XLOOKUP(BR237,ud_carried_function[lookupValue],ud_carried_function[lookupKey],"ERROR"),""), "")</f>
        <v/>
      </c>
      <c r="BT237" s="4"/>
      <c r="BV237" s="3" t="str">
        <f>IF($A237="ADD",IF(NOT(ISBLANK(BU237)),_xlfn.XLOOKUP(BU237,ud_design_loading[lookupValue],ud_design_loading[lookupKey],"ERROR"),""), "")</f>
        <v/>
      </c>
      <c r="BW237" s="4"/>
      <c r="BX237" s="4"/>
      <c r="BY237" s="4"/>
      <c r="CA237" s="3" t="str">
        <f>IF($A237="ADD",IF(NOT(ISBLANK(BZ237)),_xlfn.XLOOKUP(BZ237,maint_type[lookupValue],maint_type[lookupKey],"ERROR"),""), "")</f>
        <v/>
      </c>
      <c r="CD237" s="3" t="str">
        <f>IF($A237="ADD",IF(NOT(ISBLANK(CC237)),_xlfn.XLOOKUP(CC237,ud_access_method[lookupValue],ud_access_method[lookupKey],"ERROR"),""), "")</f>
        <v/>
      </c>
      <c r="CF237" s="8"/>
      <c r="CG237" s="4" t="str">
        <f t="shared" ca="1" si="38"/>
        <v/>
      </c>
      <c r="CH237" s="4"/>
      <c r="CI237" s="3" t="str">
        <f t="shared" si="39"/>
        <v/>
      </c>
      <c r="CJ237" s="3" t="str">
        <f>IF($A237="","",IF((AND($A237="ADD",OR(CI237="",CI237="In Use"))),"5",(_xlfn.XLOOKUP(CI237,ud_asset_status[lookupValue],ud_asset_status[lookupKey],""))))</f>
        <v/>
      </c>
      <c r="CL237" s="3" t="str">
        <f>IF($A237="ADD",IF(NOT(ISBLANK(CK237)),_xlfn.XLOOKUP(CK237,ud_replacement_status[lookupValue],ud_replacement_status[lookupKey],"ERROR"),""), "")</f>
        <v/>
      </c>
      <c r="CM237" s="8"/>
      <c r="CO237" s="3" t="str">
        <f>IF($A237="ADD",IF(NOT(ISBLANK(CN237)),_xlfn.XLOOKUP(CN237,ar_replace_reason[lookupValue],ar_replace_reason[lookupKey],"ERROR"),""), "")</f>
        <v/>
      </c>
      <c r="CP237" s="3" t="str">
        <f t="shared" si="40"/>
        <v/>
      </c>
      <c r="CQ237" s="3" t="str">
        <f>IF($A237="","",IF((AND($A237="ADD",OR(CP237="",CP237="Queenstown-Lakes District Council"))),"70",(_xlfn.XLOOKUP(CP237,ud_organisation_owner[lookupValue],ud_organisation_owner[lookupKey],""))))</f>
        <v/>
      </c>
      <c r="CR237" s="3" t="str">
        <f t="shared" si="41"/>
        <v/>
      </c>
      <c r="CS237" s="3" t="str">
        <f>IF($A237="","",IF((AND($A237="ADD",OR(CR237="",CR237="Queenstown-Lakes District Council"))),"70",(_xlfn.XLOOKUP(CR237,ud_organisation_owner[lookupValue],ud_organisation_owner[lookupKey],""))))</f>
        <v/>
      </c>
      <c r="CT237" s="3" t="str">
        <f t="shared" si="42"/>
        <v/>
      </c>
      <c r="CU237" s="3" t="str">
        <f>IF($A237="","",IF((AND($A237="ADD",OR(CT237="",CT237="Local Authority"))),"17",(_xlfn.XLOOKUP(CT237,ud_sub_organisation[lookupValue],ud_sub_organisation[lookupKey],""))))</f>
        <v/>
      </c>
      <c r="CW237" s="3" t="str">
        <f>IF($A237="ADD",IF(NOT(ISBLANK(CV237)),_xlfn.XLOOKUP(CV237,ud_maintenance_organisation[lookupValue],ud_maintenance_organisation[lookupKey],"ERROR"),""), "")</f>
        <v/>
      </c>
      <c r="CX237" s="3" t="str">
        <f t="shared" si="43"/>
        <v/>
      </c>
      <c r="CY237" s="3" t="str">
        <f>IF($A237="","",IF((AND($A237="ADD",OR(CX237="",CX237="Vested Assets"))),"12",(_xlfn.XLOOKUP(CX237,ud_work_category[lookupValue],ud_work_category[lookupKey],""))))</f>
        <v/>
      </c>
      <c r="CZ237" s="7"/>
      <c r="DA237" s="2" t="str">
        <f t="shared" si="44"/>
        <v/>
      </c>
      <c r="DB237" s="2" t="str">
        <f t="shared" si="45"/>
        <v/>
      </c>
      <c r="DC237" s="3" t="str">
        <f t="shared" si="46"/>
        <v/>
      </c>
      <c r="DD237" s="3" t="str">
        <f>IF($A237="","",IF((AND($A237="ADD",OR(DC237="",DC237="Excellent"))),"1",(_xlfn.XLOOKUP(DC237,condition[lookupValue],condition[lookupKey],""))))</f>
        <v/>
      </c>
      <c r="DE237" s="8" t="str">
        <f t="shared" si="47"/>
        <v/>
      </c>
      <c r="DF237" s="9"/>
    </row>
    <row r="238" spans="2:11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6"/>
      <c r="AS238" s="6"/>
      <c r="AT238" s="6"/>
      <c r="AU238" s="4"/>
      <c r="AV238" s="9"/>
      <c r="AX238" s="3" t="str">
        <f>IF($A238="ADD",IF(NOT(ISBLANK(AW238)),_xlfn.XLOOKUP(AW238,ud_culvert_grate[lookupValue],ud_culvert_grate[lookupKey],"ERROR"),""), "")</f>
        <v/>
      </c>
      <c r="AY238" s="4"/>
      <c r="BA238" s="3" t="str">
        <f>IF($A238="ADD",IF(NOT(ISBLANK(AZ238)),_xlfn.XLOOKUP(AZ238,ud_culvert_grate[lookupValue],ud_culvert_grate[lookupKey],"ERROR"),""), "")</f>
        <v/>
      </c>
      <c r="BD238" s="6"/>
      <c r="BF238" s="3" t="str">
        <f>IF($A238="ADD",IF(NOT(ISBLANK(BE238)),_xlfn.XLOOKUP(BE238,ud_yn_unknown[lookupValue],ud_yn_unknown[lookupKey],"ERROR"),""), "")</f>
        <v/>
      </c>
      <c r="BH238" s="3" t="str">
        <f>IF($A238="ADD",IF(NOT(ISBLANK(BG238)),_xlfn.XLOOKUP(BG238,ud_bed_substrate[lookupValue],ud_bed_substrate[lookupKey],"ERROR"),""), "")</f>
        <v/>
      </c>
      <c r="BJ238" s="3" t="str">
        <f>IF($A238="ADD",IF(NOT(ISBLANK(BI238)),_xlfn.XLOOKUP(BI238,ud_yn_unknown[lookupValue],ud_yn_unknown[lookupKey],"ERROR"),""), "")</f>
        <v/>
      </c>
      <c r="BL238" s="3" t="str">
        <f>IF($A238="ADD",IF(NOT(ISBLANK(BK238)),_xlfn.XLOOKUP(BK238,ud_yn_unknown[lookupValue],ud_yn_unknown[lookupKey],"ERROR"),""), "")</f>
        <v/>
      </c>
      <c r="BN238" s="3" t="str">
        <f>IF($A238="ADD",IF(NOT(ISBLANK(BM238)),_xlfn.XLOOKUP(BM238,ud_culvert_slope[lookupValue],ud_culvert_slope[lookupKey],"ERROR"),""), "")</f>
        <v/>
      </c>
      <c r="BP238" s="3" t="str">
        <f>IF($A238="ADD",IF(NOT(ISBLANK(BO238)),_xlfn.XLOOKUP(BO238,ud_culvert_alignment[lookupValue],ud_culvert_alignment[lookupKey],"ERROR"),""), "")</f>
        <v/>
      </c>
      <c r="BQ238" s="8"/>
      <c r="BS238" s="3" t="str">
        <f>IF($A238="ADD",IF(NOT(ISBLANK(BR238)),_xlfn.XLOOKUP(BR238,ud_carried_function[lookupValue],ud_carried_function[lookupKey],"ERROR"),""), "")</f>
        <v/>
      </c>
      <c r="BT238" s="4"/>
      <c r="BV238" s="3" t="str">
        <f>IF($A238="ADD",IF(NOT(ISBLANK(BU238)),_xlfn.XLOOKUP(BU238,ud_design_loading[lookupValue],ud_design_loading[lookupKey],"ERROR"),""), "")</f>
        <v/>
      </c>
      <c r="BW238" s="4"/>
      <c r="BX238" s="4"/>
      <c r="BY238" s="4"/>
      <c r="CA238" s="3" t="str">
        <f>IF($A238="ADD",IF(NOT(ISBLANK(BZ238)),_xlfn.XLOOKUP(BZ238,maint_type[lookupValue],maint_type[lookupKey],"ERROR"),""), "")</f>
        <v/>
      </c>
      <c r="CD238" s="3" t="str">
        <f>IF($A238="ADD",IF(NOT(ISBLANK(CC238)),_xlfn.XLOOKUP(CC238,ud_access_method[lookupValue],ud_access_method[lookupKey],"ERROR"),""), "")</f>
        <v/>
      </c>
      <c r="CF238" s="8"/>
      <c r="CG238" s="4" t="str">
        <f t="shared" ca="1" si="38"/>
        <v/>
      </c>
      <c r="CH238" s="4"/>
      <c r="CI238" s="3" t="str">
        <f t="shared" si="39"/>
        <v/>
      </c>
      <c r="CJ238" s="3" t="str">
        <f>IF($A238="","",IF((AND($A238="ADD",OR(CI238="",CI238="In Use"))),"5",(_xlfn.XLOOKUP(CI238,ud_asset_status[lookupValue],ud_asset_status[lookupKey],""))))</f>
        <v/>
      </c>
      <c r="CL238" s="3" t="str">
        <f>IF($A238="ADD",IF(NOT(ISBLANK(CK238)),_xlfn.XLOOKUP(CK238,ud_replacement_status[lookupValue],ud_replacement_status[lookupKey],"ERROR"),""), "")</f>
        <v/>
      </c>
      <c r="CM238" s="8"/>
      <c r="CO238" s="3" t="str">
        <f>IF($A238="ADD",IF(NOT(ISBLANK(CN238)),_xlfn.XLOOKUP(CN238,ar_replace_reason[lookupValue],ar_replace_reason[lookupKey],"ERROR"),""), "")</f>
        <v/>
      </c>
      <c r="CP238" s="3" t="str">
        <f t="shared" si="40"/>
        <v/>
      </c>
      <c r="CQ238" s="3" t="str">
        <f>IF($A238="","",IF((AND($A238="ADD",OR(CP238="",CP238="Queenstown-Lakes District Council"))),"70",(_xlfn.XLOOKUP(CP238,ud_organisation_owner[lookupValue],ud_organisation_owner[lookupKey],""))))</f>
        <v/>
      </c>
      <c r="CR238" s="3" t="str">
        <f t="shared" si="41"/>
        <v/>
      </c>
      <c r="CS238" s="3" t="str">
        <f>IF($A238="","",IF((AND($A238="ADD",OR(CR238="",CR238="Queenstown-Lakes District Council"))),"70",(_xlfn.XLOOKUP(CR238,ud_organisation_owner[lookupValue],ud_organisation_owner[lookupKey],""))))</f>
        <v/>
      </c>
      <c r="CT238" s="3" t="str">
        <f t="shared" si="42"/>
        <v/>
      </c>
      <c r="CU238" s="3" t="str">
        <f>IF($A238="","",IF((AND($A238="ADD",OR(CT238="",CT238="Local Authority"))),"17",(_xlfn.XLOOKUP(CT238,ud_sub_organisation[lookupValue],ud_sub_organisation[lookupKey],""))))</f>
        <v/>
      </c>
      <c r="CW238" s="3" t="str">
        <f>IF($A238="ADD",IF(NOT(ISBLANK(CV238)),_xlfn.XLOOKUP(CV238,ud_maintenance_organisation[lookupValue],ud_maintenance_organisation[lookupKey],"ERROR"),""), "")</f>
        <v/>
      </c>
      <c r="CX238" s="3" t="str">
        <f t="shared" si="43"/>
        <v/>
      </c>
      <c r="CY238" s="3" t="str">
        <f>IF($A238="","",IF((AND($A238="ADD",OR(CX238="",CX238="Vested Assets"))),"12",(_xlfn.XLOOKUP(CX238,ud_work_category[lookupValue],ud_work_category[lookupKey],""))))</f>
        <v/>
      </c>
      <c r="CZ238" s="7"/>
      <c r="DA238" s="2" t="str">
        <f t="shared" si="44"/>
        <v/>
      </c>
      <c r="DB238" s="2" t="str">
        <f t="shared" si="45"/>
        <v/>
      </c>
      <c r="DC238" s="3" t="str">
        <f t="shared" si="46"/>
        <v/>
      </c>
      <c r="DD238" s="3" t="str">
        <f>IF($A238="","",IF((AND($A238="ADD",OR(DC238="",DC238="Excellent"))),"1",(_xlfn.XLOOKUP(DC238,condition[lookupValue],condition[lookupKey],""))))</f>
        <v/>
      </c>
      <c r="DE238" s="8" t="str">
        <f t="shared" si="47"/>
        <v/>
      </c>
      <c r="DF238" s="9"/>
    </row>
    <row r="239" spans="2:11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6"/>
      <c r="AS239" s="6"/>
      <c r="AT239" s="6"/>
      <c r="AU239" s="4"/>
      <c r="AV239" s="9"/>
      <c r="AX239" s="3" t="str">
        <f>IF($A239="ADD",IF(NOT(ISBLANK(AW239)),_xlfn.XLOOKUP(AW239,ud_culvert_grate[lookupValue],ud_culvert_grate[lookupKey],"ERROR"),""), "")</f>
        <v/>
      </c>
      <c r="AY239" s="4"/>
      <c r="BA239" s="3" t="str">
        <f>IF($A239="ADD",IF(NOT(ISBLANK(AZ239)),_xlfn.XLOOKUP(AZ239,ud_culvert_grate[lookupValue],ud_culvert_grate[lookupKey],"ERROR"),""), "")</f>
        <v/>
      </c>
      <c r="BD239" s="6"/>
      <c r="BF239" s="3" t="str">
        <f>IF($A239="ADD",IF(NOT(ISBLANK(BE239)),_xlfn.XLOOKUP(BE239,ud_yn_unknown[lookupValue],ud_yn_unknown[lookupKey],"ERROR"),""), "")</f>
        <v/>
      </c>
      <c r="BH239" s="3" t="str">
        <f>IF($A239="ADD",IF(NOT(ISBLANK(BG239)),_xlfn.XLOOKUP(BG239,ud_bed_substrate[lookupValue],ud_bed_substrate[lookupKey],"ERROR"),""), "")</f>
        <v/>
      </c>
      <c r="BJ239" s="3" t="str">
        <f>IF($A239="ADD",IF(NOT(ISBLANK(BI239)),_xlfn.XLOOKUP(BI239,ud_yn_unknown[lookupValue],ud_yn_unknown[lookupKey],"ERROR"),""), "")</f>
        <v/>
      </c>
      <c r="BL239" s="3" t="str">
        <f>IF($A239="ADD",IF(NOT(ISBLANK(BK239)),_xlfn.XLOOKUP(BK239,ud_yn_unknown[lookupValue],ud_yn_unknown[lookupKey],"ERROR"),""), "")</f>
        <v/>
      </c>
      <c r="BN239" s="3" t="str">
        <f>IF($A239="ADD",IF(NOT(ISBLANK(BM239)),_xlfn.XLOOKUP(BM239,ud_culvert_slope[lookupValue],ud_culvert_slope[lookupKey],"ERROR"),""), "")</f>
        <v/>
      </c>
      <c r="BP239" s="3" t="str">
        <f>IF($A239="ADD",IF(NOT(ISBLANK(BO239)),_xlfn.XLOOKUP(BO239,ud_culvert_alignment[lookupValue],ud_culvert_alignment[lookupKey],"ERROR"),""), "")</f>
        <v/>
      </c>
      <c r="BQ239" s="8"/>
      <c r="BS239" s="3" t="str">
        <f>IF($A239="ADD",IF(NOT(ISBLANK(BR239)),_xlfn.XLOOKUP(BR239,ud_carried_function[lookupValue],ud_carried_function[lookupKey],"ERROR"),""), "")</f>
        <v/>
      </c>
      <c r="BT239" s="4"/>
      <c r="BV239" s="3" t="str">
        <f>IF($A239="ADD",IF(NOT(ISBLANK(BU239)),_xlfn.XLOOKUP(BU239,ud_design_loading[lookupValue],ud_design_loading[lookupKey],"ERROR"),""), "")</f>
        <v/>
      </c>
      <c r="BW239" s="4"/>
      <c r="BX239" s="4"/>
      <c r="BY239" s="4"/>
      <c r="CA239" s="3" t="str">
        <f>IF($A239="ADD",IF(NOT(ISBLANK(BZ239)),_xlfn.XLOOKUP(BZ239,maint_type[lookupValue],maint_type[lookupKey],"ERROR"),""), "")</f>
        <v/>
      </c>
      <c r="CD239" s="3" t="str">
        <f>IF($A239="ADD",IF(NOT(ISBLANK(CC239)),_xlfn.XLOOKUP(CC239,ud_access_method[lookupValue],ud_access_method[lookupKey],"ERROR"),""), "")</f>
        <v/>
      </c>
      <c r="CF239" s="8"/>
      <c r="CG239" s="4" t="str">
        <f t="shared" ca="1" si="38"/>
        <v/>
      </c>
      <c r="CH239" s="4"/>
      <c r="CI239" s="3" t="str">
        <f t="shared" si="39"/>
        <v/>
      </c>
      <c r="CJ239" s="3" t="str">
        <f>IF($A239="","",IF((AND($A239="ADD",OR(CI239="",CI239="In Use"))),"5",(_xlfn.XLOOKUP(CI239,ud_asset_status[lookupValue],ud_asset_status[lookupKey],""))))</f>
        <v/>
      </c>
      <c r="CL239" s="3" t="str">
        <f>IF($A239="ADD",IF(NOT(ISBLANK(CK239)),_xlfn.XLOOKUP(CK239,ud_replacement_status[lookupValue],ud_replacement_status[lookupKey],"ERROR"),""), "")</f>
        <v/>
      </c>
      <c r="CM239" s="8"/>
      <c r="CO239" s="3" t="str">
        <f>IF($A239="ADD",IF(NOT(ISBLANK(CN239)),_xlfn.XLOOKUP(CN239,ar_replace_reason[lookupValue],ar_replace_reason[lookupKey],"ERROR"),""), "")</f>
        <v/>
      </c>
      <c r="CP239" s="3" t="str">
        <f t="shared" si="40"/>
        <v/>
      </c>
      <c r="CQ239" s="3" t="str">
        <f>IF($A239="","",IF((AND($A239="ADD",OR(CP239="",CP239="Queenstown-Lakes District Council"))),"70",(_xlfn.XLOOKUP(CP239,ud_organisation_owner[lookupValue],ud_organisation_owner[lookupKey],""))))</f>
        <v/>
      </c>
      <c r="CR239" s="3" t="str">
        <f t="shared" si="41"/>
        <v/>
      </c>
      <c r="CS239" s="3" t="str">
        <f>IF($A239="","",IF((AND($A239="ADD",OR(CR239="",CR239="Queenstown-Lakes District Council"))),"70",(_xlfn.XLOOKUP(CR239,ud_organisation_owner[lookupValue],ud_organisation_owner[lookupKey],""))))</f>
        <v/>
      </c>
      <c r="CT239" s="3" t="str">
        <f t="shared" si="42"/>
        <v/>
      </c>
      <c r="CU239" s="3" t="str">
        <f>IF($A239="","",IF((AND($A239="ADD",OR(CT239="",CT239="Local Authority"))),"17",(_xlfn.XLOOKUP(CT239,ud_sub_organisation[lookupValue],ud_sub_organisation[lookupKey],""))))</f>
        <v/>
      </c>
      <c r="CW239" s="3" t="str">
        <f>IF($A239="ADD",IF(NOT(ISBLANK(CV239)),_xlfn.XLOOKUP(CV239,ud_maintenance_organisation[lookupValue],ud_maintenance_organisation[lookupKey],"ERROR"),""), "")</f>
        <v/>
      </c>
      <c r="CX239" s="3" t="str">
        <f t="shared" si="43"/>
        <v/>
      </c>
      <c r="CY239" s="3" t="str">
        <f>IF($A239="","",IF((AND($A239="ADD",OR(CX239="",CX239="Vested Assets"))),"12",(_xlfn.XLOOKUP(CX239,ud_work_category[lookupValue],ud_work_category[lookupKey],""))))</f>
        <v/>
      </c>
      <c r="CZ239" s="7"/>
      <c r="DA239" s="2" t="str">
        <f t="shared" si="44"/>
        <v/>
      </c>
      <c r="DB239" s="2" t="str">
        <f t="shared" si="45"/>
        <v/>
      </c>
      <c r="DC239" s="3" t="str">
        <f t="shared" si="46"/>
        <v/>
      </c>
      <c r="DD239" s="3" t="str">
        <f>IF($A239="","",IF((AND($A239="ADD",OR(DC239="",DC239="Excellent"))),"1",(_xlfn.XLOOKUP(DC239,condition[lookupValue],condition[lookupKey],""))))</f>
        <v/>
      </c>
      <c r="DE239" s="8" t="str">
        <f t="shared" si="47"/>
        <v/>
      </c>
      <c r="DF239" s="9"/>
    </row>
    <row r="240" spans="2:11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6"/>
      <c r="AS240" s="6"/>
      <c r="AT240" s="6"/>
      <c r="AU240" s="4"/>
      <c r="AV240" s="9"/>
      <c r="AX240" s="3" t="str">
        <f>IF($A240="ADD",IF(NOT(ISBLANK(AW240)),_xlfn.XLOOKUP(AW240,ud_culvert_grate[lookupValue],ud_culvert_grate[lookupKey],"ERROR"),""), "")</f>
        <v/>
      </c>
      <c r="AY240" s="4"/>
      <c r="BA240" s="3" t="str">
        <f>IF($A240="ADD",IF(NOT(ISBLANK(AZ240)),_xlfn.XLOOKUP(AZ240,ud_culvert_grate[lookupValue],ud_culvert_grate[lookupKey],"ERROR"),""), "")</f>
        <v/>
      </c>
      <c r="BD240" s="6"/>
      <c r="BF240" s="3" t="str">
        <f>IF($A240="ADD",IF(NOT(ISBLANK(BE240)),_xlfn.XLOOKUP(BE240,ud_yn_unknown[lookupValue],ud_yn_unknown[lookupKey],"ERROR"),""), "")</f>
        <v/>
      </c>
      <c r="BH240" s="3" t="str">
        <f>IF($A240="ADD",IF(NOT(ISBLANK(BG240)),_xlfn.XLOOKUP(BG240,ud_bed_substrate[lookupValue],ud_bed_substrate[lookupKey],"ERROR"),""), "")</f>
        <v/>
      </c>
      <c r="BJ240" s="3" t="str">
        <f>IF($A240="ADD",IF(NOT(ISBLANK(BI240)),_xlfn.XLOOKUP(BI240,ud_yn_unknown[lookupValue],ud_yn_unknown[lookupKey],"ERROR"),""), "")</f>
        <v/>
      </c>
      <c r="BL240" s="3" t="str">
        <f>IF($A240="ADD",IF(NOT(ISBLANK(BK240)),_xlfn.XLOOKUP(BK240,ud_yn_unknown[lookupValue],ud_yn_unknown[lookupKey],"ERROR"),""), "")</f>
        <v/>
      </c>
      <c r="BN240" s="3" t="str">
        <f>IF($A240="ADD",IF(NOT(ISBLANK(BM240)),_xlfn.XLOOKUP(BM240,ud_culvert_slope[lookupValue],ud_culvert_slope[lookupKey],"ERROR"),""), "")</f>
        <v/>
      </c>
      <c r="BP240" s="3" t="str">
        <f>IF($A240="ADD",IF(NOT(ISBLANK(BO240)),_xlfn.XLOOKUP(BO240,ud_culvert_alignment[lookupValue],ud_culvert_alignment[lookupKey],"ERROR"),""), "")</f>
        <v/>
      </c>
      <c r="BQ240" s="8"/>
      <c r="BS240" s="3" t="str">
        <f>IF($A240="ADD",IF(NOT(ISBLANK(BR240)),_xlfn.XLOOKUP(BR240,ud_carried_function[lookupValue],ud_carried_function[lookupKey],"ERROR"),""), "")</f>
        <v/>
      </c>
      <c r="BT240" s="4"/>
      <c r="BV240" s="3" t="str">
        <f>IF($A240="ADD",IF(NOT(ISBLANK(BU240)),_xlfn.XLOOKUP(BU240,ud_design_loading[lookupValue],ud_design_loading[lookupKey],"ERROR"),""), "")</f>
        <v/>
      </c>
      <c r="BW240" s="4"/>
      <c r="BX240" s="4"/>
      <c r="BY240" s="4"/>
      <c r="CA240" s="3" t="str">
        <f>IF($A240="ADD",IF(NOT(ISBLANK(BZ240)),_xlfn.XLOOKUP(BZ240,maint_type[lookupValue],maint_type[lookupKey],"ERROR"),""), "")</f>
        <v/>
      </c>
      <c r="CD240" s="3" t="str">
        <f>IF($A240="ADD",IF(NOT(ISBLANK(CC240)),_xlfn.XLOOKUP(CC240,ud_access_method[lookupValue],ud_access_method[lookupKey],"ERROR"),""), "")</f>
        <v/>
      </c>
      <c r="CF240" s="8"/>
      <c r="CG240" s="4" t="str">
        <f t="shared" ca="1" si="38"/>
        <v/>
      </c>
      <c r="CH240" s="4"/>
      <c r="CI240" s="3" t="str">
        <f t="shared" si="39"/>
        <v/>
      </c>
      <c r="CJ240" s="3" t="str">
        <f>IF($A240="","",IF((AND($A240="ADD",OR(CI240="",CI240="In Use"))),"5",(_xlfn.XLOOKUP(CI240,ud_asset_status[lookupValue],ud_asset_status[lookupKey],""))))</f>
        <v/>
      </c>
      <c r="CL240" s="3" t="str">
        <f>IF($A240="ADD",IF(NOT(ISBLANK(CK240)),_xlfn.XLOOKUP(CK240,ud_replacement_status[lookupValue],ud_replacement_status[lookupKey],"ERROR"),""), "")</f>
        <v/>
      </c>
      <c r="CM240" s="8"/>
      <c r="CO240" s="3" t="str">
        <f>IF($A240="ADD",IF(NOT(ISBLANK(CN240)),_xlfn.XLOOKUP(CN240,ar_replace_reason[lookupValue],ar_replace_reason[lookupKey],"ERROR"),""), "")</f>
        <v/>
      </c>
      <c r="CP240" s="3" t="str">
        <f t="shared" si="40"/>
        <v/>
      </c>
      <c r="CQ240" s="3" t="str">
        <f>IF($A240="","",IF((AND($A240="ADD",OR(CP240="",CP240="Queenstown-Lakes District Council"))),"70",(_xlfn.XLOOKUP(CP240,ud_organisation_owner[lookupValue],ud_organisation_owner[lookupKey],""))))</f>
        <v/>
      </c>
      <c r="CR240" s="3" t="str">
        <f t="shared" si="41"/>
        <v/>
      </c>
      <c r="CS240" s="3" t="str">
        <f>IF($A240="","",IF((AND($A240="ADD",OR(CR240="",CR240="Queenstown-Lakes District Council"))),"70",(_xlfn.XLOOKUP(CR240,ud_organisation_owner[lookupValue],ud_organisation_owner[lookupKey],""))))</f>
        <v/>
      </c>
      <c r="CT240" s="3" t="str">
        <f t="shared" si="42"/>
        <v/>
      </c>
      <c r="CU240" s="3" t="str">
        <f>IF($A240="","",IF((AND($A240="ADD",OR(CT240="",CT240="Local Authority"))),"17",(_xlfn.XLOOKUP(CT240,ud_sub_organisation[lookupValue],ud_sub_organisation[lookupKey],""))))</f>
        <v/>
      </c>
      <c r="CW240" s="3" t="str">
        <f>IF($A240="ADD",IF(NOT(ISBLANK(CV240)),_xlfn.XLOOKUP(CV240,ud_maintenance_organisation[lookupValue],ud_maintenance_organisation[lookupKey],"ERROR"),""), "")</f>
        <v/>
      </c>
      <c r="CX240" s="3" t="str">
        <f t="shared" si="43"/>
        <v/>
      </c>
      <c r="CY240" s="3" t="str">
        <f>IF($A240="","",IF((AND($A240="ADD",OR(CX240="",CX240="Vested Assets"))),"12",(_xlfn.XLOOKUP(CX240,ud_work_category[lookupValue],ud_work_category[lookupKey],""))))</f>
        <v/>
      </c>
      <c r="CZ240" s="7"/>
      <c r="DA240" s="2" t="str">
        <f t="shared" si="44"/>
        <v/>
      </c>
      <c r="DB240" s="2" t="str">
        <f t="shared" si="45"/>
        <v/>
      </c>
      <c r="DC240" s="3" t="str">
        <f t="shared" si="46"/>
        <v/>
      </c>
      <c r="DD240" s="3" t="str">
        <f>IF($A240="","",IF((AND($A240="ADD",OR(DC240="",DC240="Excellent"))),"1",(_xlfn.XLOOKUP(DC240,condition[lookupValue],condition[lookupKey],""))))</f>
        <v/>
      </c>
      <c r="DE240" s="8" t="str">
        <f t="shared" si="47"/>
        <v/>
      </c>
      <c r="DF240" s="9"/>
    </row>
    <row r="241" spans="2:11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6"/>
      <c r="AS241" s="6"/>
      <c r="AT241" s="6"/>
      <c r="AU241" s="4"/>
      <c r="AV241" s="9"/>
      <c r="AX241" s="3" t="str">
        <f>IF($A241="ADD",IF(NOT(ISBLANK(AW241)),_xlfn.XLOOKUP(AW241,ud_culvert_grate[lookupValue],ud_culvert_grate[lookupKey],"ERROR"),""), "")</f>
        <v/>
      </c>
      <c r="AY241" s="4"/>
      <c r="BA241" s="3" t="str">
        <f>IF($A241="ADD",IF(NOT(ISBLANK(AZ241)),_xlfn.XLOOKUP(AZ241,ud_culvert_grate[lookupValue],ud_culvert_grate[lookupKey],"ERROR"),""), "")</f>
        <v/>
      </c>
      <c r="BD241" s="6"/>
      <c r="BF241" s="3" t="str">
        <f>IF($A241="ADD",IF(NOT(ISBLANK(BE241)),_xlfn.XLOOKUP(BE241,ud_yn_unknown[lookupValue],ud_yn_unknown[lookupKey],"ERROR"),""), "")</f>
        <v/>
      </c>
      <c r="BH241" s="3" t="str">
        <f>IF($A241="ADD",IF(NOT(ISBLANK(BG241)),_xlfn.XLOOKUP(BG241,ud_bed_substrate[lookupValue],ud_bed_substrate[lookupKey],"ERROR"),""), "")</f>
        <v/>
      </c>
      <c r="BJ241" s="3" t="str">
        <f>IF($A241="ADD",IF(NOT(ISBLANK(BI241)),_xlfn.XLOOKUP(BI241,ud_yn_unknown[lookupValue],ud_yn_unknown[lookupKey],"ERROR"),""), "")</f>
        <v/>
      </c>
      <c r="BL241" s="3" t="str">
        <f>IF($A241="ADD",IF(NOT(ISBLANK(BK241)),_xlfn.XLOOKUP(BK241,ud_yn_unknown[lookupValue],ud_yn_unknown[lookupKey],"ERROR"),""), "")</f>
        <v/>
      </c>
      <c r="BN241" s="3" t="str">
        <f>IF($A241="ADD",IF(NOT(ISBLANK(BM241)),_xlfn.XLOOKUP(BM241,ud_culvert_slope[lookupValue],ud_culvert_slope[lookupKey],"ERROR"),""), "")</f>
        <v/>
      </c>
      <c r="BP241" s="3" t="str">
        <f>IF($A241="ADD",IF(NOT(ISBLANK(BO241)),_xlfn.XLOOKUP(BO241,ud_culvert_alignment[lookupValue],ud_culvert_alignment[lookupKey],"ERROR"),""), "")</f>
        <v/>
      </c>
      <c r="BQ241" s="8"/>
      <c r="BS241" s="3" t="str">
        <f>IF($A241="ADD",IF(NOT(ISBLANK(BR241)),_xlfn.XLOOKUP(BR241,ud_carried_function[lookupValue],ud_carried_function[lookupKey],"ERROR"),""), "")</f>
        <v/>
      </c>
      <c r="BT241" s="4"/>
      <c r="BV241" s="3" t="str">
        <f>IF($A241="ADD",IF(NOT(ISBLANK(BU241)),_xlfn.XLOOKUP(BU241,ud_design_loading[lookupValue],ud_design_loading[lookupKey],"ERROR"),""), "")</f>
        <v/>
      </c>
      <c r="BW241" s="4"/>
      <c r="BX241" s="4"/>
      <c r="BY241" s="4"/>
      <c r="CA241" s="3" t="str">
        <f>IF($A241="ADD",IF(NOT(ISBLANK(BZ241)),_xlfn.XLOOKUP(BZ241,maint_type[lookupValue],maint_type[lookupKey],"ERROR"),""), "")</f>
        <v/>
      </c>
      <c r="CD241" s="3" t="str">
        <f>IF($A241="ADD",IF(NOT(ISBLANK(CC241)),_xlfn.XLOOKUP(CC241,ud_access_method[lookupValue],ud_access_method[lookupKey],"ERROR"),""), "")</f>
        <v/>
      </c>
      <c r="CF241" s="8"/>
      <c r="CG241" s="4" t="str">
        <f t="shared" ca="1" si="38"/>
        <v/>
      </c>
      <c r="CH241" s="4"/>
      <c r="CI241" s="3" t="str">
        <f t="shared" si="39"/>
        <v/>
      </c>
      <c r="CJ241" s="3" t="str">
        <f>IF($A241="","",IF((AND($A241="ADD",OR(CI241="",CI241="In Use"))),"5",(_xlfn.XLOOKUP(CI241,ud_asset_status[lookupValue],ud_asset_status[lookupKey],""))))</f>
        <v/>
      </c>
      <c r="CL241" s="3" t="str">
        <f>IF($A241="ADD",IF(NOT(ISBLANK(CK241)),_xlfn.XLOOKUP(CK241,ud_replacement_status[lookupValue],ud_replacement_status[lookupKey],"ERROR"),""), "")</f>
        <v/>
      </c>
      <c r="CM241" s="8"/>
      <c r="CO241" s="3" t="str">
        <f>IF($A241="ADD",IF(NOT(ISBLANK(CN241)),_xlfn.XLOOKUP(CN241,ar_replace_reason[lookupValue],ar_replace_reason[lookupKey],"ERROR"),""), "")</f>
        <v/>
      </c>
      <c r="CP241" s="3" t="str">
        <f t="shared" si="40"/>
        <v/>
      </c>
      <c r="CQ241" s="3" t="str">
        <f>IF($A241="","",IF((AND($A241="ADD",OR(CP241="",CP241="Queenstown-Lakes District Council"))),"70",(_xlfn.XLOOKUP(CP241,ud_organisation_owner[lookupValue],ud_organisation_owner[lookupKey],""))))</f>
        <v/>
      </c>
      <c r="CR241" s="3" t="str">
        <f t="shared" si="41"/>
        <v/>
      </c>
      <c r="CS241" s="3" t="str">
        <f>IF($A241="","",IF((AND($A241="ADD",OR(CR241="",CR241="Queenstown-Lakes District Council"))),"70",(_xlfn.XLOOKUP(CR241,ud_organisation_owner[lookupValue],ud_organisation_owner[lookupKey],""))))</f>
        <v/>
      </c>
      <c r="CT241" s="3" t="str">
        <f t="shared" si="42"/>
        <v/>
      </c>
      <c r="CU241" s="3" t="str">
        <f>IF($A241="","",IF((AND($A241="ADD",OR(CT241="",CT241="Local Authority"))),"17",(_xlfn.XLOOKUP(CT241,ud_sub_organisation[lookupValue],ud_sub_organisation[lookupKey],""))))</f>
        <v/>
      </c>
      <c r="CW241" s="3" t="str">
        <f>IF($A241="ADD",IF(NOT(ISBLANK(CV241)),_xlfn.XLOOKUP(CV241,ud_maintenance_organisation[lookupValue],ud_maintenance_organisation[lookupKey],"ERROR"),""), "")</f>
        <v/>
      </c>
      <c r="CX241" s="3" t="str">
        <f t="shared" si="43"/>
        <v/>
      </c>
      <c r="CY241" s="3" t="str">
        <f>IF($A241="","",IF((AND($A241="ADD",OR(CX241="",CX241="Vested Assets"))),"12",(_xlfn.XLOOKUP(CX241,ud_work_category[lookupValue],ud_work_category[lookupKey],""))))</f>
        <v/>
      </c>
      <c r="CZ241" s="7"/>
      <c r="DA241" s="2" t="str">
        <f t="shared" si="44"/>
        <v/>
      </c>
      <c r="DB241" s="2" t="str">
        <f t="shared" si="45"/>
        <v/>
      </c>
      <c r="DC241" s="3" t="str">
        <f t="shared" si="46"/>
        <v/>
      </c>
      <c r="DD241" s="3" t="str">
        <f>IF($A241="","",IF((AND($A241="ADD",OR(DC241="",DC241="Excellent"))),"1",(_xlfn.XLOOKUP(DC241,condition[lookupValue],condition[lookupKey],""))))</f>
        <v/>
      </c>
      <c r="DE241" s="8" t="str">
        <f t="shared" si="47"/>
        <v/>
      </c>
      <c r="DF241" s="9"/>
    </row>
    <row r="242" spans="2:11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6"/>
      <c r="AS242" s="6"/>
      <c r="AT242" s="6"/>
      <c r="AU242" s="4"/>
      <c r="AV242" s="9"/>
      <c r="AX242" s="3" t="str">
        <f>IF($A242="ADD",IF(NOT(ISBLANK(AW242)),_xlfn.XLOOKUP(AW242,ud_culvert_grate[lookupValue],ud_culvert_grate[lookupKey],"ERROR"),""), "")</f>
        <v/>
      </c>
      <c r="AY242" s="4"/>
      <c r="BA242" s="3" t="str">
        <f>IF($A242="ADD",IF(NOT(ISBLANK(AZ242)),_xlfn.XLOOKUP(AZ242,ud_culvert_grate[lookupValue],ud_culvert_grate[lookupKey],"ERROR"),""), "")</f>
        <v/>
      </c>
      <c r="BD242" s="6"/>
      <c r="BF242" s="3" t="str">
        <f>IF($A242="ADD",IF(NOT(ISBLANK(BE242)),_xlfn.XLOOKUP(BE242,ud_yn_unknown[lookupValue],ud_yn_unknown[lookupKey],"ERROR"),""), "")</f>
        <v/>
      </c>
      <c r="BH242" s="3" t="str">
        <f>IF($A242="ADD",IF(NOT(ISBLANK(BG242)),_xlfn.XLOOKUP(BG242,ud_bed_substrate[lookupValue],ud_bed_substrate[lookupKey],"ERROR"),""), "")</f>
        <v/>
      </c>
      <c r="BJ242" s="3" t="str">
        <f>IF($A242="ADD",IF(NOT(ISBLANK(BI242)),_xlfn.XLOOKUP(BI242,ud_yn_unknown[lookupValue],ud_yn_unknown[lookupKey],"ERROR"),""), "")</f>
        <v/>
      </c>
      <c r="BL242" s="3" t="str">
        <f>IF($A242="ADD",IF(NOT(ISBLANK(BK242)),_xlfn.XLOOKUP(BK242,ud_yn_unknown[lookupValue],ud_yn_unknown[lookupKey],"ERROR"),""), "")</f>
        <v/>
      </c>
      <c r="BN242" s="3" t="str">
        <f>IF($A242="ADD",IF(NOT(ISBLANK(BM242)),_xlfn.XLOOKUP(BM242,ud_culvert_slope[lookupValue],ud_culvert_slope[lookupKey],"ERROR"),""), "")</f>
        <v/>
      </c>
      <c r="BP242" s="3" t="str">
        <f>IF($A242="ADD",IF(NOT(ISBLANK(BO242)),_xlfn.XLOOKUP(BO242,ud_culvert_alignment[lookupValue],ud_culvert_alignment[lookupKey],"ERROR"),""), "")</f>
        <v/>
      </c>
      <c r="BQ242" s="8"/>
      <c r="BS242" s="3" t="str">
        <f>IF($A242="ADD",IF(NOT(ISBLANK(BR242)),_xlfn.XLOOKUP(BR242,ud_carried_function[lookupValue],ud_carried_function[lookupKey],"ERROR"),""), "")</f>
        <v/>
      </c>
      <c r="BT242" s="4"/>
      <c r="BV242" s="3" t="str">
        <f>IF($A242="ADD",IF(NOT(ISBLANK(BU242)),_xlfn.XLOOKUP(BU242,ud_design_loading[lookupValue],ud_design_loading[lookupKey],"ERROR"),""), "")</f>
        <v/>
      </c>
      <c r="BW242" s="4"/>
      <c r="BX242" s="4"/>
      <c r="BY242" s="4"/>
      <c r="CA242" s="3" t="str">
        <f>IF($A242="ADD",IF(NOT(ISBLANK(BZ242)),_xlfn.XLOOKUP(BZ242,maint_type[lookupValue],maint_type[lookupKey],"ERROR"),""), "")</f>
        <v/>
      </c>
      <c r="CD242" s="3" t="str">
        <f>IF($A242="ADD",IF(NOT(ISBLANK(CC242)),_xlfn.XLOOKUP(CC242,ud_access_method[lookupValue],ud_access_method[lookupKey],"ERROR"),""), "")</f>
        <v/>
      </c>
      <c r="CF242" s="8"/>
      <c r="CG242" s="4" t="str">
        <f t="shared" ca="1" si="38"/>
        <v/>
      </c>
      <c r="CH242" s="4"/>
      <c r="CI242" s="3" t="str">
        <f t="shared" si="39"/>
        <v/>
      </c>
      <c r="CJ242" s="3" t="str">
        <f>IF($A242="","",IF((AND($A242="ADD",OR(CI242="",CI242="In Use"))),"5",(_xlfn.XLOOKUP(CI242,ud_asset_status[lookupValue],ud_asset_status[lookupKey],""))))</f>
        <v/>
      </c>
      <c r="CL242" s="3" t="str">
        <f>IF($A242="ADD",IF(NOT(ISBLANK(CK242)),_xlfn.XLOOKUP(CK242,ud_replacement_status[lookupValue],ud_replacement_status[lookupKey],"ERROR"),""), "")</f>
        <v/>
      </c>
      <c r="CM242" s="8"/>
      <c r="CO242" s="3" t="str">
        <f>IF($A242="ADD",IF(NOT(ISBLANK(CN242)),_xlfn.XLOOKUP(CN242,ar_replace_reason[lookupValue],ar_replace_reason[lookupKey],"ERROR"),""), "")</f>
        <v/>
      </c>
      <c r="CP242" s="3" t="str">
        <f t="shared" si="40"/>
        <v/>
      </c>
      <c r="CQ242" s="3" t="str">
        <f>IF($A242="","",IF((AND($A242="ADD",OR(CP242="",CP242="Queenstown-Lakes District Council"))),"70",(_xlfn.XLOOKUP(CP242,ud_organisation_owner[lookupValue],ud_organisation_owner[lookupKey],""))))</f>
        <v/>
      </c>
      <c r="CR242" s="3" t="str">
        <f t="shared" si="41"/>
        <v/>
      </c>
      <c r="CS242" s="3" t="str">
        <f>IF($A242="","",IF((AND($A242="ADD",OR(CR242="",CR242="Queenstown-Lakes District Council"))),"70",(_xlfn.XLOOKUP(CR242,ud_organisation_owner[lookupValue],ud_organisation_owner[lookupKey],""))))</f>
        <v/>
      </c>
      <c r="CT242" s="3" t="str">
        <f t="shared" si="42"/>
        <v/>
      </c>
      <c r="CU242" s="3" t="str">
        <f>IF($A242="","",IF((AND($A242="ADD",OR(CT242="",CT242="Local Authority"))),"17",(_xlfn.XLOOKUP(CT242,ud_sub_organisation[lookupValue],ud_sub_organisation[lookupKey],""))))</f>
        <v/>
      </c>
      <c r="CW242" s="3" t="str">
        <f>IF($A242="ADD",IF(NOT(ISBLANK(CV242)),_xlfn.XLOOKUP(CV242,ud_maintenance_organisation[lookupValue],ud_maintenance_organisation[lookupKey],"ERROR"),""), "")</f>
        <v/>
      </c>
      <c r="CX242" s="3" t="str">
        <f t="shared" si="43"/>
        <v/>
      </c>
      <c r="CY242" s="3" t="str">
        <f>IF($A242="","",IF((AND($A242="ADD",OR(CX242="",CX242="Vested Assets"))),"12",(_xlfn.XLOOKUP(CX242,ud_work_category[lookupValue],ud_work_category[lookupKey],""))))</f>
        <v/>
      </c>
      <c r="CZ242" s="7"/>
      <c r="DA242" s="2" t="str">
        <f t="shared" si="44"/>
        <v/>
      </c>
      <c r="DB242" s="2" t="str">
        <f t="shared" si="45"/>
        <v/>
      </c>
      <c r="DC242" s="3" t="str">
        <f t="shared" si="46"/>
        <v/>
      </c>
      <c r="DD242" s="3" t="str">
        <f>IF($A242="","",IF((AND($A242="ADD",OR(DC242="",DC242="Excellent"))),"1",(_xlfn.XLOOKUP(DC242,condition[lookupValue],condition[lookupKey],""))))</f>
        <v/>
      </c>
      <c r="DE242" s="8" t="str">
        <f t="shared" si="47"/>
        <v/>
      </c>
      <c r="DF242" s="9"/>
    </row>
    <row r="243" spans="2:11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6"/>
      <c r="AS243" s="6"/>
      <c r="AT243" s="6"/>
      <c r="AU243" s="4"/>
      <c r="AV243" s="9"/>
      <c r="AX243" s="3" t="str">
        <f>IF($A243="ADD",IF(NOT(ISBLANK(AW243)),_xlfn.XLOOKUP(AW243,ud_culvert_grate[lookupValue],ud_culvert_grate[lookupKey],"ERROR"),""), "")</f>
        <v/>
      </c>
      <c r="AY243" s="4"/>
      <c r="BA243" s="3" t="str">
        <f>IF($A243="ADD",IF(NOT(ISBLANK(AZ243)),_xlfn.XLOOKUP(AZ243,ud_culvert_grate[lookupValue],ud_culvert_grate[lookupKey],"ERROR"),""), "")</f>
        <v/>
      </c>
      <c r="BD243" s="6"/>
      <c r="BF243" s="3" t="str">
        <f>IF($A243="ADD",IF(NOT(ISBLANK(BE243)),_xlfn.XLOOKUP(BE243,ud_yn_unknown[lookupValue],ud_yn_unknown[lookupKey],"ERROR"),""), "")</f>
        <v/>
      </c>
      <c r="BH243" s="3" t="str">
        <f>IF($A243="ADD",IF(NOT(ISBLANK(BG243)),_xlfn.XLOOKUP(BG243,ud_bed_substrate[lookupValue],ud_bed_substrate[lookupKey],"ERROR"),""), "")</f>
        <v/>
      </c>
      <c r="BJ243" s="3" t="str">
        <f>IF($A243="ADD",IF(NOT(ISBLANK(BI243)),_xlfn.XLOOKUP(BI243,ud_yn_unknown[lookupValue],ud_yn_unknown[lookupKey],"ERROR"),""), "")</f>
        <v/>
      </c>
      <c r="BL243" s="3" t="str">
        <f>IF($A243="ADD",IF(NOT(ISBLANK(BK243)),_xlfn.XLOOKUP(BK243,ud_yn_unknown[lookupValue],ud_yn_unknown[lookupKey],"ERROR"),""), "")</f>
        <v/>
      </c>
      <c r="BN243" s="3" t="str">
        <f>IF($A243="ADD",IF(NOT(ISBLANK(BM243)),_xlfn.XLOOKUP(BM243,ud_culvert_slope[lookupValue],ud_culvert_slope[lookupKey],"ERROR"),""), "")</f>
        <v/>
      </c>
      <c r="BP243" s="3" t="str">
        <f>IF($A243="ADD",IF(NOT(ISBLANK(BO243)),_xlfn.XLOOKUP(BO243,ud_culvert_alignment[lookupValue],ud_culvert_alignment[lookupKey],"ERROR"),""), "")</f>
        <v/>
      </c>
      <c r="BQ243" s="8"/>
      <c r="BS243" s="3" t="str">
        <f>IF($A243="ADD",IF(NOT(ISBLANK(BR243)),_xlfn.XLOOKUP(BR243,ud_carried_function[lookupValue],ud_carried_function[lookupKey],"ERROR"),""), "")</f>
        <v/>
      </c>
      <c r="BT243" s="4"/>
      <c r="BV243" s="3" t="str">
        <f>IF($A243="ADD",IF(NOT(ISBLANK(BU243)),_xlfn.XLOOKUP(BU243,ud_design_loading[lookupValue],ud_design_loading[lookupKey],"ERROR"),""), "")</f>
        <v/>
      </c>
      <c r="BW243" s="4"/>
      <c r="BX243" s="4"/>
      <c r="BY243" s="4"/>
      <c r="CA243" s="3" t="str">
        <f>IF($A243="ADD",IF(NOT(ISBLANK(BZ243)),_xlfn.XLOOKUP(BZ243,maint_type[lookupValue],maint_type[lookupKey],"ERROR"),""), "")</f>
        <v/>
      </c>
      <c r="CD243" s="3" t="str">
        <f>IF($A243="ADD",IF(NOT(ISBLANK(CC243)),_xlfn.XLOOKUP(CC243,ud_access_method[lookupValue],ud_access_method[lookupKey],"ERROR"),""), "")</f>
        <v/>
      </c>
      <c r="CF243" s="8"/>
      <c r="CG243" s="4" t="str">
        <f t="shared" ca="1" si="38"/>
        <v/>
      </c>
      <c r="CH243" s="4"/>
      <c r="CI243" s="3" t="str">
        <f t="shared" si="39"/>
        <v/>
      </c>
      <c r="CJ243" s="3" t="str">
        <f>IF($A243="","",IF((AND($A243="ADD",OR(CI243="",CI243="In Use"))),"5",(_xlfn.XLOOKUP(CI243,ud_asset_status[lookupValue],ud_asset_status[lookupKey],""))))</f>
        <v/>
      </c>
      <c r="CL243" s="3" t="str">
        <f>IF($A243="ADD",IF(NOT(ISBLANK(CK243)),_xlfn.XLOOKUP(CK243,ud_replacement_status[lookupValue],ud_replacement_status[lookupKey],"ERROR"),""), "")</f>
        <v/>
      </c>
      <c r="CM243" s="8"/>
      <c r="CO243" s="3" t="str">
        <f>IF($A243="ADD",IF(NOT(ISBLANK(CN243)),_xlfn.XLOOKUP(CN243,ar_replace_reason[lookupValue],ar_replace_reason[lookupKey],"ERROR"),""), "")</f>
        <v/>
      </c>
      <c r="CP243" s="3" t="str">
        <f t="shared" si="40"/>
        <v/>
      </c>
      <c r="CQ243" s="3" t="str">
        <f>IF($A243="","",IF((AND($A243="ADD",OR(CP243="",CP243="Queenstown-Lakes District Council"))),"70",(_xlfn.XLOOKUP(CP243,ud_organisation_owner[lookupValue],ud_organisation_owner[lookupKey],""))))</f>
        <v/>
      </c>
      <c r="CR243" s="3" t="str">
        <f t="shared" si="41"/>
        <v/>
      </c>
      <c r="CS243" s="3" t="str">
        <f>IF($A243="","",IF((AND($A243="ADD",OR(CR243="",CR243="Queenstown-Lakes District Council"))),"70",(_xlfn.XLOOKUP(CR243,ud_organisation_owner[lookupValue],ud_organisation_owner[lookupKey],""))))</f>
        <v/>
      </c>
      <c r="CT243" s="3" t="str">
        <f t="shared" si="42"/>
        <v/>
      </c>
      <c r="CU243" s="3" t="str">
        <f>IF($A243="","",IF((AND($A243="ADD",OR(CT243="",CT243="Local Authority"))),"17",(_xlfn.XLOOKUP(CT243,ud_sub_organisation[lookupValue],ud_sub_organisation[lookupKey],""))))</f>
        <v/>
      </c>
      <c r="CW243" s="3" t="str">
        <f>IF($A243="ADD",IF(NOT(ISBLANK(CV243)),_xlfn.XLOOKUP(CV243,ud_maintenance_organisation[lookupValue],ud_maintenance_organisation[lookupKey],"ERROR"),""), "")</f>
        <v/>
      </c>
      <c r="CX243" s="3" t="str">
        <f t="shared" si="43"/>
        <v/>
      </c>
      <c r="CY243" s="3" t="str">
        <f>IF($A243="","",IF((AND($A243="ADD",OR(CX243="",CX243="Vested Assets"))),"12",(_xlfn.XLOOKUP(CX243,ud_work_category[lookupValue],ud_work_category[lookupKey],""))))</f>
        <v/>
      </c>
      <c r="CZ243" s="7"/>
      <c r="DA243" s="2" t="str">
        <f t="shared" si="44"/>
        <v/>
      </c>
      <c r="DB243" s="2" t="str">
        <f t="shared" si="45"/>
        <v/>
      </c>
      <c r="DC243" s="3" t="str">
        <f t="shared" si="46"/>
        <v/>
      </c>
      <c r="DD243" s="3" t="str">
        <f>IF($A243="","",IF((AND($A243="ADD",OR(DC243="",DC243="Excellent"))),"1",(_xlfn.XLOOKUP(DC243,condition[lookupValue],condition[lookupKey],""))))</f>
        <v/>
      </c>
      <c r="DE243" s="8" t="str">
        <f t="shared" si="47"/>
        <v/>
      </c>
      <c r="DF243" s="9"/>
    </row>
    <row r="244" spans="2:11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6"/>
      <c r="AS244" s="6"/>
      <c r="AT244" s="6"/>
      <c r="AU244" s="4"/>
      <c r="AV244" s="9"/>
      <c r="AX244" s="3" t="str">
        <f>IF($A244="ADD",IF(NOT(ISBLANK(AW244)),_xlfn.XLOOKUP(AW244,ud_culvert_grate[lookupValue],ud_culvert_grate[lookupKey],"ERROR"),""), "")</f>
        <v/>
      </c>
      <c r="AY244" s="4"/>
      <c r="BA244" s="3" t="str">
        <f>IF($A244="ADD",IF(NOT(ISBLANK(AZ244)),_xlfn.XLOOKUP(AZ244,ud_culvert_grate[lookupValue],ud_culvert_grate[lookupKey],"ERROR"),""), "")</f>
        <v/>
      </c>
      <c r="BD244" s="6"/>
      <c r="BF244" s="3" t="str">
        <f>IF($A244="ADD",IF(NOT(ISBLANK(BE244)),_xlfn.XLOOKUP(BE244,ud_yn_unknown[lookupValue],ud_yn_unknown[lookupKey],"ERROR"),""), "")</f>
        <v/>
      </c>
      <c r="BH244" s="3" t="str">
        <f>IF($A244="ADD",IF(NOT(ISBLANK(BG244)),_xlfn.XLOOKUP(BG244,ud_bed_substrate[lookupValue],ud_bed_substrate[lookupKey],"ERROR"),""), "")</f>
        <v/>
      </c>
      <c r="BJ244" s="3" t="str">
        <f>IF($A244="ADD",IF(NOT(ISBLANK(BI244)),_xlfn.XLOOKUP(BI244,ud_yn_unknown[lookupValue],ud_yn_unknown[lookupKey],"ERROR"),""), "")</f>
        <v/>
      </c>
      <c r="BL244" s="3" t="str">
        <f>IF($A244="ADD",IF(NOT(ISBLANK(BK244)),_xlfn.XLOOKUP(BK244,ud_yn_unknown[lookupValue],ud_yn_unknown[lookupKey],"ERROR"),""), "")</f>
        <v/>
      </c>
      <c r="BN244" s="3" t="str">
        <f>IF($A244="ADD",IF(NOT(ISBLANK(BM244)),_xlfn.XLOOKUP(BM244,ud_culvert_slope[lookupValue],ud_culvert_slope[lookupKey],"ERROR"),""), "")</f>
        <v/>
      </c>
      <c r="BP244" s="3" t="str">
        <f>IF($A244="ADD",IF(NOT(ISBLANK(BO244)),_xlfn.XLOOKUP(BO244,ud_culvert_alignment[lookupValue],ud_culvert_alignment[lookupKey],"ERROR"),""), "")</f>
        <v/>
      </c>
      <c r="BQ244" s="8"/>
      <c r="BS244" s="3" t="str">
        <f>IF($A244="ADD",IF(NOT(ISBLANK(BR244)),_xlfn.XLOOKUP(BR244,ud_carried_function[lookupValue],ud_carried_function[lookupKey],"ERROR"),""), "")</f>
        <v/>
      </c>
      <c r="BT244" s="4"/>
      <c r="BV244" s="3" t="str">
        <f>IF($A244="ADD",IF(NOT(ISBLANK(BU244)),_xlfn.XLOOKUP(BU244,ud_design_loading[lookupValue],ud_design_loading[lookupKey],"ERROR"),""), "")</f>
        <v/>
      </c>
      <c r="BW244" s="4"/>
      <c r="BX244" s="4"/>
      <c r="BY244" s="4"/>
      <c r="CA244" s="3" t="str">
        <f>IF($A244="ADD",IF(NOT(ISBLANK(BZ244)),_xlfn.XLOOKUP(BZ244,maint_type[lookupValue],maint_type[lookupKey],"ERROR"),""), "")</f>
        <v/>
      </c>
      <c r="CD244" s="3" t="str">
        <f>IF($A244="ADD",IF(NOT(ISBLANK(CC244)),_xlfn.XLOOKUP(CC244,ud_access_method[lookupValue],ud_access_method[lookupKey],"ERROR"),""), "")</f>
        <v/>
      </c>
      <c r="CF244" s="8"/>
      <c r="CG244" s="4" t="str">
        <f t="shared" ca="1" si="38"/>
        <v/>
      </c>
      <c r="CH244" s="4"/>
      <c r="CI244" s="3" t="str">
        <f t="shared" si="39"/>
        <v/>
      </c>
      <c r="CJ244" s="3" t="str">
        <f>IF($A244="","",IF((AND($A244="ADD",OR(CI244="",CI244="In Use"))),"5",(_xlfn.XLOOKUP(CI244,ud_asset_status[lookupValue],ud_asset_status[lookupKey],""))))</f>
        <v/>
      </c>
      <c r="CL244" s="3" t="str">
        <f>IF($A244="ADD",IF(NOT(ISBLANK(CK244)),_xlfn.XLOOKUP(CK244,ud_replacement_status[lookupValue],ud_replacement_status[lookupKey],"ERROR"),""), "")</f>
        <v/>
      </c>
      <c r="CM244" s="8"/>
      <c r="CO244" s="3" t="str">
        <f>IF($A244="ADD",IF(NOT(ISBLANK(CN244)),_xlfn.XLOOKUP(CN244,ar_replace_reason[lookupValue],ar_replace_reason[lookupKey],"ERROR"),""), "")</f>
        <v/>
      </c>
      <c r="CP244" s="3" t="str">
        <f t="shared" si="40"/>
        <v/>
      </c>
      <c r="CQ244" s="3" t="str">
        <f>IF($A244="","",IF((AND($A244="ADD",OR(CP244="",CP244="Queenstown-Lakes District Council"))),"70",(_xlfn.XLOOKUP(CP244,ud_organisation_owner[lookupValue],ud_organisation_owner[lookupKey],""))))</f>
        <v/>
      </c>
      <c r="CR244" s="3" t="str">
        <f t="shared" si="41"/>
        <v/>
      </c>
      <c r="CS244" s="3" t="str">
        <f>IF($A244="","",IF((AND($A244="ADD",OR(CR244="",CR244="Queenstown-Lakes District Council"))),"70",(_xlfn.XLOOKUP(CR244,ud_organisation_owner[lookupValue],ud_organisation_owner[lookupKey],""))))</f>
        <v/>
      </c>
      <c r="CT244" s="3" t="str">
        <f t="shared" si="42"/>
        <v/>
      </c>
      <c r="CU244" s="3" t="str">
        <f>IF($A244="","",IF((AND($A244="ADD",OR(CT244="",CT244="Local Authority"))),"17",(_xlfn.XLOOKUP(CT244,ud_sub_organisation[lookupValue],ud_sub_organisation[lookupKey],""))))</f>
        <v/>
      </c>
      <c r="CW244" s="3" t="str">
        <f>IF($A244="ADD",IF(NOT(ISBLANK(CV244)),_xlfn.XLOOKUP(CV244,ud_maintenance_organisation[lookupValue],ud_maintenance_organisation[lookupKey],"ERROR"),""), "")</f>
        <v/>
      </c>
      <c r="CX244" s="3" t="str">
        <f t="shared" si="43"/>
        <v/>
      </c>
      <c r="CY244" s="3" t="str">
        <f>IF($A244="","",IF((AND($A244="ADD",OR(CX244="",CX244="Vested Assets"))),"12",(_xlfn.XLOOKUP(CX244,ud_work_category[lookupValue],ud_work_category[lookupKey],""))))</f>
        <v/>
      </c>
      <c r="CZ244" s="7"/>
      <c r="DA244" s="2" t="str">
        <f t="shared" si="44"/>
        <v/>
      </c>
      <c r="DB244" s="2" t="str">
        <f t="shared" si="45"/>
        <v/>
      </c>
      <c r="DC244" s="3" t="str">
        <f t="shared" si="46"/>
        <v/>
      </c>
      <c r="DD244" s="3" t="str">
        <f>IF($A244="","",IF((AND($A244="ADD",OR(DC244="",DC244="Excellent"))),"1",(_xlfn.XLOOKUP(DC244,condition[lookupValue],condition[lookupKey],""))))</f>
        <v/>
      </c>
      <c r="DE244" s="8" t="str">
        <f t="shared" si="47"/>
        <v/>
      </c>
      <c r="DF244" s="9"/>
    </row>
    <row r="245" spans="2:11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6"/>
      <c r="AS245" s="6"/>
      <c r="AT245" s="6"/>
      <c r="AU245" s="4"/>
      <c r="AV245" s="9"/>
      <c r="AX245" s="3" t="str">
        <f>IF($A245="ADD",IF(NOT(ISBLANK(AW245)),_xlfn.XLOOKUP(AW245,ud_culvert_grate[lookupValue],ud_culvert_grate[lookupKey],"ERROR"),""), "")</f>
        <v/>
      </c>
      <c r="AY245" s="4"/>
      <c r="BA245" s="3" t="str">
        <f>IF($A245="ADD",IF(NOT(ISBLANK(AZ245)),_xlfn.XLOOKUP(AZ245,ud_culvert_grate[lookupValue],ud_culvert_grate[lookupKey],"ERROR"),""), "")</f>
        <v/>
      </c>
      <c r="BD245" s="6"/>
      <c r="BF245" s="3" t="str">
        <f>IF($A245="ADD",IF(NOT(ISBLANK(BE245)),_xlfn.XLOOKUP(BE245,ud_yn_unknown[lookupValue],ud_yn_unknown[lookupKey],"ERROR"),""), "")</f>
        <v/>
      </c>
      <c r="BH245" s="3" t="str">
        <f>IF($A245="ADD",IF(NOT(ISBLANK(BG245)),_xlfn.XLOOKUP(BG245,ud_bed_substrate[lookupValue],ud_bed_substrate[lookupKey],"ERROR"),""), "")</f>
        <v/>
      </c>
      <c r="BJ245" s="3" t="str">
        <f>IF($A245="ADD",IF(NOT(ISBLANK(BI245)),_xlfn.XLOOKUP(BI245,ud_yn_unknown[lookupValue],ud_yn_unknown[lookupKey],"ERROR"),""), "")</f>
        <v/>
      </c>
      <c r="BL245" s="3" t="str">
        <f>IF($A245="ADD",IF(NOT(ISBLANK(BK245)),_xlfn.XLOOKUP(BK245,ud_yn_unknown[lookupValue],ud_yn_unknown[lookupKey],"ERROR"),""), "")</f>
        <v/>
      </c>
      <c r="BN245" s="3" t="str">
        <f>IF($A245="ADD",IF(NOT(ISBLANK(BM245)),_xlfn.XLOOKUP(BM245,ud_culvert_slope[lookupValue],ud_culvert_slope[lookupKey],"ERROR"),""), "")</f>
        <v/>
      </c>
      <c r="BP245" s="3" t="str">
        <f>IF($A245="ADD",IF(NOT(ISBLANK(BO245)),_xlfn.XLOOKUP(BO245,ud_culvert_alignment[lookupValue],ud_culvert_alignment[lookupKey],"ERROR"),""), "")</f>
        <v/>
      </c>
      <c r="BQ245" s="8"/>
      <c r="BS245" s="3" t="str">
        <f>IF($A245="ADD",IF(NOT(ISBLANK(BR245)),_xlfn.XLOOKUP(BR245,ud_carried_function[lookupValue],ud_carried_function[lookupKey],"ERROR"),""), "")</f>
        <v/>
      </c>
      <c r="BT245" s="4"/>
      <c r="BV245" s="3" t="str">
        <f>IF($A245="ADD",IF(NOT(ISBLANK(BU245)),_xlfn.XLOOKUP(BU245,ud_design_loading[lookupValue],ud_design_loading[lookupKey],"ERROR"),""), "")</f>
        <v/>
      </c>
      <c r="BW245" s="4"/>
      <c r="BX245" s="4"/>
      <c r="BY245" s="4"/>
      <c r="CA245" s="3" t="str">
        <f>IF($A245="ADD",IF(NOT(ISBLANK(BZ245)),_xlfn.XLOOKUP(BZ245,maint_type[lookupValue],maint_type[lookupKey],"ERROR"),""), "")</f>
        <v/>
      </c>
      <c r="CD245" s="3" t="str">
        <f>IF($A245="ADD",IF(NOT(ISBLANK(CC245)),_xlfn.XLOOKUP(CC245,ud_access_method[lookupValue],ud_access_method[lookupKey],"ERROR"),""), "")</f>
        <v/>
      </c>
      <c r="CF245" s="8"/>
      <c r="CG245" s="4" t="str">
        <f t="shared" ca="1" si="38"/>
        <v/>
      </c>
      <c r="CH245" s="4"/>
      <c r="CI245" s="3" t="str">
        <f t="shared" si="39"/>
        <v/>
      </c>
      <c r="CJ245" s="3" t="str">
        <f>IF($A245="","",IF((AND($A245="ADD",OR(CI245="",CI245="In Use"))),"5",(_xlfn.XLOOKUP(CI245,ud_asset_status[lookupValue],ud_asset_status[lookupKey],""))))</f>
        <v/>
      </c>
      <c r="CL245" s="3" t="str">
        <f>IF($A245="ADD",IF(NOT(ISBLANK(CK245)),_xlfn.XLOOKUP(CK245,ud_replacement_status[lookupValue],ud_replacement_status[lookupKey],"ERROR"),""), "")</f>
        <v/>
      </c>
      <c r="CM245" s="8"/>
      <c r="CO245" s="3" t="str">
        <f>IF($A245="ADD",IF(NOT(ISBLANK(CN245)),_xlfn.XLOOKUP(CN245,ar_replace_reason[lookupValue],ar_replace_reason[lookupKey],"ERROR"),""), "")</f>
        <v/>
      </c>
      <c r="CP245" s="3" t="str">
        <f t="shared" si="40"/>
        <v/>
      </c>
      <c r="CQ245" s="3" t="str">
        <f>IF($A245="","",IF((AND($A245="ADD",OR(CP245="",CP245="Queenstown-Lakes District Council"))),"70",(_xlfn.XLOOKUP(CP245,ud_organisation_owner[lookupValue],ud_organisation_owner[lookupKey],""))))</f>
        <v/>
      </c>
      <c r="CR245" s="3" t="str">
        <f t="shared" si="41"/>
        <v/>
      </c>
      <c r="CS245" s="3" t="str">
        <f>IF($A245="","",IF((AND($A245="ADD",OR(CR245="",CR245="Queenstown-Lakes District Council"))),"70",(_xlfn.XLOOKUP(CR245,ud_organisation_owner[lookupValue],ud_organisation_owner[lookupKey],""))))</f>
        <v/>
      </c>
      <c r="CT245" s="3" t="str">
        <f t="shared" si="42"/>
        <v/>
      </c>
      <c r="CU245" s="3" t="str">
        <f>IF($A245="","",IF((AND($A245="ADD",OR(CT245="",CT245="Local Authority"))),"17",(_xlfn.XLOOKUP(CT245,ud_sub_organisation[lookupValue],ud_sub_organisation[lookupKey],""))))</f>
        <v/>
      </c>
      <c r="CW245" s="3" t="str">
        <f>IF($A245="ADD",IF(NOT(ISBLANK(CV245)),_xlfn.XLOOKUP(CV245,ud_maintenance_organisation[lookupValue],ud_maintenance_organisation[lookupKey],"ERROR"),""), "")</f>
        <v/>
      </c>
      <c r="CX245" s="3" t="str">
        <f t="shared" si="43"/>
        <v/>
      </c>
      <c r="CY245" s="3" t="str">
        <f>IF($A245="","",IF((AND($A245="ADD",OR(CX245="",CX245="Vested Assets"))),"12",(_xlfn.XLOOKUP(CX245,ud_work_category[lookupValue],ud_work_category[lookupKey],""))))</f>
        <v/>
      </c>
      <c r="CZ245" s="7"/>
      <c r="DA245" s="2" t="str">
        <f t="shared" si="44"/>
        <v/>
      </c>
      <c r="DB245" s="2" t="str">
        <f t="shared" si="45"/>
        <v/>
      </c>
      <c r="DC245" s="3" t="str">
        <f t="shared" si="46"/>
        <v/>
      </c>
      <c r="DD245" s="3" t="str">
        <f>IF($A245="","",IF((AND($A245="ADD",OR(DC245="",DC245="Excellent"))),"1",(_xlfn.XLOOKUP(DC245,condition[lookupValue],condition[lookupKey],""))))</f>
        <v/>
      </c>
      <c r="DE245" s="8" t="str">
        <f t="shared" si="47"/>
        <v/>
      </c>
      <c r="DF245" s="9"/>
    </row>
    <row r="246" spans="2:11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6"/>
      <c r="AS246" s="6"/>
      <c r="AT246" s="6"/>
      <c r="AU246" s="4"/>
      <c r="AV246" s="9"/>
      <c r="AX246" s="3" t="str">
        <f>IF($A246="ADD",IF(NOT(ISBLANK(AW246)),_xlfn.XLOOKUP(AW246,ud_culvert_grate[lookupValue],ud_culvert_grate[lookupKey],"ERROR"),""), "")</f>
        <v/>
      </c>
      <c r="AY246" s="4"/>
      <c r="BA246" s="3" t="str">
        <f>IF($A246="ADD",IF(NOT(ISBLANK(AZ246)),_xlfn.XLOOKUP(AZ246,ud_culvert_grate[lookupValue],ud_culvert_grate[lookupKey],"ERROR"),""), "")</f>
        <v/>
      </c>
      <c r="BD246" s="6"/>
      <c r="BF246" s="3" t="str">
        <f>IF($A246="ADD",IF(NOT(ISBLANK(BE246)),_xlfn.XLOOKUP(BE246,ud_yn_unknown[lookupValue],ud_yn_unknown[lookupKey],"ERROR"),""), "")</f>
        <v/>
      </c>
      <c r="BH246" s="3" t="str">
        <f>IF($A246="ADD",IF(NOT(ISBLANK(BG246)),_xlfn.XLOOKUP(BG246,ud_bed_substrate[lookupValue],ud_bed_substrate[lookupKey],"ERROR"),""), "")</f>
        <v/>
      </c>
      <c r="BJ246" s="3" t="str">
        <f>IF($A246="ADD",IF(NOT(ISBLANK(BI246)),_xlfn.XLOOKUP(BI246,ud_yn_unknown[lookupValue],ud_yn_unknown[lookupKey],"ERROR"),""), "")</f>
        <v/>
      </c>
      <c r="BL246" s="3" t="str">
        <f>IF($A246="ADD",IF(NOT(ISBLANK(BK246)),_xlfn.XLOOKUP(BK246,ud_yn_unknown[lookupValue],ud_yn_unknown[lookupKey],"ERROR"),""), "")</f>
        <v/>
      </c>
      <c r="BN246" s="3" t="str">
        <f>IF($A246="ADD",IF(NOT(ISBLANK(BM246)),_xlfn.XLOOKUP(BM246,ud_culvert_slope[lookupValue],ud_culvert_slope[lookupKey],"ERROR"),""), "")</f>
        <v/>
      </c>
      <c r="BP246" s="3" t="str">
        <f>IF($A246="ADD",IF(NOT(ISBLANK(BO246)),_xlfn.XLOOKUP(BO246,ud_culvert_alignment[lookupValue],ud_culvert_alignment[lookupKey],"ERROR"),""), "")</f>
        <v/>
      </c>
      <c r="BQ246" s="8"/>
      <c r="BS246" s="3" t="str">
        <f>IF($A246="ADD",IF(NOT(ISBLANK(BR246)),_xlfn.XLOOKUP(BR246,ud_carried_function[lookupValue],ud_carried_function[lookupKey],"ERROR"),""), "")</f>
        <v/>
      </c>
      <c r="BT246" s="4"/>
      <c r="BV246" s="3" t="str">
        <f>IF($A246="ADD",IF(NOT(ISBLANK(BU246)),_xlfn.XLOOKUP(BU246,ud_design_loading[lookupValue],ud_design_loading[lookupKey],"ERROR"),""), "")</f>
        <v/>
      </c>
      <c r="BW246" s="4"/>
      <c r="BX246" s="4"/>
      <c r="BY246" s="4"/>
      <c r="CA246" s="3" t="str">
        <f>IF($A246="ADD",IF(NOT(ISBLANK(BZ246)),_xlfn.XLOOKUP(BZ246,maint_type[lookupValue],maint_type[lookupKey],"ERROR"),""), "")</f>
        <v/>
      </c>
      <c r="CD246" s="3" t="str">
        <f>IF($A246="ADD",IF(NOT(ISBLANK(CC246)),_xlfn.XLOOKUP(CC246,ud_access_method[lookupValue],ud_access_method[lookupKey],"ERROR"),""), "")</f>
        <v/>
      </c>
      <c r="CF246" s="8"/>
      <c r="CG246" s="4" t="str">
        <f t="shared" ca="1" si="38"/>
        <v/>
      </c>
      <c r="CH246" s="4"/>
      <c r="CI246" s="3" t="str">
        <f t="shared" si="39"/>
        <v/>
      </c>
      <c r="CJ246" s="3" t="str">
        <f>IF($A246="","",IF((AND($A246="ADD",OR(CI246="",CI246="In Use"))),"5",(_xlfn.XLOOKUP(CI246,ud_asset_status[lookupValue],ud_asset_status[lookupKey],""))))</f>
        <v/>
      </c>
      <c r="CL246" s="3" t="str">
        <f>IF($A246="ADD",IF(NOT(ISBLANK(CK246)),_xlfn.XLOOKUP(CK246,ud_replacement_status[lookupValue],ud_replacement_status[lookupKey],"ERROR"),""), "")</f>
        <v/>
      </c>
      <c r="CM246" s="8"/>
      <c r="CO246" s="3" t="str">
        <f>IF($A246="ADD",IF(NOT(ISBLANK(CN246)),_xlfn.XLOOKUP(CN246,ar_replace_reason[lookupValue],ar_replace_reason[lookupKey],"ERROR"),""), "")</f>
        <v/>
      </c>
      <c r="CP246" s="3" t="str">
        <f t="shared" si="40"/>
        <v/>
      </c>
      <c r="CQ246" s="3" t="str">
        <f>IF($A246="","",IF((AND($A246="ADD",OR(CP246="",CP246="Queenstown-Lakes District Council"))),"70",(_xlfn.XLOOKUP(CP246,ud_organisation_owner[lookupValue],ud_organisation_owner[lookupKey],""))))</f>
        <v/>
      </c>
      <c r="CR246" s="3" t="str">
        <f t="shared" si="41"/>
        <v/>
      </c>
      <c r="CS246" s="3" t="str">
        <f>IF($A246="","",IF((AND($A246="ADD",OR(CR246="",CR246="Queenstown-Lakes District Council"))),"70",(_xlfn.XLOOKUP(CR246,ud_organisation_owner[lookupValue],ud_organisation_owner[lookupKey],""))))</f>
        <v/>
      </c>
      <c r="CT246" s="3" t="str">
        <f t="shared" si="42"/>
        <v/>
      </c>
      <c r="CU246" s="3" t="str">
        <f>IF($A246="","",IF((AND($A246="ADD",OR(CT246="",CT246="Local Authority"))),"17",(_xlfn.XLOOKUP(CT246,ud_sub_organisation[lookupValue],ud_sub_organisation[lookupKey],""))))</f>
        <v/>
      </c>
      <c r="CW246" s="3" t="str">
        <f>IF($A246="ADD",IF(NOT(ISBLANK(CV246)),_xlfn.XLOOKUP(CV246,ud_maintenance_organisation[lookupValue],ud_maintenance_organisation[lookupKey],"ERROR"),""), "")</f>
        <v/>
      </c>
      <c r="CX246" s="3" t="str">
        <f t="shared" si="43"/>
        <v/>
      </c>
      <c r="CY246" s="3" t="str">
        <f>IF($A246="","",IF((AND($A246="ADD",OR(CX246="",CX246="Vested Assets"))),"12",(_xlfn.XLOOKUP(CX246,ud_work_category[lookupValue],ud_work_category[lookupKey],""))))</f>
        <v/>
      </c>
      <c r="CZ246" s="7"/>
      <c r="DA246" s="2" t="str">
        <f t="shared" si="44"/>
        <v/>
      </c>
      <c r="DB246" s="2" t="str">
        <f t="shared" si="45"/>
        <v/>
      </c>
      <c r="DC246" s="3" t="str">
        <f t="shared" si="46"/>
        <v/>
      </c>
      <c r="DD246" s="3" t="str">
        <f>IF($A246="","",IF((AND($A246="ADD",OR(DC246="",DC246="Excellent"))),"1",(_xlfn.XLOOKUP(DC246,condition[lookupValue],condition[lookupKey],""))))</f>
        <v/>
      </c>
      <c r="DE246" s="8" t="str">
        <f t="shared" si="47"/>
        <v/>
      </c>
      <c r="DF246" s="9"/>
    </row>
    <row r="247" spans="2:11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6"/>
      <c r="AS247" s="6"/>
      <c r="AT247" s="6"/>
      <c r="AU247" s="4"/>
      <c r="AV247" s="9"/>
      <c r="AX247" s="3" t="str">
        <f>IF($A247="ADD",IF(NOT(ISBLANK(AW247)),_xlfn.XLOOKUP(AW247,ud_culvert_grate[lookupValue],ud_culvert_grate[lookupKey],"ERROR"),""), "")</f>
        <v/>
      </c>
      <c r="AY247" s="4"/>
      <c r="BA247" s="3" t="str">
        <f>IF($A247="ADD",IF(NOT(ISBLANK(AZ247)),_xlfn.XLOOKUP(AZ247,ud_culvert_grate[lookupValue],ud_culvert_grate[lookupKey],"ERROR"),""), "")</f>
        <v/>
      </c>
      <c r="BD247" s="6"/>
      <c r="BF247" s="3" t="str">
        <f>IF($A247="ADD",IF(NOT(ISBLANK(BE247)),_xlfn.XLOOKUP(BE247,ud_yn_unknown[lookupValue],ud_yn_unknown[lookupKey],"ERROR"),""), "")</f>
        <v/>
      </c>
      <c r="BH247" s="3" t="str">
        <f>IF($A247="ADD",IF(NOT(ISBLANK(BG247)),_xlfn.XLOOKUP(BG247,ud_bed_substrate[lookupValue],ud_bed_substrate[lookupKey],"ERROR"),""), "")</f>
        <v/>
      </c>
      <c r="BJ247" s="3" t="str">
        <f>IF($A247="ADD",IF(NOT(ISBLANK(BI247)),_xlfn.XLOOKUP(BI247,ud_yn_unknown[lookupValue],ud_yn_unknown[lookupKey],"ERROR"),""), "")</f>
        <v/>
      </c>
      <c r="BL247" s="3" t="str">
        <f>IF($A247="ADD",IF(NOT(ISBLANK(BK247)),_xlfn.XLOOKUP(BK247,ud_yn_unknown[lookupValue],ud_yn_unknown[lookupKey],"ERROR"),""), "")</f>
        <v/>
      </c>
      <c r="BN247" s="3" t="str">
        <f>IF($A247="ADD",IF(NOT(ISBLANK(BM247)),_xlfn.XLOOKUP(BM247,ud_culvert_slope[lookupValue],ud_culvert_slope[lookupKey],"ERROR"),""), "")</f>
        <v/>
      </c>
      <c r="BP247" s="3" t="str">
        <f>IF($A247="ADD",IF(NOT(ISBLANK(BO247)),_xlfn.XLOOKUP(BO247,ud_culvert_alignment[lookupValue],ud_culvert_alignment[lookupKey],"ERROR"),""), "")</f>
        <v/>
      </c>
      <c r="BQ247" s="8"/>
      <c r="BS247" s="3" t="str">
        <f>IF($A247="ADD",IF(NOT(ISBLANK(BR247)),_xlfn.XLOOKUP(BR247,ud_carried_function[lookupValue],ud_carried_function[lookupKey],"ERROR"),""), "")</f>
        <v/>
      </c>
      <c r="BT247" s="4"/>
      <c r="BV247" s="3" t="str">
        <f>IF($A247="ADD",IF(NOT(ISBLANK(BU247)),_xlfn.XLOOKUP(BU247,ud_design_loading[lookupValue],ud_design_loading[lookupKey],"ERROR"),""), "")</f>
        <v/>
      </c>
      <c r="BW247" s="4"/>
      <c r="BX247" s="4"/>
      <c r="BY247" s="4"/>
      <c r="CA247" s="3" t="str">
        <f>IF($A247="ADD",IF(NOT(ISBLANK(BZ247)),_xlfn.XLOOKUP(BZ247,maint_type[lookupValue],maint_type[lookupKey],"ERROR"),""), "")</f>
        <v/>
      </c>
      <c r="CD247" s="3" t="str">
        <f>IF($A247="ADD",IF(NOT(ISBLANK(CC247)),_xlfn.XLOOKUP(CC247,ud_access_method[lookupValue],ud_access_method[lookupKey],"ERROR"),""), "")</f>
        <v/>
      </c>
      <c r="CF247" s="8"/>
      <c r="CG247" s="4" t="str">
        <f t="shared" ca="1" si="38"/>
        <v/>
      </c>
      <c r="CH247" s="4"/>
      <c r="CI247" s="3" t="str">
        <f t="shared" si="39"/>
        <v/>
      </c>
      <c r="CJ247" s="3" t="str">
        <f>IF($A247="","",IF((AND($A247="ADD",OR(CI247="",CI247="In Use"))),"5",(_xlfn.XLOOKUP(CI247,ud_asset_status[lookupValue],ud_asset_status[lookupKey],""))))</f>
        <v/>
      </c>
      <c r="CL247" s="3" t="str">
        <f>IF($A247="ADD",IF(NOT(ISBLANK(CK247)),_xlfn.XLOOKUP(CK247,ud_replacement_status[lookupValue],ud_replacement_status[lookupKey],"ERROR"),""), "")</f>
        <v/>
      </c>
      <c r="CM247" s="8"/>
      <c r="CO247" s="3" t="str">
        <f>IF($A247="ADD",IF(NOT(ISBLANK(CN247)),_xlfn.XLOOKUP(CN247,ar_replace_reason[lookupValue],ar_replace_reason[lookupKey],"ERROR"),""), "")</f>
        <v/>
      </c>
      <c r="CP247" s="3" t="str">
        <f t="shared" si="40"/>
        <v/>
      </c>
      <c r="CQ247" s="3" t="str">
        <f>IF($A247="","",IF((AND($A247="ADD",OR(CP247="",CP247="Queenstown-Lakes District Council"))),"70",(_xlfn.XLOOKUP(CP247,ud_organisation_owner[lookupValue],ud_organisation_owner[lookupKey],""))))</f>
        <v/>
      </c>
      <c r="CR247" s="3" t="str">
        <f t="shared" si="41"/>
        <v/>
      </c>
      <c r="CS247" s="3" t="str">
        <f>IF($A247="","",IF((AND($A247="ADD",OR(CR247="",CR247="Queenstown-Lakes District Council"))),"70",(_xlfn.XLOOKUP(CR247,ud_organisation_owner[lookupValue],ud_organisation_owner[lookupKey],""))))</f>
        <v/>
      </c>
      <c r="CT247" s="3" t="str">
        <f t="shared" si="42"/>
        <v/>
      </c>
      <c r="CU247" s="3" t="str">
        <f>IF($A247="","",IF((AND($A247="ADD",OR(CT247="",CT247="Local Authority"))),"17",(_xlfn.XLOOKUP(CT247,ud_sub_organisation[lookupValue],ud_sub_organisation[lookupKey],""))))</f>
        <v/>
      </c>
      <c r="CW247" s="3" t="str">
        <f>IF($A247="ADD",IF(NOT(ISBLANK(CV247)),_xlfn.XLOOKUP(CV247,ud_maintenance_organisation[lookupValue],ud_maintenance_organisation[lookupKey],"ERROR"),""), "")</f>
        <v/>
      </c>
      <c r="CX247" s="3" t="str">
        <f t="shared" si="43"/>
        <v/>
      </c>
      <c r="CY247" s="3" t="str">
        <f>IF($A247="","",IF((AND($A247="ADD",OR(CX247="",CX247="Vested Assets"))),"12",(_xlfn.XLOOKUP(CX247,ud_work_category[lookupValue],ud_work_category[lookupKey],""))))</f>
        <v/>
      </c>
      <c r="CZ247" s="7"/>
      <c r="DA247" s="2" t="str">
        <f t="shared" si="44"/>
        <v/>
      </c>
      <c r="DB247" s="2" t="str">
        <f t="shared" si="45"/>
        <v/>
      </c>
      <c r="DC247" s="3" t="str">
        <f t="shared" si="46"/>
        <v/>
      </c>
      <c r="DD247" s="3" t="str">
        <f>IF($A247="","",IF((AND($A247="ADD",OR(DC247="",DC247="Excellent"))),"1",(_xlfn.XLOOKUP(DC247,condition[lookupValue],condition[lookupKey],""))))</f>
        <v/>
      </c>
      <c r="DE247" s="8" t="str">
        <f t="shared" si="47"/>
        <v/>
      </c>
      <c r="DF247" s="9"/>
    </row>
    <row r="248" spans="2:11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6"/>
      <c r="AS248" s="6"/>
      <c r="AT248" s="6"/>
      <c r="AU248" s="4"/>
      <c r="AV248" s="9"/>
      <c r="AX248" s="3" t="str">
        <f>IF($A248="ADD",IF(NOT(ISBLANK(AW248)),_xlfn.XLOOKUP(AW248,ud_culvert_grate[lookupValue],ud_culvert_grate[lookupKey],"ERROR"),""), "")</f>
        <v/>
      </c>
      <c r="AY248" s="4"/>
      <c r="BA248" s="3" t="str">
        <f>IF($A248="ADD",IF(NOT(ISBLANK(AZ248)),_xlfn.XLOOKUP(AZ248,ud_culvert_grate[lookupValue],ud_culvert_grate[lookupKey],"ERROR"),""), "")</f>
        <v/>
      </c>
      <c r="BD248" s="6"/>
      <c r="BF248" s="3" t="str">
        <f>IF($A248="ADD",IF(NOT(ISBLANK(BE248)),_xlfn.XLOOKUP(BE248,ud_yn_unknown[lookupValue],ud_yn_unknown[lookupKey],"ERROR"),""), "")</f>
        <v/>
      </c>
      <c r="BH248" s="3" t="str">
        <f>IF($A248="ADD",IF(NOT(ISBLANK(BG248)),_xlfn.XLOOKUP(BG248,ud_bed_substrate[lookupValue],ud_bed_substrate[lookupKey],"ERROR"),""), "")</f>
        <v/>
      </c>
      <c r="BJ248" s="3" t="str">
        <f>IF($A248="ADD",IF(NOT(ISBLANK(BI248)),_xlfn.XLOOKUP(BI248,ud_yn_unknown[lookupValue],ud_yn_unknown[lookupKey],"ERROR"),""), "")</f>
        <v/>
      </c>
      <c r="BL248" s="3" t="str">
        <f>IF($A248="ADD",IF(NOT(ISBLANK(BK248)),_xlfn.XLOOKUP(BK248,ud_yn_unknown[lookupValue],ud_yn_unknown[lookupKey],"ERROR"),""), "")</f>
        <v/>
      </c>
      <c r="BN248" s="3" t="str">
        <f>IF($A248="ADD",IF(NOT(ISBLANK(BM248)),_xlfn.XLOOKUP(BM248,ud_culvert_slope[lookupValue],ud_culvert_slope[lookupKey],"ERROR"),""), "")</f>
        <v/>
      </c>
      <c r="BP248" s="3" t="str">
        <f>IF($A248="ADD",IF(NOT(ISBLANK(BO248)),_xlfn.XLOOKUP(BO248,ud_culvert_alignment[lookupValue],ud_culvert_alignment[lookupKey],"ERROR"),""), "")</f>
        <v/>
      </c>
      <c r="BQ248" s="8"/>
      <c r="BS248" s="3" t="str">
        <f>IF($A248="ADD",IF(NOT(ISBLANK(BR248)),_xlfn.XLOOKUP(BR248,ud_carried_function[lookupValue],ud_carried_function[lookupKey],"ERROR"),""), "")</f>
        <v/>
      </c>
      <c r="BT248" s="4"/>
      <c r="BV248" s="3" t="str">
        <f>IF($A248="ADD",IF(NOT(ISBLANK(BU248)),_xlfn.XLOOKUP(BU248,ud_design_loading[lookupValue],ud_design_loading[lookupKey],"ERROR"),""), "")</f>
        <v/>
      </c>
      <c r="BW248" s="4"/>
      <c r="BX248" s="4"/>
      <c r="BY248" s="4"/>
      <c r="CA248" s="3" t="str">
        <f>IF($A248="ADD",IF(NOT(ISBLANK(BZ248)),_xlfn.XLOOKUP(BZ248,maint_type[lookupValue],maint_type[lookupKey],"ERROR"),""), "")</f>
        <v/>
      </c>
      <c r="CD248" s="3" t="str">
        <f>IF($A248="ADD",IF(NOT(ISBLANK(CC248)),_xlfn.XLOOKUP(CC248,ud_access_method[lookupValue],ud_access_method[lookupKey],"ERROR"),""), "")</f>
        <v/>
      </c>
      <c r="CF248" s="8"/>
      <c r="CG248" s="4" t="str">
        <f t="shared" ca="1" si="38"/>
        <v/>
      </c>
      <c r="CH248" s="4"/>
      <c r="CI248" s="3" t="str">
        <f t="shared" si="39"/>
        <v/>
      </c>
      <c r="CJ248" s="3" t="str">
        <f>IF($A248="","",IF((AND($A248="ADD",OR(CI248="",CI248="In Use"))),"5",(_xlfn.XLOOKUP(CI248,ud_asset_status[lookupValue],ud_asset_status[lookupKey],""))))</f>
        <v/>
      </c>
      <c r="CL248" s="3" t="str">
        <f>IF($A248="ADD",IF(NOT(ISBLANK(CK248)),_xlfn.XLOOKUP(CK248,ud_replacement_status[lookupValue],ud_replacement_status[lookupKey],"ERROR"),""), "")</f>
        <v/>
      </c>
      <c r="CM248" s="8"/>
      <c r="CO248" s="3" t="str">
        <f>IF($A248="ADD",IF(NOT(ISBLANK(CN248)),_xlfn.XLOOKUP(CN248,ar_replace_reason[lookupValue],ar_replace_reason[lookupKey],"ERROR"),""), "")</f>
        <v/>
      </c>
      <c r="CP248" s="3" t="str">
        <f t="shared" si="40"/>
        <v/>
      </c>
      <c r="CQ248" s="3" t="str">
        <f>IF($A248="","",IF((AND($A248="ADD",OR(CP248="",CP248="Queenstown-Lakes District Council"))),"70",(_xlfn.XLOOKUP(CP248,ud_organisation_owner[lookupValue],ud_organisation_owner[lookupKey],""))))</f>
        <v/>
      </c>
      <c r="CR248" s="3" t="str">
        <f t="shared" si="41"/>
        <v/>
      </c>
      <c r="CS248" s="3" t="str">
        <f>IF($A248="","",IF((AND($A248="ADD",OR(CR248="",CR248="Queenstown-Lakes District Council"))),"70",(_xlfn.XLOOKUP(CR248,ud_organisation_owner[lookupValue],ud_organisation_owner[lookupKey],""))))</f>
        <v/>
      </c>
      <c r="CT248" s="3" t="str">
        <f t="shared" si="42"/>
        <v/>
      </c>
      <c r="CU248" s="3" t="str">
        <f>IF($A248="","",IF((AND($A248="ADD",OR(CT248="",CT248="Local Authority"))),"17",(_xlfn.XLOOKUP(CT248,ud_sub_organisation[lookupValue],ud_sub_organisation[lookupKey],""))))</f>
        <v/>
      </c>
      <c r="CW248" s="3" t="str">
        <f>IF($A248="ADD",IF(NOT(ISBLANK(CV248)),_xlfn.XLOOKUP(CV248,ud_maintenance_organisation[lookupValue],ud_maintenance_organisation[lookupKey],"ERROR"),""), "")</f>
        <v/>
      </c>
      <c r="CX248" s="3" t="str">
        <f t="shared" si="43"/>
        <v/>
      </c>
      <c r="CY248" s="3" t="str">
        <f>IF($A248="","",IF((AND($A248="ADD",OR(CX248="",CX248="Vested Assets"))),"12",(_xlfn.XLOOKUP(CX248,ud_work_category[lookupValue],ud_work_category[lookupKey],""))))</f>
        <v/>
      </c>
      <c r="CZ248" s="7"/>
      <c r="DA248" s="2" t="str">
        <f t="shared" si="44"/>
        <v/>
      </c>
      <c r="DB248" s="2" t="str">
        <f t="shared" si="45"/>
        <v/>
      </c>
      <c r="DC248" s="3" t="str">
        <f t="shared" si="46"/>
        <v/>
      </c>
      <c r="DD248" s="3" t="str">
        <f>IF($A248="","",IF((AND($A248="ADD",OR(DC248="",DC248="Excellent"))),"1",(_xlfn.XLOOKUP(DC248,condition[lookupValue],condition[lookupKey],""))))</f>
        <v/>
      </c>
      <c r="DE248" s="8" t="str">
        <f t="shared" si="47"/>
        <v/>
      </c>
      <c r="DF248" s="9"/>
    </row>
    <row r="249" spans="2:11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6"/>
      <c r="AS249" s="6"/>
      <c r="AT249" s="6"/>
      <c r="AU249" s="4"/>
      <c r="AV249" s="9"/>
      <c r="AX249" s="3" t="str">
        <f>IF($A249="ADD",IF(NOT(ISBLANK(AW249)),_xlfn.XLOOKUP(AW249,ud_culvert_grate[lookupValue],ud_culvert_grate[lookupKey],"ERROR"),""), "")</f>
        <v/>
      </c>
      <c r="AY249" s="4"/>
      <c r="BA249" s="3" t="str">
        <f>IF($A249="ADD",IF(NOT(ISBLANK(AZ249)),_xlfn.XLOOKUP(AZ249,ud_culvert_grate[lookupValue],ud_culvert_grate[lookupKey],"ERROR"),""), "")</f>
        <v/>
      </c>
      <c r="BD249" s="6"/>
      <c r="BF249" s="3" t="str">
        <f>IF($A249="ADD",IF(NOT(ISBLANK(BE249)),_xlfn.XLOOKUP(BE249,ud_yn_unknown[lookupValue],ud_yn_unknown[lookupKey],"ERROR"),""), "")</f>
        <v/>
      </c>
      <c r="BH249" s="3" t="str">
        <f>IF($A249="ADD",IF(NOT(ISBLANK(BG249)),_xlfn.XLOOKUP(BG249,ud_bed_substrate[lookupValue],ud_bed_substrate[lookupKey],"ERROR"),""), "")</f>
        <v/>
      </c>
      <c r="BJ249" s="3" t="str">
        <f>IF($A249="ADD",IF(NOT(ISBLANK(BI249)),_xlfn.XLOOKUP(BI249,ud_yn_unknown[lookupValue],ud_yn_unknown[lookupKey],"ERROR"),""), "")</f>
        <v/>
      </c>
      <c r="BL249" s="3" t="str">
        <f>IF($A249="ADD",IF(NOT(ISBLANK(BK249)),_xlfn.XLOOKUP(BK249,ud_yn_unknown[lookupValue],ud_yn_unknown[lookupKey],"ERROR"),""), "")</f>
        <v/>
      </c>
      <c r="BN249" s="3" t="str">
        <f>IF($A249="ADD",IF(NOT(ISBLANK(BM249)),_xlfn.XLOOKUP(BM249,ud_culvert_slope[lookupValue],ud_culvert_slope[lookupKey],"ERROR"),""), "")</f>
        <v/>
      </c>
      <c r="BP249" s="3" t="str">
        <f>IF($A249="ADD",IF(NOT(ISBLANK(BO249)),_xlfn.XLOOKUP(BO249,ud_culvert_alignment[lookupValue],ud_culvert_alignment[lookupKey],"ERROR"),""), "")</f>
        <v/>
      </c>
      <c r="BQ249" s="8"/>
      <c r="BS249" s="3" t="str">
        <f>IF($A249="ADD",IF(NOT(ISBLANK(BR249)),_xlfn.XLOOKUP(BR249,ud_carried_function[lookupValue],ud_carried_function[lookupKey],"ERROR"),""), "")</f>
        <v/>
      </c>
      <c r="BT249" s="4"/>
      <c r="BV249" s="3" t="str">
        <f>IF($A249="ADD",IF(NOT(ISBLANK(BU249)),_xlfn.XLOOKUP(BU249,ud_design_loading[lookupValue],ud_design_loading[lookupKey],"ERROR"),""), "")</f>
        <v/>
      </c>
      <c r="BW249" s="4"/>
      <c r="BX249" s="4"/>
      <c r="BY249" s="4"/>
      <c r="CA249" s="3" t="str">
        <f>IF($A249="ADD",IF(NOT(ISBLANK(BZ249)),_xlfn.XLOOKUP(BZ249,maint_type[lookupValue],maint_type[lookupKey],"ERROR"),""), "")</f>
        <v/>
      </c>
      <c r="CD249" s="3" t="str">
        <f>IF($A249="ADD",IF(NOT(ISBLANK(CC249)),_xlfn.XLOOKUP(CC249,ud_access_method[lookupValue],ud_access_method[lookupKey],"ERROR"),""), "")</f>
        <v/>
      </c>
      <c r="CF249" s="8"/>
      <c r="CG249" s="4" t="str">
        <f t="shared" ca="1" si="38"/>
        <v/>
      </c>
      <c r="CH249" s="4"/>
      <c r="CI249" s="3" t="str">
        <f t="shared" si="39"/>
        <v/>
      </c>
      <c r="CJ249" s="3" t="str">
        <f>IF($A249="","",IF((AND($A249="ADD",OR(CI249="",CI249="In Use"))),"5",(_xlfn.XLOOKUP(CI249,ud_asset_status[lookupValue],ud_asset_status[lookupKey],""))))</f>
        <v/>
      </c>
      <c r="CL249" s="3" t="str">
        <f>IF($A249="ADD",IF(NOT(ISBLANK(CK249)),_xlfn.XLOOKUP(CK249,ud_replacement_status[lookupValue],ud_replacement_status[lookupKey],"ERROR"),""), "")</f>
        <v/>
      </c>
      <c r="CM249" s="8"/>
      <c r="CO249" s="3" t="str">
        <f>IF($A249="ADD",IF(NOT(ISBLANK(CN249)),_xlfn.XLOOKUP(CN249,ar_replace_reason[lookupValue],ar_replace_reason[lookupKey],"ERROR"),""), "")</f>
        <v/>
      </c>
      <c r="CP249" s="3" t="str">
        <f t="shared" si="40"/>
        <v/>
      </c>
      <c r="CQ249" s="3" t="str">
        <f>IF($A249="","",IF((AND($A249="ADD",OR(CP249="",CP249="Queenstown-Lakes District Council"))),"70",(_xlfn.XLOOKUP(CP249,ud_organisation_owner[lookupValue],ud_organisation_owner[lookupKey],""))))</f>
        <v/>
      </c>
      <c r="CR249" s="3" t="str">
        <f t="shared" si="41"/>
        <v/>
      </c>
      <c r="CS249" s="3" t="str">
        <f>IF($A249="","",IF((AND($A249="ADD",OR(CR249="",CR249="Queenstown-Lakes District Council"))),"70",(_xlfn.XLOOKUP(CR249,ud_organisation_owner[lookupValue],ud_organisation_owner[lookupKey],""))))</f>
        <v/>
      </c>
      <c r="CT249" s="3" t="str">
        <f t="shared" si="42"/>
        <v/>
      </c>
      <c r="CU249" s="3" t="str">
        <f>IF($A249="","",IF((AND($A249="ADD",OR(CT249="",CT249="Local Authority"))),"17",(_xlfn.XLOOKUP(CT249,ud_sub_organisation[lookupValue],ud_sub_organisation[lookupKey],""))))</f>
        <v/>
      </c>
      <c r="CW249" s="3" t="str">
        <f>IF($A249="ADD",IF(NOT(ISBLANK(CV249)),_xlfn.XLOOKUP(CV249,ud_maintenance_organisation[lookupValue],ud_maintenance_organisation[lookupKey],"ERROR"),""), "")</f>
        <v/>
      </c>
      <c r="CX249" s="3" t="str">
        <f t="shared" si="43"/>
        <v/>
      </c>
      <c r="CY249" s="3" t="str">
        <f>IF($A249="","",IF((AND($A249="ADD",OR(CX249="",CX249="Vested Assets"))),"12",(_xlfn.XLOOKUP(CX249,ud_work_category[lookupValue],ud_work_category[lookupKey],""))))</f>
        <v/>
      </c>
      <c r="CZ249" s="7"/>
      <c r="DA249" s="2" t="str">
        <f t="shared" si="44"/>
        <v/>
      </c>
      <c r="DB249" s="2" t="str">
        <f t="shared" si="45"/>
        <v/>
      </c>
      <c r="DC249" s="3" t="str">
        <f t="shared" si="46"/>
        <v/>
      </c>
      <c r="DD249" s="3" t="str">
        <f>IF($A249="","",IF((AND($A249="ADD",OR(DC249="",DC249="Excellent"))),"1",(_xlfn.XLOOKUP(DC249,condition[lookupValue],condition[lookupKey],""))))</f>
        <v/>
      </c>
      <c r="DE249" s="8" t="str">
        <f t="shared" si="47"/>
        <v/>
      </c>
      <c r="DF249" s="9"/>
    </row>
    <row r="250" spans="2:11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6"/>
      <c r="AS250" s="6"/>
      <c r="AT250" s="6"/>
      <c r="AU250" s="4"/>
      <c r="AV250" s="9"/>
      <c r="AX250" s="3" t="str">
        <f>IF($A250="ADD",IF(NOT(ISBLANK(AW250)),_xlfn.XLOOKUP(AW250,ud_culvert_grate[lookupValue],ud_culvert_grate[lookupKey],"ERROR"),""), "")</f>
        <v/>
      </c>
      <c r="AY250" s="4"/>
      <c r="BA250" s="3" t="str">
        <f>IF($A250="ADD",IF(NOT(ISBLANK(AZ250)),_xlfn.XLOOKUP(AZ250,ud_culvert_grate[lookupValue],ud_culvert_grate[lookupKey],"ERROR"),""), "")</f>
        <v/>
      </c>
      <c r="BD250" s="6"/>
      <c r="BF250" s="3" t="str">
        <f>IF($A250="ADD",IF(NOT(ISBLANK(BE250)),_xlfn.XLOOKUP(BE250,ud_yn_unknown[lookupValue],ud_yn_unknown[lookupKey],"ERROR"),""), "")</f>
        <v/>
      </c>
      <c r="BH250" s="3" t="str">
        <f>IF($A250="ADD",IF(NOT(ISBLANK(BG250)),_xlfn.XLOOKUP(BG250,ud_bed_substrate[lookupValue],ud_bed_substrate[lookupKey],"ERROR"),""), "")</f>
        <v/>
      </c>
      <c r="BJ250" s="3" t="str">
        <f>IF($A250="ADD",IF(NOT(ISBLANK(BI250)),_xlfn.XLOOKUP(BI250,ud_yn_unknown[lookupValue],ud_yn_unknown[lookupKey],"ERROR"),""), "")</f>
        <v/>
      </c>
      <c r="BL250" s="3" t="str">
        <f>IF($A250="ADD",IF(NOT(ISBLANK(BK250)),_xlfn.XLOOKUP(BK250,ud_yn_unknown[lookupValue],ud_yn_unknown[lookupKey],"ERROR"),""), "")</f>
        <v/>
      </c>
      <c r="BN250" s="3" t="str">
        <f>IF($A250="ADD",IF(NOT(ISBLANK(BM250)),_xlfn.XLOOKUP(BM250,ud_culvert_slope[lookupValue],ud_culvert_slope[lookupKey],"ERROR"),""), "")</f>
        <v/>
      </c>
      <c r="BP250" s="3" t="str">
        <f>IF($A250="ADD",IF(NOT(ISBLANK(BO250)),_xlfn.XLOOKUP(BO250,ud_culvert_alignment[lookupValue],ud_culvert_alignment[lookupKey],"ERROR"),""), "")</f>
        <v/>
      </c>
      <c r="BQ250" s="8"/>
      <c r="BS250" s="3" t="str">
        <f>IF($A250="ADD",IF(NOT(ISBLANK(BR250)),_xlfn.XLOOKUP(BR250,ud_carried_function[lookupValue],ud_carried_function[lookupKey],"ERROR"),""), "")</f>
        <v/>
      </c>
      <c r="BT250" s="4"/>
      <c r="BV250" s="3" t="str">
        <f>IF($A250="ADD",IF(NOT(ISBLANK(BU250)),_xlfn.XLOOKUP(BU250,ud_design_loading[lookupValue],ud_design_loading[lookupKey],"ERROR"),""), "")</f>
        <v/>
      </c>
      <c r="BW250" s="4"/>
      <c r="BX250" s="4"/>
      <c r="BY250" s="4"/>
      <c r="CA250" s="3" t="str">
        <f>IF($A250="ADD",IF(NOT(ISBLANK(BZ250)),_xlfn.XLOOKUP(BZ250,maint_type[lookupValue],maint_type[lookupKey],"ERROR"),""), "")</f>
        <v/>
      </c>
      <c r="CD250" s="3" t="str">
        <f>IF($A250="ADD",IF(NOT(ISBLANK(CC250)),_xlfn.XLOOKUP(CC250,ud_access_method[lookupValue],ud_access_method[lookupKey],"ERROR"),""), "")</f>
        <v/>
      </c>
      <c r="CF250" s="8"/>
      <c r="CG250" s="4" t="str">
        <f t="shared" ca="1" si="38"/>
        <v/>
      </c>
      <c r="CH250" s="4"/>
      <c r="CI250" s="3" t="str">
        <f t="shared" si="39"/>
        <v/>
      </c>
      <c r="CJ250" s="3" t="str">
        <f>IF($A250="","",IF((AND($A250="ADD",OR(CI250="",CI250="In Use"))),"5",(_xlfn.XLOOKUP(CI250,ud_asset_status[lookupValue],ud_asset_status[lookupKey],""))))</f>
        <v/>
      </c>
      <c r="CL250" s="3" t="str">
        <f>IF($A250="ADD",IF(NOT(ISBLANK(CK250)),_xlfn.XLOOKUP(CK250,ud_replacement_status[lookupValue],ud_replacement_status[lookupKey],"ERROR"),""), "")</f>
        <v/>
      </c>
      <c r="CM250" s="8"/>
      <c r="CO250" s="3" t="str">
        <f>IF($A250="ADD",IF(NOT(ISBLANK(CN250)),_xlfn.XLOOKUP(CN250,ar_replace_reason[lookupValue],ar_replace_reason[lookupKey],"ERROR"),""), "")</f>
        <v/>
      </c>
      <c r="CP250" s="3" t="str">
        <f t="shared" si="40"/>
        <v/>
      </c>
      <c r="CQ250" s="3" t="str">
        <f>IF($A250="","",IF((AND($A250="ADD",OR(CP250="",CP250="Queenstown-Lakes District Council"))),"70",(_xlfn.XLOOKUP(CP250,ud_organisation_owner[lookupValue],ud_organisation_owner[lookupKey],""))))</f>
        <v/>
      </c>
      <c r="CR250" s="3" t="str">
        <f t="shared" si="41"/>
        <v/>
      </c>
      <c r="CS250" s="3" t="str">
        <f>IF($A250="","",IF((AND($A250="ADD",OR(CR250="",CR250="Queenstown-Lakes District Council"))),"70",(_xlfn.XLOOKUP(CR250,ud_organisation_owner[lookupValue],ud_organisation_owner[lookupKey],""))))</f>
        <v/>
      </c>
      <c r="CT250" s="3" t="str">
        <f t="shared" si="42"/>
        <v/>
      </c>
      <c r="CU250" s="3" t="str">
        <f>IF($A250="","",IF((AND($A250="ADD",OR(CT250="",CT250="Local Authority"))),"17",(_xlfn.XLOOKUP(CT250,ud_sub_organisation[lookupValue],ud_sub_organisation[lookupKey],""))))</f>
        <v/>
      </c>
      <c r="CW250" s="3" t="str">
        <f>IF($A250="ADD",IF(NOT(ISBLANK(CV250)),_xlfn.XLOOKUP(CV250,ud_maintenance_organisation[lookupValue],ud_maintenance_organisation[lookupKey],"ERROR"),""), "")</f>
        <v/>
      </c>
      <c r="CX250" s="3" t="str">
        <f t="shared" si="43"/>
        <v/>
      </c>
      <c r="CY250" s="3" t="str">
        <f>IF($A250="","",IF((AND($A250="ADD",OR(CX250="",CX250="Vested Assets"))),"12",(_xlfn.XLOOKUP(CX250,ud_work_category[lookupValue],ud_work_category[lookupKey],""))))</f>
        <v/>
      </c>
      <c r="CZ250" s="7"/>
      <c r="DA250" s="2" t="str">
        <f t="shared" si="44"/>
        <v/>
      </c>
      <c r="DB250" s="2" t="str">
        <f t="shared" si="45"/>
        <v/>
      </c>
      <c r="DC250" s="3" t="str">
        <f t="shared" si="46"/>
        <v/>
      </c>
      <c r="DD250" s="3" t="str">
        <f>IF($A250="","",IF((AND($A250="ADD",OR(DC250="",DC250="Excellent"))),"1",(_xlfn.XLOOKUP(DC250,condition[lookupValue],condition[lookupKey],""))))</f>
        <v/>
      </c>
      <c r="DE250" s="8" t="str">
        <f t="shared" si="47"/>
        <v/>
      </c>
      <c r="DF250" s="9"/>
    </row>
    <row r="251" spans="2:11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6"/>
      <c r="AS251" s="6"/>
      <c r="AT251" s="6"/>
      <c r="AU251" s="4"/>
      <c r="AV251" s="9"/>
      <c r="AX251" s="3" t="str">
        <f>IF($A251="ADD",IF(NOT(ISBLANK(AW251)),_xlfn.XLOOKUP(AW251,ud_culvert_grate[lookupValue],ud_culvert_grate[lookupKey],"ERROR"),""), "")</f>
        <v/>
      </c>
      <c r="AY251" s="4"/>
      <c r="BA251" s="3" t="str">
        <f>IF($A251="ADD",IF(NOT(ISBLANK(AZ251)),_xlfn.XLOOKUP(AZ251,ud_culvert_grate[lookupValue],ud_culvert_grate[lookupKey],"ERROR"),""), "")</f>
        <v/>
      </c>
      <c r="BD251" s="6"/>
      <c r="BF251" s="3" t="str">
        <f>IF($A251="ADD",IF(NOT(ISBLANK(BE251)),_xlfn.XLOOKUP(BE251,ud_yn_unknown[lookupValue],ud_yn_unknown[lookupKey],"ERROR"),""), "")</f>
        <v/>
      </c>
      <c r="BH251" s="3" t="str">
        <f>IF($A251="ADD",IF(NOT(ISBLANK(BG251)),_xlfn.XLOOKUP(BG251,ud_bed_substrate[lookupValue],ud_bed_substrate[lookupKey],"ERROR"),""), "")</f>
        <v/>
      </c>
      <c r="BJ251" s="3" t="str">
        <f>IF($A251="ADD",IF(NOT(ISBLANK(BI251)),_xlfn.XLOOKUP(BI251,ud_yn_unknown[lookupValue],ud_yn_unknown[lookupKey],"ERROR"),""), "")</f>
        <v/>
      </c>
      <c r="BL251" s="3" t="str">
        <f>IF($A251="ADD",IF(NOT(ISBLANK(BK251)),_xlfn.XLOOKUP(BK251,ud_yn_unknown[lookupValue],ud_yn_unknown[lookupKey],"ERROR"),""), "")</f>
        <v/>
      </c>
      <c r="BN251" s="3" t="str">
        <f>IF($A251="ADD",IF(NOT(ISBLANK(BM251)),_xlfn.XLOOKUP(BM251,ud_culvert_slope[lookupValue],ud_culvert_slope[lookupKey],"ERROR"),""), "")</f>
        <v/>
      </c>
      <c r="BP251" s="3" t="str">
        <f>IF($A251="ADD",IF(NOT(ISBLANK(BO251)),_xlfn.XLOOKUP(BO251,ud_culvert_alignment[lookupValue],ud_culvert_alignment[lookupKey],"ERROR"),""), "")</f>
        <v/>
      </c>
      <c r="BQ251" s="8"/>
      <c r="BS251" s="3" t="str">
        <f>IF($A251="ADD",IF(NOT(ISBLANK(BR251)),_xlfn.XLOOKUP(BR251,ud_carried_function[lookupValue],ud_carried_function[lookupKey],"ERROR"),""), "")</f>
        <v/>
      </c>
      <c r="BT251" s="4"/>
      <c r="BV251" s="3" t="str">
        <f>IF($A251="ADD",IF(NOT(ISBLANK(BU251)),_xlfn.XLOOKUP(BU251,ud_design_loading[lookupValue],ud_design_loading[lookupKey],"ERROR"),""), "")</f>
        <v/>
      </c>
      <c r="BW251" s="4"/>
      <c r="BX251" s="4"/>
      <c r="BY251" s="4"/>
      <c r="CA251" s="3" t="str">
        <f>IF($A251="ADD",IF(NOT(ISBLANK(BZ251)),_xlfn.XLOOKUP(BZ251,maint_type[lookupValue],maint_type[lookupKey],"ERROR"),""), "")</f>
        <v/>
      </c>
      <c r="CD251" s="3" t="str">
        <f>IF($A251="ADD",IF(NOT(ISBLANK(CC251)),_xlfn.XLOOKUP(CC251,ud_access_method[lookupValue],ud_access_method[lookupKey],"ERROR"),""), "")</f>
        <v/>
      </c>
      <c r="CF251" s="8"/>
      <c r="CG251" s="4" t="str">
        <f t="shared" ca="1" si="38"/>
        <v/>
      </c>
      <c r="CH251" s="4"/>
      <c r="CI251" s="3" t="str">
        <f t="shared" si="39"/>
        <v/>
      </c>
      <c r="CJ251" s="3" t="str">
        <f>IF($A251="","",IF((AND($A251="ADD",OR(CI251="",CI251="In Use"))),"5",(_xlfn.XLOOKUP(CI251,ud_asset_status[lookupValue],ud_asset_status[lookupKey],""))))</f>
        <v/>
      </c>
      <c r="CL251" s="3" t="str">
        <f>IF($A251="ADD",IF(NOT(ISBLANK(CK251)),_xlfn.XLOOKUP(CK251,ud_replacement_status[lookupValue],ud_replacement_status[lookupKey],"ERROR"),""), "")</f>
        <v/>
      </c>
      <c r="CM251" s="8"/>
      <c r="CO251" s="3" t="str">
        <f>IF($A251="ADD",IF(NOT(ISBLANK(CN251)),_xlfn.XLOOKUP(CN251,ar_replace_reason[lookupValue],ar_replace_reason[lookupKey],"ERROR"),""), "")</f>
        <v/>
      </c>
      <c r="CP251" s="3" t="str">
        <f t="shared" si="40"/>
        <v/>
      </c>
      <c r="CQ251" s="3" t="str">
        <f>IF($A251="","",IF((AND($A251="ADD",OR(CP251="",CP251="Queenstown-Lakes District Council"))),"70",(_xlfn.XLOOKUP(CP251,ud_organisation_owner[lookupValue],ud_organisation_owner[lookupKey],""))))</f>
        <v/>
      </c>
      <c r="CR251" s="3" t="str">
        <f t="shared" si="41"/>
        <v/>
      </c>
      <c r="CS251" s="3" t="str">
        <f>IF($A251="","",IF((AND($A251="ADD",OR(CR251="",CR251="Queenstown-Lakes District Council"))),"70",(_xlfn.XLOOKUP(CR251,ud_organisation_owner[lookupValue],ud_organisation_owner[lookupKey],""))))</f>
        <v/>
      </c>
      <c r="CT251" s="3" t="str">
        <f t="shared" si="42"/>
        <v/>
      </c>
      <c r="CU251" s="3" t="str">
        <f>IF($A251="","",IF((AND($A251="ADD",OR(CT251="",CT251="Local Authority"))),"17",(_xlfn.XLOOKUP(CT251,ud_sub_organisation[lookupValue],ud_sub_organisation[lookupKey],""))))</f>
        <v/>
      </c>
      <c r="CW251" s="3" t="str">
        <f>IF($A251="ADD",IF(NOT(ISBLANK(CV251)),_xlfn.XLOOKUP(CV251,ud_maintenance_organisation[lookupValue],ud_maintenance_organisation[lookupKey],"ERROR"),""), "")</f>
        <v/>
      </c>
      <c r="CX251" s="3" t="str">
        <f t="shared" si="43"/>
        <v/>
      </c>
      <c r="CY251" s="3" t="str">
        <f>IF($A251="","",IF((AND($A251="ADD",OR(CX251="",CX251="Vested Assets"))),"12",(_xlfn.XLOOKUP(CX251,ud_work_category[lookupValue],ud_work_category[lookupKey],""))))</f>
        <v/>
      </c>
      <c r="CZ251" s="7"/>
      <c r="DA251" s="2" t="str">
        <f t="shared" si="44"/>
        <v/>
      </c>
      <c r="DB251" s="2" t="str">
        <f t="shared" si="45"/>
        <v/>
      </c>
      <c r="DC251" s="3" t="str">
        <f t="shared" si="46"/>
        <v/>
      </c>
      <c r="DD251" s="3" t="str">
        <f>IF($A251="","",IF((AND($A251="ADD",OR(DC251="",DC251="Excellent"))),"1",(_xlfn.XLOOKUP(DC251,condition[lookupValue],condition[lookupKey],""))))</f>
        <v/>
      </c>
      <c r="DE251" s="8" t="str">
        <f t="shared" si="47"/>
        <v/>
      </c>
      <c r="DF251" s="9"/>
    </row>
    <row r="252" spans="2:11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6"/>
      <c r="AS252" s="6"/>
      <c r="AT252" s="6"/>
      <c r="AU252" s="4"/>
      <c r="AV252" s="9"/>
      <c r="AX252" s="3" t="str">
        <f>IF($A252="ADD",IF(NOT(ISBLANK(AW252)),_xlfn.XLOOKUP(AW252,ud_culvert_grate[lookupValue],ud_culvert_grate[lookupKey],"ERROR"),""), "")</f>
        <v/>
      </c>
      <c r="AY252" s="4"/>
      <c r="BA252" s="3" t="str">
        <f>IF($A252="ADD",IF(NOT(ISBLANK(AZ252)),_xlfn.XLOOKUP(AZ252,ud_culvert_grate[lookupValue],ud_culvert_grate[lookupKey],"ERROR"),""), "")</f>
        <v/>
      </c>
      <c r="BD252" s="6"/>
      <c r="BF252" s="3" t="str">
        <f>IF($A252="ADD",IF(NOT(ISBLANK(BE252)),_xlfn.XLOOKUP(BE252,ud_yn_unknown[lookupValue],ud_yn_unknown[lookupKey],"ERROR"),""), "")</f>
        <v/>
      </c>
      <c r="BH252" s="3" t="str">
        <f>IF($A252="ADD",IF(NOT(ISBLANK(BG252)),_xlfn.XLOOKUP(BG252,ud_bed_substrate[lookupValue],ud_bed_substrate[lookupKey],"ERROR"),""), "")</f>
        <v/>
      </c>
      <c r="BJ252" s="3" t="str">
        <f>IF($A252="ADD",IF(NOT(ISBLANK(BI252)),_xlfn.XLOOKUP(BI252,ud_yn_unknown[lookupValue],ud_yn_unknown[lookupKey],"ERROR"),""), "")</f>
        <v/>
      </c>
      <c r="BL252" s="3" t="str">
        <f>IF($A252="ADD",IF(NOT(ISBLANK(BK252)),_xlfn.XLOOKUP(BK252,ud_yn_unknown[lookupValue],ud_yn_unknown[lookupKey],"ERROR"),""), "")</f>
        <v/>
      </c>
      <c r="BN252" s="3" t="str">
        <f>IF($A252="ADD",IF(NOT(ISBLANK(BM252)),_xlfn.XLOOKUP(BM252,ud_culvert_slope[lookupValue],ud_culvert_slope[lookupKey],"ERROR"),""), "")</f>
        <v/>
      </c>
      <c r="BP252" s="3" t="str">
        <f>IF($A252="ADD",IF(NOT(ISBLANK(BO252)),_xlfn.XLOOKUP(BO252,ud_culvert_alignment[lookupValue],ud_culvert_alignment[lookupKey],"ERROR"),""), "")</f>
        <v/>
      </c>
      <c r="BQ252" s="8"/>
      <c r="BS252" s="3" t="str">
        <f>IF($A252="ADD",IF(NOT(ISBLANK(BR252)),_xlfn.XLOOKUP(BR252,ud_carried_function[lookupValue],ud_carried_function[lookupKey],"ERROR"),""), "")</f>
        <v/>
      </c>
      <c r="BT252" s="4"/>
      <c r="BV252" s="3" t="str">
        <f>IF($A252="ADD",IF(NOT(ISBLANK(BU252)),_xlfn.XLOOKUP(BU252,ud_design_loading[lookupValue],ud_design_loading[lookupKey],"ERROR"),""), "")</f>
        <v/>
      </c>
      <c r="BW252" s="4"/>
      <c r="BX252" s="4"/>
      <c r="BY252" s="4"/>
      <c r="CA252" s="3" t="str">
        <f>IF($A252="ADD",IF(NOT(ISBLANK(BZ252)),_xlfn.XLOOKUP(BZ252,maint_type[lookupValue],maint_type[lookupKey],"ERROR"),""), "")</f>
        <v/>
      </c>
      <c r="CD252" s="3" t="str">
        <f>IF($A252="ADD",IF(NOT(ISBLANK(CC252)),_xlfn.XLOOKUP(CC252,ud_access_method[lookupValue],ud_access_method[lookupKey],"ERROR"),""), "")</f>
        <v/>
      </c>
      <c r="CF252" s="8"/>
      <c r="CG252" s="4" t="str">
        <f t="shared" ca="1" si="38"/>
        <v/>
      </c>
      <c r="CH252" s="4"/>
      <c r="CI252" s="3" t="str">
        <f t="shared" si="39"/>
        <v/>
      </c>
      <c r="CJ252" s="3" t="str">
        <f>IF($A252="","",IF((AND($A252="ADD",OR(CI252="",CI252="In Use"))),"5",(_xlfn.XLOOKUP(CI252,ud_asset_status[lookupValue],ud_asset_status[lookupKey],""))))</f>
        <v/>
      </c>
      <c r="CL252" s="3" t="str">
        <f>IF($A252="ADD",IF(NOT(ISBLANK(CK252)),_xlfn.XLOOKUP(CK252,ud_replacement_status[lookupValue],ud_replacement_status[lookupKey],"ERROR"),""), "")</f>
        <v/>
      </c>
      <c r="CM252" s="8"/>
      <c r="CO252" s="3" t="str">
        <f>IF($A252="ADD",IF(NOT(ISBLANK(CN252)),_xlfn.XLOOKUP(CN252,ar_replace_reason[lookupValue],ar_replace_reason[lookupKey],"ERROR"),""), "")</f>
        <v/>
      </c>
      <c r="CP252" s="3" t="str">
        <f t="shared" si="40"/>
        <v/>
      </c>
      <c r="CQ252" s="3" t="str">
        <f>IF($A252="","",IF((AND($A252="ADD",OR(CP252="",CP252="Queenstown-Lakes District Council"))),"70",(_xlfn.XLOOKUP(CP252,ud_organisation_owner[lookupValue],ud_organisation_owner[lookupKey],""))))</f>
        <v/>
      </c>
      <c r="CR252" s="3" t="str">
        <f t="shared" si="41"/>
        <v/>
      </c>
      <c r="CS252" s="3" t="str">
        <f>IF($A252="","",IF((AND($A252="ADD",OR(CR252="",CR252="Queenstown-Lakes District Council"))),"70",(_xlfn.XLOOKUP(CR252,ud_organisation_owner[lookupValue],ud_organisation_owner[lookupKey],""))))</f>
        <v/>
      </c>
      <c r="CT252" s="3" t="str">
        <f t="shared" si="42"/>
        <v/>
      </c>
      <c r="CU252" s="3" t="str">
        <f>IF($A252="","",IF((AND($A252="ADD",OR(CT252="",CT252="Local Authority"))),"17",(_xlfn.XLOOKUP(CT252,ud_sub_organisation[lookupValue],ud_sub_organisation[lookupKey],""))))</f>
        <v/>
      </c>
      <c r="CW252" s="3" t="str">
        <f>IF($A252="ADD",IF(NOT(ISBLANK(CV252)),_xlfn.XLOOKUP(CV252,ud_maintenance_organisation[lookupValue],ud_maintenance_organisation[lookupKey],"ERROR"),""), "")</f>
        <v/>
      </c>
      <c r="CX252" s="3" t="str">
        <f t="shared" si="43"/>
        <v/>
      </c>
      <c r="CY252" s="3" t="str">
        <f>IF($A252="","",IF((AND($A252="ADD",OR(CX252="",CX252="Vested Assets"))),"12",(_xlfn.XLOOKUP(CX252,ud_work_category[lookupValue],ud_work_category[lookupKey],""))))</f>
        <v/>
      </c>
      <c r="CZ252" s="7"/>
      <c r="DA252" s="2" t="str">
        <f t="shared" si="44"/>
        <v/>
      </c>
      <c r="DB252" s="2" t="str">
        <f t="shared" si="45"/>
        <v/>
      </c>
      <c r="DC252" s="3" t="str">
        <f t="shared" si="46"/>
        <v/>
      </c>
      <c r="DD252" s="3" t="str">
        <f>IF($A252="","",IF((AND($A252="ADD",OR(DC252="",DC252="Excellent"))),"1",(_xlfn.XLOOKUP(DC252,condition[lookupValue],condition[lookupKey],""))))</f>
        <v/>
      </c>
      <c r="DE252" s="8" t="str">
        <f t="shared" si="47"/>
        <v/>
      </c>
      <c r="DF252" s="9"/>
    </row>
    <row r="253" spans="2:11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6"/>
      <c r="AS253" s="6"/>
      <c r="AT253" s="6"/>
      <c r="AU253" s="4"/>
      <c r="AV253" s="9"/>
      <c r="AX253" s="3" t="str">
        <f>IF($A253="ADD",IF(NOT(ISBLANK(AW253)),_xlfn.XLOOKUP(AW253,ud_culvert_grate[lookupValue],ud_culvert_grate[lookupKey],"ERROR"),""), "")</f>
        <v/>
      </c>
      <c r="AY253" s="4"/>
      <c r="BA253" s="3" t="str">
        <f>IF($A253="ADD",IF(NOT(ISBLANK(AZ253)),_xlfn.XLOOKUP(AZ253,ud_culvert_grate[lookupValue],ud_culvert_grate[lookupKey],"ERROR"),""), "")</f>
        <v/>
      </c>
      <c r="BD253" s="6"/>
      <c r="BF253" s="3" t="str">
        <f>IF($A253="ADD",IF(NOT(ISBLANK(BE253)),_xlfn.XLOOKUP(BE253,ud_yn_unknown[lookupValue],ud_yn_unknown[lookupKey],"ERROR"),""), "")</f>
        <v/>
      </c>
      <c r="BH253" s="3" t="str">
        <f>IF($A253="ADD",IF(NOT(ISBLANK(BG253)),_xlfn.XLOOKUP(BG253,ud_bed_substrate[lookupValue],ud_bed_substrate[lookupKey],"ERROR"),""), "")</f>
        <v/>
      </c>
      <c r="BJ253" s="3" t="str">
        <f>IF($A253="ADD",IF(NOT(ISBLANK(BI253)),_xlfn.XLOOKUP(BI253,ud_yn_unknown[lookupValue],ud_yn_unknown[lookupKey],"ERROR"),""), "")</f>
        <v/>
      </c>
      <c r="BL253" s="3" t="str">
        <f>IF($A253="ADD",IF(NOT(ISBLANK(BK253)),_xlfn.XLOOKUP(BK253,ud_yn_unknown[lookupValue],ud_yn_unknown[lookupKey],"ERROR"),""), "")</f>
        <v/>
      </c>
      <c r="BN253" s="3" t="str">
        <f>IF($A253="ADD",IF(NOT(ISBLANK(BM253)),_xlfn.XLOOKUP(BM253,ud_culvert_slope[lookupValue],ud_culvert_slope[lookupKey],"ERROR"),""), "")</f>
        <v/>
      </c>
      <c r="BP253" s="3" t="str">
        <f>IF($A253="ADD",IF(NOT(ISBLANK(BO253)),_xlfn.XLOOKUP(BO253,ud_culvert_alignment[lookupValue],ud_culvert_alignment[lookupKey],"ERROR"),""), "")</f>
        <v/>
      </c>
      <c r="BQ253" s="8"/>
      <c r="BS253" s="3" t="str">
        <f>IF($A253="ADD",IF(NOT(ISBLANK(BR253)),_xlfn.XLOOKUP(BR253,ud_carried_function[lookupValue],ud_carried_function[lookupKey],"ERROR"),""), "")</f>
        <v/>
      </c>
      <c r="BT253" s="4"/>
      <c r="BV253" s="3" t="str">
        <f>IF($A253="ADD",IF(NOT(ISBLANK(BU253)),_xlfn.XLOOKUP(BU253,ud_design_loading[lookupValue],ud_design_loading[lookupKey],"ERROR"),""), "")</f>
        <v/>
      </c>
      <c r="BW253" s="4"/>
      <c r="BX253" s="4"/>
      <c r="BY253" s="4"/>
      <c r="CA253" s="3" t="str">
        <f>IF($A253="ADD",IF(NOT(ISBLANK(BZ253)),_xlfn.XLOOKUP(BZ253,maint_type[lookupValue],maint_type[lookupKey],"ERROR"),""), "")</f>
        <v/>
      </c>
      <c r="CD253" s="3" t="str">
        <f>IF($A253="ADD",IF(NOT(ISBLANK(CC253)),_xlfn.XLOOKUP(CC253,ud_access_method[lookupValue],ud_access_method[lookupKey],"ERROR"),""), "")</f>
        <v/>
      </c>
      <c r="CF253" s="8"/>
      <c r="CG253" s="4" t="str">
        <f t="shared" ca="1" si="38"/>
        <v/>
      </c>
      <c r="CH253" s="4"/>
      <c r="CI253" s="3" t="str">
        <f t="shared" si="39"/>
        <v/>
      </c>
      <c r="CJ253" s="3" t="str">
        <f>IF($A253="","",IF((AND($A253="ADD",OR(CI253="",CI253="In Use"))),"5",(_xlfn.XLOOKUP(CI253,ud_asset_status[lookupValue],ud_asset_status[lookupKey],""))))</f>
        <v/>
      </c>
      <c r="CL253" s="3" t="str">
        <f>IF($A253="ADD",IF(NOT(ISBLANK(CK253)),_xlfn.XLOOKUP(CK253,ud_replacement_status[lookupValue],ud_replacement_status[lookupKey],"ERROR"),""), "")</f>
        <v/>
      </c>
      <c r="CM253" s="8"/>
      <c r="CO253" s="3" t="str">
        <f>IF($A253="ADD",IF(NOT(ISBLANK(CN253)),_xlfn.XLOOKUP(CN253,ar_replace_reason[lookupValue],ar_replace_reason[lookupKey],"ERROR"),""), "")</f>
        <v/>
      </c>
      <c r="CP253" s="3" t="str">
        <f t="shared" si="40"/>
        <v/>
      </c>
      <c r="CQ253" s="3" t="str">
        <f>IF($A253="","",IF((AND($A253="ADD",OR(CP253="",CP253="Queenstown-Lakes District Council"))),"70",(_xlfn.XLOOKUP(CP253,ud_organisation_owner[lookupValue],ud_organisation_owner[lookupKey],""))))</f>
        <v/>
      </c>
      <c r="CR253" s="3" t="str">
        <f t="shared" si="41"/>
        <v/>
      </c>
      <c r="CS253" s="3" t="str">
        <f>IF($A253="","",IF((AND($A253="ADD",OR(CR253="",CR253="Queenstown-Lakes District Council"))),"70",(_xlfn.XLOOKUP(CR253,ud_organisation_owner[lookupValue],ud_organisation_owner[lookupKey],""))))</f>
        <v/>
      </c>
      <c r="CT253" s="3" t="str">
        <f t="shared" si="42"/>
        <v/>
      </c>
      <c r="CU253" s="3" t="str">
        <f>IF($A253="","",IF((AND($A253="ADD",OR(CT253="",CT253="Local Authority"))),"17",(_xlfn.XLOOKUP(CT253,ud_sub_organisation[lookupValue],ud_sub_organisation[lookupKey],""))))</f>
        <v/>
      </c>
      <c r="CW253" s="3" t="str">
        <f>IF($A253="ADD",IF(NOT(ISBLANK(CV253)),_xlfn.XLOOKUP(CV253,ud_maintenance_organisation[lookupValue],ud_maintenance_organisation[lookupKey],"ERROR"),""), "")</f>
        <v/>
      </c>
      <c r="CX253" s="3" t="str">
        <f t="shared" si="43"/>
        <v/>
      </c>
      <c r="CY253" s="3" t="str">
        <f>IF($A253="","",IF((AND($A253="ADD",OR(CX253="",CX253="Vested Assets"))),"12",(_xlfn.XLOOKUP(CX253,ud_work_category[lookupValue],ud_work_category[lookupKey],""))))</f>
        <v/>
      </c>
      <c r="CZ253" s="7"/>
      <c r="DA253" s="2" t="str">
        <f t="shared" si="44"/>
        <v/>
      </c>
      <c r="DB253" s="2" t="str">
        <f t="shared" si="45"/>
        <v/>
      </c>
      <c r="DC253" s="3" t="str">
        <f t="shared" si="46"/>
        <v/>
      </c>
      <c r="DD253" s="3" t="str">
        <f>IF($A253="","",IF((AND($A253="ADD",OR(DC253="",DC253="Excellent"))),"1",(_xlfn.XLOOKUP(DC253,condition[lookupValue],condition[lookupKey],""))))</f>
        <v/>
      </c>
      <c r="DE253" s="8" t="str">
        <f t="shared" si="47"/>
        <v/>
      </c>
      <c r="DF253" s="9"/>
    </row>
    <row r="254" spans="2:11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6"/>
      <c r="AS254" s="6"/>
      <c r="AT254" s="6"/>
      <c r="AU254" s="4"/>
      <c r="AV254" s="9"/>
      <c r="AX254" s="3" t="str">
        <f>IF($A254="ADD",IF(NOT(ISBLANK(AW254)),_xlfn.XLOOKUP(AW254,ud_culvert_grate[lookupValue],ud_culvert_grate[lookupKey],"ERROR"),""), "")</f>
        <v/>
      </c>
      <c r="AY254" s="4"/>
      <c r="BA254" s="3" t="str">
        <f>IF($A254="ADD",IF(NOT(ISBLANK(AZ254)),_xlfn.XLOOKUP(AZ254,ud_culvert_grate[lookupValue],ud_culvert_grate[lookupKey],"ERROR"),""), "")</f>
        <v/>
      </c>
      <c r="BD254" s="6"/>
      <c r="BF254" s="3" t="str">
        <f>IF($A254="ADD",IF(NOT(ISBLANK(BE254)),_xlfn.XLOOKUP(BE254,ud_yn_unknown[lookupValue],ud_yn_unknown[lookupKey],"ERROR"),""), "")</f>
        <v/>
      </c>
      <c r="BH254" s="3" t="str">
        <f>IF($A254="ADD",IF(NOT(ISBLANK(BG254)),_xlfn.XLOOKUP(BG254,ud_bed_substrate[lookupValue],ud_bed_substrate[lookupKey],"ERROR"),""), "")</f>
        <v/>
      </c>
      <c r="BJ254" s="3" t="str">
        <f>IF($A254="ADD",IF(NOT(ISBLANK(BI254)),_xlfn.XLOOKUP(BI254,ud_yn_unknown[lookupValue],ud_yn_unknown[lookupKey],"ERROR"),""), "")</f>
        <v/>
      </c>
      <c r="BL254" s="3" t="str">
        <f>IF($A254="ADD",IF(NOT(ISBLANK(BK254)),_xlfn.XLOOKUP(BK254,ud_yn_unknown[lookupValue],ud_yn_unknown[lookupKey],"ERROR"),""), "")</f>
        <v/>
      </c>
      <c r="BN254" s="3" t="str">
        <f>IF($A254="ADD",IF(NOT(ISBLANK(BM254)),_xlfn.XLOOKUP(BM254,ud_culvert_slope[lookupValue],ud_culvert_slope[lookupKey],"ERROR"),""), "")</f>
        <v/>
      </c>
      <c r="BP254" s="3" t="str">
        <f>IF($A254="ADD",IF(NOT(ISBLANK(BO254)),_xlfn.XLOOKUP(BO254,ud_culvert_alignment[lookupValue],ud_culvert_alignment[lookupKey],"ERROR"),""), "")</f>
        <v/>
      </c>
      <c r="BQ254" s="8"/>
      <c r="BS254" s="3" t="str">
        <f>IF($A254="ADD",IF(NOT(ISBLANK(BR254)),_xlfn.XLOOKUP(BR254,ud_carried_function[lookupValue],ud_carried_function[lookupKey],"ERROR"),""), "")</f>
        <v/>
      </c>
      <c r="BT254" s="4"/>
      <c r="BV254" s="3" t="str">
        <f>IF($A254="ADD",IF(NOT(ISBLANK(BU254)),_xlfn.XLOOKUP(BU254,ud_design_loading[lookupValue],ud_design_loading[lookupKey],"ERROR"),""), "")</f>
        <v/>
      </c>
      <c r="BW254" s="4"/>
      <c r="BX254" s="4"/>
      <c r="BY254" s="4"/>
      <c r="CA254" s="3" t="str">
        <f>IF($A254="ADD",IF(NOT(ISBLANK(BZ254)),_xlfn.XLOOKUP(BZ254,maint_type[lookupValue],maint_type[lookupKey],"ERROR"),""), "")</f>
        <v/>
      </c>
      <c r="CD254" s="3" t="str">
        <f>IF($A254="ADD",IF(NOT(ISBLANK(CC254)),_xlfn.XLOOKUP(CC254,ud_access_method[lookupValue],ud_access_method[lookupKey],"ERROR"),""), "")</f>
        <v/>
      </c>
      <c r="CF254" s="8"/>
      <c r="CG254" s="4" t="str">
        <f t="shared" ca="1" si="38"/>
        <v/>
      </c>
      <c r="CH254" s="4"/>
      <c r="CI254" s="3" t="str">
        <f t="shared" si="39"/>
        <v/>
      </c>
      <c r="CJ254" s="3" t="str">
        <f>IF($A254="","",IF((AND($A254="ADD",OR(CI254="",CI254="In Use"))),"5",(_xlfn.XLOOKUP(CI254,ud_asset_status[lookupValue],ud_asset_status[lookupKey],""))))</f>
        <v/>
      </c>
      <c r="CL254" s="3" t="str">
        <f>IF($A254="ADD",IF(NOT(ISBLANK(CK254)),_xlfn.XLOOKUP(CK254,ud_replacement_status[lookupValue],ud_replacement_status[lookupKey],"ERROR"),""), "")</f>
        <v/>
      </c>
      <c r="CM254" s="8"/>
      <c r="CO254" s="3" t="str">
        <f>IF($A254="ADD",IF(NOT(ISBLANK(CN254)),_xlfn.XLOOKUP(CN254,ar_replace_reason[lookupValue],ar_replace_reason[lookupKey],"ERROR"),""), "")</f>
        <v/>
      </c>
      <c r="CP254" s="3" t="str">
        <f t="shared" si="40"/>
        <v/>
      </c>
      <c r="CQ254" s="3" t="str">
        <f>IF($A254="","",IF((AND($A254="ADD",OR(CP254="",CP254="Queenstown-Lakes District Council"))),"70",(_xlfn.XLOOKUP(CP254,ud_organisation_owner[lookupValue],ud_organisation_owner[lookupKey],""))))</f>
        <v/>
      </c>
      <c r="CR254" s="3" t="str">
        <f t="shared" si="41"/>
        <v/>
      </c>
      <c r="CS254" s="3" t="str">
        <f>IF($A254="","",IF((AND($A254="ADD",OR(CR254="",CR254="Queenstown-Lakes District Council"))),"70",(_xlfn.XLOOKUP(CR254,ud_organisation_owner[lookupValue],ud_organisation_owner[lookupKey],""))))</f>
        <v/>
      </c>
      <c r="CT254" s="3" t="str">
        <f t="shared" si="42"/>
        <v/>
      </c>
      <c r="CU254" s="3" t="str">
        <f>IF($A254="","",IF((AND($A254="ADD",OR(CT254="",CT254="Local Authority"))),"17",(_xlfn.XLOOKUP(CT254,ud_sub_organisation[lookupValue],ud_sub_organisation[lookupKey],""))))</f>
        <v/>
      </c>
      <c r="CW254" s="3" t="str">
        <f>IF($A254="ADD",IF(NOT(ISBLANK(CV254)),_xlfn.XLOOKUP(CV254,ud_maintenance_organisation[lookupValue],ud_maintenance_organisation[lookupKey],"ERROR"),""), "")</f>
        <v/>
      </c>
      <c r="CX254" s="3" t="str">
        <f t="shared" si="43"/>
        <v/>
      </c>
      <c r="CY254" s="3" t="str">
        <f>IF($A254="","",IF((AND($A254="ADD",OR(CX254="",CX254="Vested Assets"))),"12",(_xlfn.XLOOKUP(CX254,ud_work_category[lookupValue],ud_work_category[lookupKey],""))))</f>
        <v/>
      </c>
      <c r="CZ254" s="7"/>
      <c r="DA254" s="2" t="str">
        <f t="shared" si="44"/>
        <v/>
      </c>
      <c r="DB254" s="2" t="str">
        <f t="shared" si="45"/>
        <v/>
      </c>
      <c r="DC254" s="3" t="str">
        <f t="shared" si="46"/>
        <v/>
      </c>
      <c r="DD254" s="3" t="str">
        <f>IF($A254="","",IF((AND($A254="ADD",OR(DC254="",DC254="Excellent"))),"1",(_xlfn.XLOOKUP(DC254,condition[lookupValue],condition[lookupKey],""))))</f>
        <v/>
      </c>
      <c r="DE254" s="8" t="str">
        <f t="shared" si="47"/>
        <v/>
      </c>
      <c r="DF254" s="9"/>
    </row>
    <row r="255" spans="2:11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6"/>
      <c r="AS255" s="6"/>
      <c r="AT255" s="6"/>
      <c r="AU255" s="4"/>
      <c r="AV255" s="9"/>
      <c r="AX255" s="3" t="str">
        <f>IF($A255="ADD",IF(NOT(ISBLANK(AW255)),_xlfn.XLOOKUP(AW255,ud_culvert_grate[lookupValue],ud_culvert_grate[lookupKey],"ERROR"),""), "")</f>
        <v/>
      </c>
      <c r="AY255" s="4"/>
      <c r="BA255" s="3" t="str">
        <f>IF($A255="ADD",IF(NOT(ISBLANK(AZ255)),_xlfn.XLOOKUP(AZ255,ud_culvert_grate[lookupValue],ud_culvert_grate[lookupKey],"ERROR"),""), "")</f>
        <v/>
      </c>
      <c r="BD255" s="6"/>
      <c r="BF255" s="3" t="str">
        <f>IF($A255="ADD",IF(NOT(ISBLANK(BE255)),_xlfn.XLOOKUP(BE255,ud_yn_unknown[lookupValue],ud_yn_unknown[lookupKey],"ERROR"),""), "")</f>
        <v/>
      </c>
      <c r="BH255" s="3" t="str">
        <f>IF($A255="ADD",IF(NOT(ISBLANK(BG255)),_xlfn.XLOOKUP(BG255,ud_bed_substrate[lookupValue],ud_bed_substrate[lookupKey],"ERROR"),""), "")</f>
        <v/>
      </c>
      <c r="BJ255" s="3" t="str">
        <f>IF($A255="ADD",IF(NOT(ISBLANK(BI255)),_xlfn.XLOOKUP(BI255,ud_yn_unknown[lookupValue],ud_yn_unknown[lookupKey],"ERROR"),""), "")</f>
        <v/>
      </c>
      <c r="BL255" s="3" t="str">
        <f>IF($A255="ADD",IF(NOT(ISBLANK(BK255)),_xlfn.XLOOKUP(BK255,ud_yn_unknown[lookupValue],ud_yn_unknown[lookupKey],"ERROR"),""), "")</f>
        <v/>
      </c>
      <c r="BN255" s="3" t="str">
        <f>IF($A255="ADD",IF(NOT(ISBLANK(BM255)),_xlfn.XLOOKUP(BM255,ud_culvert_slope[lookupValue],ud_culvert_slope[lookupKey],"ERROR"),""), "")</f>
        <v/>
      </c>
      <c r="BP255" s="3" t="str">
        <f>IF($A255="ADD",IF(NOT(ISBLANK(BO255)),_xlfn.XLOOKUP(BO255,ud_culvert_alignment[lookupValue],ud_culvert_alignment[lookupKey],"ERROR"),""), "")</f>
        <v/>
      </c>
      <c r="BQ255" s="8"/>
      <c r="BS255" s="3" t="str">
        <f>IF($A255="ADD",IF(NOT(ISBLANK(BR255)),_xlfn.XLOOKUP(BR255,ud_carried_function[lookupValue],ud_carried_function[lookupKey],"ERROR"),""), "")</f>
        <v/>
      </c>
      <c r="BT255" s="4"/>
      <c r="BV255" s="3" t="str">
        <f>IF($A255="ADD",IF(NOT(ISBLANK(BU255)),_xlfn.XLOOKUP(BU255,ud_design_loading[lookupValue],ud_design_loading[lookupKey],"ERROR"),""), "")</f>
        <v/>
      </c>
      <c r="BW255" s="4"/>
      <c r="BX255" s="4"/>
      <c r="BY255" s="4"/>
      <c r="CA255" s="3" t="str">
        <f>IF($A255="ADD",IF(NOT(ISBLANK(BZ255)),_xlfn.XLOOKUP(BZ255,maint_type[lookupValue],maint_type[lookupKey],"ERROR"),""), "")</f>
        <v/>
      </c>
      <c r="CD255" s="3" t="str">
        <f>IF($A255="ADD",IF(NOT(ISBLANK(CC255)),_xlfn.XLOOKUP(CC255,ud_access_method[lookupValue],ud_access_method[lookupKey],"ERROR"),""), "")</f>
        <v/>
      </c>
      <c r="CF255" s="8"/>
      <c r="CG255" s="4" t="str">
        <f t="shared" ca="1" si="38"/>
        <v/>
      </c>
      <c r="CH255" s="4"/>
      <c r="CI255" s="3" t="str">
        <f t="shared" si="39"/>
        <v/>
      </c>
      <c r="CJ255" s="3" t="str">
        <f>IF($A255="","",IF((AND($A255="ADD",OR(CI255="",CI255="In Use"))),"5",(_xlfn.XLOOKUP(CI255,ud_asset_status[lookupValue],ud_asset_status[lookupKey],""))))</f>
        <v/>
      </c>
      <c r="CL255" s="3" t="str">
        <f>IF($A255="ADD",IF(NOT(ISBLANK(CK255)),_xlfn.XLOOKUP(CK255,ud_replacement_status[lookupValue],ud_replacement_status[lookupKey],"ERROR"),""), "")</f>
        <v/>
      </c>
      <c r="CM255" s="8"/>
      <c r="CO255" s="3" t="str">
        <f>IF($A255="ADD",IF(NOT(ISBLANK(CN255)),_xlfn.XLOOKUP(CN255,ar_replace_reason[lookupValue],ar_replace_reason[lookupKey],"ERROR"),""), "")</f>
        <v/>
      </c>
      <c r="CP255" s="3" t="str">
        <f t="shared" si="40"/>
        <v/>
      </c>
      <c r="CQ255" s="3" t="str">
        <f>IF($A255="","",IF((AND($A255="ADD",OR(CP255="",CP255="Queenstown-Lakes District Council"))),"70",(_xlfn.XLOOKUP(CP255,ud_organisation_owner[lookupValue],ud_organisation_owner[lookupKey],""))))</f>
        <v/>
      </c>
      <c r="CR255" s="3" t="str">
        <f t="shared" si="41"/>
        <v/>
      </c>
      <c r="CS255" s="3" t="str">
        <f>IF($A255="","",IF((AND($A255="ADD",OR(CR255="",CR255="Queenstown-Lakes District Council"))),"70",(_xlfn.XLOOKUP(CR255,ud_organisation_owner[lookupValue],ud_organisation_owner[lookupKey],""))))</f>
        <v/>
      </c>
      <c r="CT255" s="3" t="str">
        <f t="shared" si="42"/>
        <v/>
      </c>
      <c r="CU255" s="3" t="str">
        <f>IF($A255="","",IF((AND($A255="ADD",OR(CT255="",CT255="Local Authority"))),"17",(_xlfn.XLOOKUP(CT255,ud_sub_organisation[lookupValue],ud_sub_organisation[lookupKey],""))))</f>
        <v/>
      </c>
      <c r="CW255" s="3" t="str">
        <f>IF($A255="ADD",IF(NOT(ISBLANK(CV255)),_xlfn.XLOOKUP(CV255,ud_maintenance_organisation[lookupValue],ud_maintenance_organisation[lookupKey],"ERROR"),""), "")</f>
        <v/>
      </c>
      <c r="CX255" s="3" t="str">
        <f t="shared" si="43"/>
        <v/>
      </c>
      <c r="CY255" s="3" t="str">
        <f>IF($A255="","",IF((AND($A255="ADD",OR(CX255="",CX255="Vested Assets"))),"12",(_xlfn.XLOOKUP(CX255,ud_work_category[lookupValue],ud_work_category[lookupKey],""))))</f>
        <v/>
      </c>
      <c r="CZ255" s="7"/>
      <c r="DA255" s="2" t="str">
        <f t="shared" si="44"/>
        <v/>
      </c>
      <c r="DB255" s="2" t="str">
        <f t="shared" si="45"/>
        <v/>
      </c>
      <c r="DC255" s="3" t="str">
        <f t="shared" si="46"/>
        <v/>
      </c>
      <c r="DD255" s="3" t="str">
        <f>IF($A255="","",IF((AND($A255="ADD",OR(DC255="",DC255="Excellent"))),"1",(_xlfn.XLOOKUP(DC255,condition[lookupValue],condition[lookupKey],""))))</f>
        <v/>
      </c>
      <c r="DE255" s="8" t="str">
        <f t="shared" si="47"/>
        <v/>
      </c>
      <c r="DF255" s="9"/>
    </row>
    <row r="256" spans="2:11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6"/>
      <c r="AS256" s="6"/>
      <c r="AT256" s="6"/>
      <c r="AU256" s="4"/>
      <c r="AV256" s="9"/>
      <c r="AX256" s="3" t="str">
        <f>IF($A256="ADD",IF(NOT(ISBLANK(AW256)),_xlfn.XLOOKUP(AW256,ud_culvert_grate[lookupValue],ud_culvert_grate[lookupKey],"ERROR"),""), "")</f>
        <v/>
      </c>
      <c r="AY256" s="4"/>
      <c r="BA256" s="3" t="str">
        <f>IF($A256="ADD",IF(NOT(ISBLANK(AZ256)),_xlfn.XLOOKUP(AZ256,ud_culvert_grate[lookupValue],ud_culvert_grate[lookupKey],"ERROR"),""), "")</f>
        <v/>
      </c>
      <c r="BD256" s="6"/>
      <c r="BF256" s="3" t="str">
        <f>IF($A256="ADD",IF(NOT(ISBLANK(BE256)),_xlfn.XLOOKUP(BE256,ud_yn_unknown[lookupValue],ud_yn_unknown[lookupKey],"ERROR"),""), "")</f>
        <v/>
      </c>
      <c r="BH256" s="3" t="str">
        <f>IF($A256="ADD",IF(NOT(ISBLANK(BG256)),_xlfn.XLOOKUP(BG256,ud_bed_substrate[lookupValue],ud_bed_substrate[lookupKey],"ERROR"),""), "")</f>
        <v/>
      </c>
      <c r="BJ256" s="3" t="str">
        <f>IF($A256="ADD",IF(NOT(ISBLANK(BI256)),_xlfn.XLOOKUP(BI256,ud_yn_unknown[lookupValue],ud_yn_unknown[lookupKey],"ERROR"),""), "")</f>
        <v/>
      </c>
      <c r="BL256" s="3" t="str">
        <f>IF($A256="ADD",IF(NOT(ISBLANK(BK256)),_xlfn.XLOOKUP(BK256,ud_yn_unknown[lookupValue],ud_yn_unknown[lookupKey],"ERROR"),""), "")</f>
        <v/>
      </c>
      <c r="BN256" s="3" t="str">
        <f>IF($A256="ADD",IF(NOT(ISBLANK(BM256)),_xlfn.XLOOKUP(BM256,ud_culvert_slope[lookupValue],ud_culvert_slope[lookupKey],"ERROR"),""), "")</f>
        <v/>
      </c>
      <c r="BP256" s="3" t="str">
        <f>IF($A256="ADD",IF(NOT(ISBLANK(BO256)),_xlfn.XLOOKUP(BO256,ud_culvert_alignment[lookupValue],ud_culvert_alignment[lookupKey],"ERROR"),""), "")</f>
        <v/>
      </c>
      <c r="BQ256" s="8"/>
      <c r="BS256" s="3" t="str">
        <f>IF($A256="ADD",IF(NOT(ISBLANK(BR256)),_xlfn.XLOOKUP(BR256,ud_carried_function[lookupValue],ud_carried_function[lookupKey],"ERROR"),""), "")</f>
        <v/>
      </c>
      <c r="BT256" s="4"/>
      <c r="BV256" s="3" t="str">
        <f>IF($A256="ADD",IF(NOT(ISBLANK(BU256)),_xlfn.XLOOKUP(BU256,ud_design_loading[lookupValue],ud_design_loading[lookupKey],"ERROR"),""), "")</f>
        <v/>
      </c>
      <c r="BW256" s="4"/>
      <c r="BX256" s="4"/>
      <c r="BY256" s="4"/>
      <c r="CA256" s="3" t="str">
        <f>IF($A256="ADD",IF(NOT(ISBLANK(BZ256)),_xlfn.XLOOKUP(BZ256,maint_type[lookupValue],maint_type[lookupKey],"ERROR"),""), "")</f>
        <v/>
      </c>
      <c r="CD256" s="3" t="str">
        <f>IF($A256="ADD",IF(NOT(ISBLANK(CC256)),_xlfn.XLOOKUP(CC256,ud_access_method[lookupValue],ud_access_method[lookupKey],"ERROR"),""), "")</f>
        <v/>
      </c>
      <c r="CF256" s="8"/>
      <c r="CG256" s="4" t="str">
        <f t="shared" ca="1" si="38"/>
        <v/>
      </c>
      <c r="CH256" s="4"/>
      <c r="CI256" s="3" t="str">
        <f t="shared" si="39"/>
        <v/>
      </c>
      <c r="CJ256" s="3" t="str">
        <f>IF($A256="","",IF((AND($A256="ADD",OR(CI256="",CI256="In Use"))),"5",(_xlfn.XLOOKUP(CI256,ud_asset_status[lookupValue],ud_asset_status[lookupKey],""))))</f>
        <v/>
      </c>
      <c r="CL256" s="3" t="str">
        <f>IF($A256="ADD",IF(NOT(ISBLANK(CK256)),_xlfn.XLOOKUP(CK256,ud_replacement_status[lookupValue],ud_replacement_status[lookupKey],"ERROR"),""), "")</f>
        <v/>
      </c>
      <c r="CM256" s="8"/>
      <c r="CO256" s="3" t="str">
        <f>IF($A256="ADD",IF(NOT(ISBLANK(CN256)),_xlfn.XLOOKUP(CN256,ar_replace_reason[lookupValue],ar_replace_reason[lookupKey],"ERROR"),""), "")</f>
        <v/>
      </c>
      <c r="CP256" s="3" t="str">
        <f t="shared" si="40"/>
        <v/>
      </c>
      <c r="CQ256" s="3" t="str">
        <f>IF($A256="","",IF((AND($A256="ADD",OR(CP256="",CP256="Queenstown-Lakes District Council"))),"70",(_xlfn.XLOOKUP(CP256,ud_organisation_owner[lookupValue],ud_organisation_owner[lookupKey],""))))</f>
        <v/>
      </c>
      <c r="CR256" s="3" t="str">
        <f t="shared" si="41"/>
        <v/>
      </c>
      <c r="CS256" s="3" t="str">
        <f>IF($A256="","",IF((AND($A256="ADD",OR(CR256="",CR256="Queenstown-Lakes District Council"))),"70",(_xlfn.XLOOKUP(CR256,ud_organisation_owner[lookupValue],ud_organisation_owner[lookupKey],""))))</f>
        <v/>
      </c>
      <c r="CT256" s="3" t="str">
        <f t="shared" si="42"/>
        <v/>
      </c>
      <c r="CU256" s="3" t="str">
        <f>IF($A256="","",IF((AND($A256="ADD",OR(CT256="",CT256="Local Authority"))),"17",(_xlfn.XLOOKUP(CT256,ud_sub_organisation[lookupValue],ud_sub_organisation[lookupKey],""))))</f>
        <v/>
      </c>
      <c r="CW256" s="3" t="str">
        <f>IF($A256="ADD",IF(NOT(ISBLANK(CV256)),_xlfn.XLOOKUP(CV256,ud_maintenance_organisation[lookupValue],ud_maintenance_organisation[lookupKey],"ERROR"),""), "")</f>
        <v/>
      </c>
      <c r="CX256" s="3" t="str">
        <f t="shared" si="43"/>
        <v/>
      </c>
      <c r="CY256" s="3" t="str">
        <f>IF($A256="","",IF((AND($A256="ADD",OR(CX256="",CX256="Vested Assets"))),"12",(_xlfn.XLOOKUP(CX256,ud_work_category[lookupValue],ud_work_category[lookupKey],""))))</f>
        <v/>
      </c>
      <c r="CZ256" s="7"/>
      <c r="DA256" s="2" t="str">
        <f t="shared" si="44"/>
        <v/>
      </c>
      <c r="DB256" s="2" t="str">
        <f t="shared" si="45"/>
        <v/>
      </c>
      <c r="DC256" s="3" t="str">
        <f t="shared" si="46"/>
        <v/>
      </c>
      <c r="DD256" s="3" t="str">
        <f>IF($A256="","",IF((AND($A256="ADD",OR(DC256="",DC256="Excellent"))),"1",(_xlfn.XLOOKUP(DC256,condition[lookupValue],condition[lookupKey],""))))</f>
        <v/>
      </c>
      <c r="DE256" s="8" t="str">
        <f t="shared" si="47"/>
        <v/>
      </c>
      <c r="DF256" s="9"/>
    </row>
    <row r="257" spans="2:11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6"/>
      <c r="AS257" s="6"/>
      <c r="AT257" s="6"/>
      <c r="AU257" s="4"/>
      <c r="AV257" s="9"/>
      <c r="AX257" s="3" t="str">
        <f>IF($A257="ADD",IF(NOT(ISBLANK(AW257)),_xlfn.XLOOKUP(AW257,ud_culvert_grate[lookupValue],ud_culvert_grate[lookupKey],"ERROR"),""), "")</f>
        <v/>
      </c>
      <c r="AY257" s="4"/>
      <c r="BA257" s="3" t="str">
        <f>IF($A257="ADD",IF(NOT(ISBLANK(AZ257)),_xlfn.XLOOKUP(AZ257,ud_culvert_grate[lookupValue],ud_culvert_grate[lookupKey],"ERROR"),""), "")</f>
        <v/>
      </c>
      <c r="BD257" s="6"/>
      <c r="BF257" s="3" t="str">
        <f>IF($A257="ADD",IF(NOT(ISBLANK(BE257)),_xlfn.XLOOKUP(BE257,ud_yn_unknown[lookupValue],ud_yn_unknown[lookupKey],"ERROR"),""), "")</f>
        <v/>
      </c>
      <c r="BH257" s="3" t="str">
        <f>IF($A257="ADD",IF(NOT(ISBLANK(BG257)),_xlfn.XLOOKUP(BG257,ud_bed_substrate[lookupValue],ud_bed_substrate[lookupKey],"ERROR"),""), "")</f>
        <v/>
      </c>
      <c r="BJ257" s="3" t="str">
        <f>IF($A257="ADD",IF(NOT(ISBLANK(BI257)),_xlfn.XLOOKUP(BI257,ud_yn_unknown[lookupValue],ud_yn_unknown[lookupKey],"ERROR"),""), "")</f>
        <v/>
      </c>
      <c r="BL257" s="3" t="str">
        <f>IF($A257="ADD",IF(NOT(ISBLANK(BK257)),_xlfn.XLOOKUP(BK257,ud_yn_unknown[lookupValue],ud_yn_unknown[lookupKey],"ERROR"),""), "")</f>
        <v/>
      </c>
      <c r="BN257" s="3" t="str">
        <f>IF($A257="ADD",IF(NOT(ISBLANK(BM257)),_xlfn.XLOOKUP(BM257,ud_culvert_slope[lookupValue],ud_culvert_slope[lookupKey],"ERROR"),""), "")</f>
        <v/>
      </c>
      <c r="BP257" s="3" t="str">
        <f>IF($A257="ADD",IF(NOT(ISBLANK(BO257)),_xlfn.XLOOKUP(BO257,ud_culvert_alignment[lookupValue],ud_culvert_alignment[lookupKey],"ERROR"),""), "")</f>
        <v/>
      </c>
      <c r="BQ257" s="8"/>
      <c r="BS257" s="3" t="str">
        <f>IF($A257="ADD",IF(NOT(ISBLANK(BR257)),_xlfn.XLOOKUP(BR257,ud_carried_function[lookupValue],ud_carried_function[lookupKey],"ERROR"),""), "")</f>
        <v/>
      </c>
      <c r="BT257" s="4"/>
      <c r="BV257" s="3" t="str">
        <f>IF($A257="ADD",IF(NOT(ISBLANK(BU257)),_xlfn.XLOOKUP(BU257,ud_design_loading[lookupValue],ud_design_loading[lookupKey],"ERROR"),""), "")</f>
        <v/>
      </c>
      <c r="BW257" s="4"/>
      <c r="BX257" s="4"/>
      <c r="BY257" s="4"/>
      <c r="CA257" s="3" t="str">
        <f>IF($A257="ADD",IF(NOT(ISBLANK(BZ257)),_xlfn.XLOOKUP(BZ257,maint_type[lookupValue],maint_type[lookupKey],"ERROR"),""), "")</f>
        <v/>
      </c>
      <c r="CD257" s="3" t="str">
        <f>IF($A257="ADD",IF(NOT(ISBLANK(CC257)),_xlfn.XLOOKUP(CC257,ud_access_method[lookupValue],ud_access_method[lookupKey],"ERROR"),""), "")</f>
        <v/>
      </c>
      <c r="CF257" s="8"/>
      <c r="CG257" s="4" t="str">
        <f t="shared" ca="1" si="38"/>
        <v/>
      </c>
      <c r="CH257" s="4"/>
      <c r="CI257" s="3" t="str">
        <f t="shared" si="39"/>
        <v/>
      </c>
      <c r="CJ257" s="3" t="str">
        <f>IF($A257="","",IF((AND($A257="ADD",OR(CI257="",CI257="In Use"))),"5",(_xlfn.XLOOKUP(CI257,ud_asset_status[lookupValue],ud_asset_status[lookupKey],""))))</f>
        <v/>
      </c>
      <c r="CL257" s="3" t="str">
        <f>IF($A257="ADD",IF(NOT(ISBLANK(CK257)),_xlfn.XLOOKUP(CK257,ud_replacement_status[lookupValue],ud_replacement_status[lookupKey],"ERROR"),""), "")</f>
        <v/>
      </c>
      <c r="CM257" s="8"/>
      <c r="CO257" s="3" t="str">
        <f>IF($A257="ADD",IF(NOT(ISBLANK(CN257)),_xlfn.XLOOKUP(CN257,ar_replace_reason[lookupValue],ar_replace_reason[lookupKey],"ERROR"),""), "")</f>
        <v/>
      </c>
      <c r="CP257" s="3" t="str">
        <f t="shared" si="40"/>
        <v/>
      </c>
      <c r="CQ257" s="3" t="str">
        <f>IF($A257="","",IF((AND($A257="ADD",OR(CP257="",CP257="Queenstown-Lakes District Council"))),"70",(_xlfn.XLOOKUP(CP257,ud_organisation_owner[lookupValue],ud_organisation_owner[lookupKey],""))))</f>
        <v/>
      </c>
      <c r="CR257" s="3" t="str">
        <f t="shared" si="41"/>
        <v/>
      </c>
      <c r="CS257" s="3" t="str">
        <f>IF($A257="","",IF((AND($A257="ADD",OR(CR257="",CR257="Queenstown-Lakes District Council"))),"70",(_xlfn.XLOOKUP(CR257,ud_organisation_owner[lookupValue],ud_organisation_owner[lookupKey],""))))</f>
        <v/>
      </c>
      <c r="CT257" s="3" t="str">
        <f t="shared" si="42"/>
        <v/>
      </c>
      <c r="CU257" s="3" t="str">
        <f>IF($A257="","",IF((AND($A257="ADD",OR(CT257="",CT257="Local Authority"))),"17",(_xlfn.XLOOKUP(CT257,ud_sub_organisation[lookupValue],ud_sub_organisation[lookupKey],""))))</f>
        <v/>
      </c>
      <c r="CW257" s="3" t="str">
        <f>IF($A257="ADD",IF(NOT(ISBLANK(CV257)),_xlfn.XLOOKUP(CV257,ud_maintenance_organisation[lookupValue],ud_maintenance_organisation[lookupKey],"ERROR"),""), "")</f>
        <v/>
      </c>
      <c r="CX257" s="3" t="str">
        <f t="shared" si="43"/>
        <v/>
      </c>
      <c r="CY257" s="3" t="str">
        <f>IF($A257="","",IF((AND($A257="ADD",OR(CX257="",CX257="Vested Assets"))),"12",(_xlfn.XLOOKUP(CX257,ud_work_category[lookupValue],ud_work_category[lookupKey],""))))</f>
        <v/>
      </c>
      <c r="CZ257" s="7"/>
      <c r="DA257" s="2" t="str">
        <f t="shared" si="44"/>
        <v/>
      </c>
      <c r="DB257" s="2" t="str">
        <f t="shared" si="45"/>
        <v/>
      </c>
      <c r="DC257" s="3" t="str">
        <f t="shared" si="46"/>
        <v/>
      </c>
      <c r="DD257" s="3" t="str">
        <f>IF($A257="","",IF((AND($A257="ADD",OR(DC257="",DC257="Excellent"))),"1",(_xlfn.XLOOKUP(DC257,condition[lookupValue],condition[lookupKey],""))))</f>
        <v/>
      </c>
      <c r="DE257" s="8" t="str">
        <f t="shared" si="47"/>
        <v/>
      </c>
      <c r="DF257" s="9"/>
    </row>
    <row r="258" spans="2:11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6"/>
      <c r="AS258" s="6"/>
      <c r="AT258" s="6"/>
      <c r="AU258" s="4"/>
      <c r="AV258" s="9"/>
      <c r="AX258" s="3" t="str">
        <f>IF($A258="ADD",IF(NOT(ISBLANK(AW258)),_xlfn.XLOOKUP(AW258,ud_culvert_grate[lookupValue],ud_culvert_grate[lookupKey],"ERROR"),""), "")</f>
        <v/>
      </c>
      <c r="AY258" s="4"/>
      <c r="BA258" s="3" t="str">
        <f>IF($A258="ADD",IF(NOT(ISBLANK(AZ258)),_xlfn.XLOOKUP(AZ258,ud_culvert_grate[lookupValue],ud_culvert_grate[lookupKey],"ERROR"),""), "")</f>
        <v/>
      </c>
      <c r="BD258" s="6"/>
      <c r="BF258" s="3" t="str">
        <f>IF($A258="ADD",IF(NOT(ISBLANK(BE258)),_xlfn.XLOOKUP(BE258,ud_yn_unknown[lookupValue],ud_yn_unknown[lookupKey],"ERROR"),""), "")</f>
        <v/>
      </c>
      <c r="BH258" s="3" t="str">
        <f>IF($A258="ADD",IF(NOT(ISBLANK(BG258)),_xlfn.XLOOKUP(BG258,ud_bed_substrate[lookupValue],ud_bed_substrate[lookupKey],"ERROR"),""), "")</f>
        <v/>
      </c>
      <c r="BJ258" s="3" t="str">
        <f>IF($A258="ADD",IF(NOT(ISBLANK(BI258)),_xlfn.XLOOKUP(BI258,ud_yn_unknown[lookupValue],ud_yn_unknown[lookupKey],"ERROR"),""), "")</f>
        <v/>
      </c>
      <c r="BL258" s="3" t="str">
        <f>IF($A258="ADD",IF(NOT(ISBLANK(BK258)),_xlfn.XLOOKUP(BK258,ud_yn_unknown[lookupValue],ud_yn_unknown[lookupKey],"ERROR"),""), "")</f>
        <v/>
      </c>
      <c r="BN258" s="3" t="str">
        <f>IF($A258="ADD",IF(NOT(ISBLANK(BM258)),_xlfn.XLOOKUP(BM258,ud_culvert_slope[lookupValue],ud_culvert_slope[lookupKey],"ERROR"),""), "")</f>
        <v/>
      </c>
      <c r="BP258" s="3" t="str">
        <f>IF($A258="ADD",IF(NOT(ISBLANK(BO258)),_xlfn.XLOOKUP(BO258,ud_culvert_alignment[lookupValue],ud_culvert_alignment[lookupKey],"ERROR"),""), "")</f>
        <v/>
      </c>
      <c r="BQ258" s="8"/>
      <c r="BS258" s="3" t="str">
        <f>IF($A258="ADD",IF(NOT(ISBLANK(BR258)),_xlfn.XLOOKUP(BR258,ud_carried_function[lookupValue],ud_carried_function[lookupKey],"ERROR"),""), "")</f>
        <v/>
      </c>
      <c r="BT258" s="4"/>
      <c r="BV258" s="3" t="str">
        <f>IF($A258="ADD",IF(NOT(ISBLANK(BU258)),_xlfn.XLOOKUP(BU258,ud_design_loading[lookupValue],ud_design_loading[lookupKey],"ERROR"),""), "")</f>
        <v/>
      </c>
      <c r="BW258" s="4"/>
      <c r="BX258" s="4"/>
      <c r="BY258" s="4"/>
      <c r="CA258" s="3" t="str">
        <f>IF($A258="ADD",IF(NOT(ISBLANK(BZ258)),_xlfn.XLOOKUP(BZ258,maint_type[lookupValue],maint_type[lookupKey],"ERROR"),""), "")</f>
        <v/>
      </c>
      <c r="CD258" s="3" t="str">
        <f>IF($A258="ADD",IF(NOT(ISBLANK(CC258)),_xlfn.XLOOKUP(CC258,ud_access_method[lookupValue],ud_access_method[lookupKey],"ERROR"),""), "")</f>
        <v/>
      </c>
      <c r="CF258" s="8"/>
      <c r="CG258" s="4" t="str">
        <f t="shared" ca="1" si="38"/>
        <v/>
      </c>
      <c r="CH258" s="4"/>
      <c r="CI258" s="3" t="str">
        <f t="shared" si="39"/>
        <v/>
      </c>
      <c r="CJ258" s="3" t="str">
        <f>IF($A258="","",IF((AND($A258="ADD",OR(CI258="",CI258="In Use"))),"5",(_xlfn.XLOOKUP(CI258,ud_asset_status[lookupValue],ud_asset_status[lookupKey],""))))</f>
        <v/>
      </c>
      <c r="CL258" s="3" t="str">
        <f>IF($A258="ADD",IF(NOT(ISBLANK(CK258)),_xlfn.XLOOKUP(CK258,ud_replacement_status[lookupValue],ud_replacement_status[lookupKey],"ERROR"),""), "")</f>
        <v/>
      </c>
      <c r="CM258" s="8"/>
      <c r="CO258" s="3" t="str">
        <f>IF($A258="ADD",IF(NOT(ISBLANK(CN258)),_xlfn.XLOOKUP(CN258,ar_replace_reason[lookupValue],ar_replace_reason[lookupKey],"ERROR"),""), "")</f>
        <v/>
      </c>
      <c r="CP258" s="3" t="str">
        <f t="shared" si="40"/>
        <v/>
      </c>
      <c r="CQ258" s="3" t="str">
        <f>IF($A258="","",IF((AND($A258="ADD",OR(CP258="",CP258="Queenstown-Lakes District Council"))),"70",(_xlfn.XLOOKUP(CP258,ud_organisation_owner[lookupValue],ud_organisation_owner[lookupKey],""))))</f>
        <v/>
      </c>
      <c r="CR258" s="3" t="str">
        <f t="shared" si="41"/>
        <v/>
      </c>
      <c r="CS258" s="3" t="str">
        <f>IF($A258="","",IF((AND($A258="ADD",OR(CR258="",CR258="Queenstown-Lakes District Council"))),"70",(_xlfn.XLOOKUP(CR258,ud_organisation_owner[lookupValue],ud_organisation_owner[lookupKey],""))))</f>
        <v/>
      </c>
      <c r="CT258" s="3" t="str">
        <f t="shared" si="42"/>
        <v/>
      </c>
      <c r="CU258" s="3" t="str">
        <f>IF($A258="","",IF((AND($A258="ADD",OR(CT258="",CT258="Local Authority"))),"17",(_xlfn.XLOOKUP(CT258,ud_sub_organisation[lookupValue],ud_sub_organisation[lookupKey],""))))</f>
        <v/>
      </c>
      <c r="CW258" s="3" t="str">
        <f>IF($A258="ADD",IF(NOT(ISBLANK(CV258)),_xlfn.XLOOKUP(CV258,ud_maintenance_organisation[lookupValue],ud_maintenance_organisation[lookupKey],"ERROR"),""), "")</f>
        <v/>
      </c>
      <c r="CX258" s="3" t="str">
        <f t="shared" si="43"/>
        <v/>
      </c>
      <c r="CY258" s="3" t="str">
        <f>IF($A258="","",IF((AND($A258="ADD",OR(CX258="",CX258="Vested Assets"))),"12",(_xlfn.XLOOKUP(CX258,ud_work_category[lookupValue],ud_work_category[lookupKey],""))))</f>
        <v/>
      </c>
      <c r="CZ258" s="7"/>
      <c r="DA258" s="2" t="str">
        <f t="shared" si="44"/>
        <v/>
      </c>
      <c r="DB258" s="2" t="str">
        <f t="shared" si="45"/>
        <v/>
      </c>
      <c r="DC258" s="3" t="str">
        <f t="shared" si="46"/>
        <v/>
      </c>
      <c r="DD258" s="3" t="str">
        <f>IF($A258="","",IF((AND($A258="ADD",OR(DC258="",DC258="Excellent"))),"1",(_xlfn.XLOOKUP(DC258,condition[lookupValue],condition[lookupKey],""))))</f>
        <v/>
      </c>
      <c r="DE258" s="8" t="str">
        <f t="shared" si="47"/>
        <v/>
      </c>
      <c r="DF258" s="9"/>
    </row>
    <row r="259" spans="2:11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6"/>
      <c r="AS259" s="6"/>
      <c r="AT259" s="6"/>
      <c r="AU259" s="4"/>
      <c r="AV259" s="9"/>
      <c r="AX259" s="3" t="str">
        <f>IF($A259="ADD",IF(NOT(ISBLANK(AW259)),_xlfn.XLOOKUP(AW259,ud_culvert_grate[lookupValue],ud_culvert_grate[lookupKey],"ERROR"),""), "")</f>
        <v/>
      </c>
      <c r="AY259" s="4"/>
      <c r="BA259" s="3" t="str">
        <f>IF($A259="ADD",IF(NOT(ISBLANK(AZ259)),_xlfn.XLOOKUP(AZ259,ud_culvert_grate[lookupValue],ud_culvert_grate[lookupKey],"ERROR"),""), "")</f>
        <v/>
      </c>
      <c r="BD259" s="6"/>
      <c r="BF259" s="3" t="str">
        <f>IF($A259="ADD",IF(NOT(ISBLANK(BE259)),_xlfn.XLOOKUP(BE259,ud_yn_unknown[lookupValue],ud_yn_unknown[lookupKey],"ERROR"),""), "")</f>
        <v/>
      </c>
      <c r="BH259" s="3" t="str">
        <f>IF($A259="ADD",IF(NOT(ISBLANK(BG259)),_xlfn.XLOOKUP(BG259,ud_bed_substrate[lookupValue],ud_bed_substrate[lookupKey],"ERROR"),""), "")</f>
        <v/>
      </c>
      <c r="BJ259" s="3" t="str">
        <f>IF($A259="ADD",IF(NOT(ISBLANK(BI259)),_xlfn.XLOOKUP(BI259,ud_yn_unknown[lookupValue],ud_yn_unknown[lookupKey],"ERROR"),""), "")</f>
        <v/>
      </c>
      <c r="BL259" s="3" t="str">
        <f>IF($A259="ADD",IF(NOT(ISBLANK(BK259)),_xlfn.XLOOKUP(BK259,ud_yn_unknown[lookupValue],ud_yn_unknown[lookupKey],"ERROR"),""), "")</f>
        <v/>
      </c>
      <c r="BN259" s="3" t="str">
        <f>IF($A259="ADD",IF(NOT(ISBLANK(BM259)),_xlfn.XLOOKUP(BM259,ud_culvert_slope[lookupValue],ud_culvert_slope[lookupKey],"ERROR"),""), "")</f>
        <v/>
      </c>
      <c r="BP259" s="3" t="str">
        <f>IF($A259="ADD",IF(NOT(ISBLANK(BO259)),_xlfn.XLOOKUP(BO259,ud_culvert_alignment[lookupValue],ud_culvert_alignment[lookupKey],"ERROR"),""), "")</f>
        <v/>
      </c>
      <c r="BQ259" s="8"/>
      <c r="BS259" s="3" t="str">
        <f>IF($A259="ADD",IF(NOT(ISBLANK(BR259)),_xlfn.XLOOKUP(BR259,ud_carried_function[lookupValue],ud_carried_function[lookupKey],"ERROR"),""), "")</f>
        <v/>
      </c>
      <c r="BT259" s="4"/>
      <c r="BV259" s="3" t="str">
        <f>IF($A259="ADD",IF(NOT(ISBLANK(BU259)),_xlfn.XLOOKUP(BU259,ud_design_loading[lookupValue],ud_design_loading[lookupKey],"ERROR"),""), "")</f>
        <v/>
      </c>
      <c r="BW259" s="4"/>
      <c r="BX259" s="4"/>
      <c r="BY259" s="4"/>
      <c r="CA259" s="3" t="str">
        <f>IF($A259="ADD",IF(NOT(ISBLANK(BZ259)),_xlfn.XLOOKUP(BZ259,maint_type[lookupValue],maint_type[lookupKey],"ERROR"),""), "")</f>
        <v/>
      </c>
      <c r="CD259" s="3" t="str">
        <f>IF($A259="ADD",IF(NOT(ISBLANK(CC259)),_xlfn.XLOOKUP(CC259,ud_access_method[lookupValue],ud_access_method[lookupKey],"ERROR"),""), "")</f>
        <v/>
      </c>
      <c r="CF259" s="8"/>
      <c r="CG259" s="4" t="str">
        <f t="shared" ca="1" si="38"/>
        <v/>
      </c>
      <c r="CH259" s="4"/>
      <c r="CI259" s="3" t="str">
        <f t="shared" si="39"/>
        <v/>
      </c>
      <c r="CJ259" s="3" t="str">
        <f>IF($A259="","",IF((AND($A259="ADD",OR(CI259="",CI259="In Use"))),"5",(_xlfn.XLOOKUP(CI259,ud_asset_status[lookupValue],ud_asset_status[lookupKey],""))))</f>
        <v/>
      </c>
      <c r="CL259" s="3" t="str">
        <f>IF($A259="ADD",IF(NOT(ISBLANK(CK259)),_xlfn.XLOOKUP(CK259,ud_replacement_status[lookupValue],ud_replacement_status[lookupKey],"ERROR"),""), "")</f>
        <v/>
      </c>
      <c r="CM259" s="8"/>
      <c r="CO259" s="3" t="str">
        <f>IF($A259="ADD",IF(NOT(ISBLANK(CN259)),_xlfn.XLOOKUP(CN259,ar_replace_reason[lookupValue],ar_replace_reason[lookupKey],"ERROR"),""), "")</f>
        <v/>
      </c>
      <c r="CP259" s="3" t="str">
        <f t="shared" si="40"/>
        <v/>
      </c>
      <c r="CQ259" s="3" t="str">
        <f>IF($A259="","",IF((AND($A259="ADD",OR(CP259="",CP259="Queenstown-Lakes District Council"))),"70",(_xlfn.XLOOKUP(CP259,ud_organisation_owner[lookupValue],ud_organisation_owner[lookupKey],""))))</f>
        <v/>
      </c>
      <c r="CR259" s="3" t="str">
        <f t="shared" si="41"/>
        <v/>
      </c>
      <c r="CS259" s="3" t="str">
        <f>IF($A259="","",IF((AND($A259="ADD",OR(CR259="",CR259="Queenstown-Lakes District Council"))),"70",(_xlfn.XLOOKUP(CR259,ud_organisation_owner[lookupValue],ud_organisation_owner[lookupKey],""))))</f>
        <v/>
      </c>
      <c r="CT259" s="3" t="str">
        <f t="shared" si="42"/>
        <v/>
      </c>
      <c r="CU259" s="3" t="str">
        <f>IF($A259="","",IF((AND($A259="ADD",OR(CT259="",CT259="Local Authority"))),"17",(_xlfn.XLOOKUP(CT259,ud_sub_organisation[lookupValue],ud_sub_organisation[lookupKey],""))))</f>
        <v/>
      </c>
      <c r="CW259" s="3" t="str">
        <f>IF($A259="ADD",IF(NOT(ISBLANK(CV259)),_xlfn.XLOOKUP(CV259,ud_maintenance_organisation[lookupValue],ud_maintenance_organisation[lookupKey],"ERROR"),""), "")</f>
        <v/>
      </c>
      <c r="CX259" s="3" t="str">
        <f t="shared" si="43"/>
        <v/>
      </c>
      <c r="CY259" s="3" t="str">
        <f>IF($A259="","",IF((AND($A259="ADD",OR(CX259="",CX259="Vested Assets"))),"12",(_xlfn.XLOOKUP(CX259,ud_work_category[lookupValue],ud_work_category[lookupKey],""))))</f>
        <v/>
      </c>
      <c r="CZ259" s="7"/>
      <c r="DA259" s="2" t="str">
        <f t="shared" si="44"/>
        <v/>
      </c>
      <c r="DB259" s="2" t="str">
        <f t="shared" si="45"/>
        <v/>
      </c>
      <c r="DC259" s="3" t="str">
        <f t="shared" si="46"/>
        <v/>
      </c>
      <c r="DD259" s="3" t="str">
        <f>IF($A259="","",IF((AND($A259="ADD",OR(DC259="",DC259="Excellent"))),"1",(_xlfn.XLOOKUP(DC259,condition[lookupValue],condition[lookupKey],""))))</f>
        <v/>
      </c>
      <c r="DE259" s="8" t="str">
        <f t="shared" si="47"/>
        <v/>
      </c>
      <c r="DF259" s="9"/>
    </row>
    <row r="260" spans="2:11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6"/>
      <c r="AS260" s="6"/>
      <c r="AT260" s="6"/>
      <c r="AU260" s="4"/>
      <c r="AV260" s="9"/>
      <c r="AX260" s="3" t="str">
        <f>IF($A260="ADD",IF(NOT(ISBLANK(AW260)),_xlfn.XLOOKUP(AW260,ud_culvert_grate[lookupValue],ud_culvert_grate[lookupKey],"ERROR"),""), "")</f>
        <v/>
      </c>
      <c r="AY260" s="4"/>
      <c r="BA260" s="3" t="str">
        <f>IF($A260="ADD",IF(NOT(ISBLANK(AZ260)),_xlfn.XLOOKUP(AZ260,ud_culvert_grate[lookupValue],ud_culvert_grate[lookupKey],"ERROR"),""), "")</f>
        <v/>
      </c>
      <c r="BD260" s="6"/>
      <c r="BF260" s="3" t="str">
        <f>IF($A260="ADD",IF(NOT(ISBLANK(BE260)),_xlfn.XLOOKUP(BE260,ud_yn_unknown[lookupValue],ud_yn_unknown[lookupKey],"ERROR"),""), "")</f>
        <v/>
      </c>
      <c r="BH260" s="3" t="str">
        <f>IF($A260="ADD",IF(NOT(ISBLANK(BG260)),_xlfn.XLOOKUP(BG260,ud_bed_substrate[lookupValue],ud_bed_substrate[lookupKey],"ERROR"),""), "")</f>
        <v/>
      </c>
      <c r="BJ260" s="3" t="str">
        <f>IF($A260="ADD",IF(NOT(ISBLANK(BI260)),_xlfn.XLOOKUP(BI260,ud_yn_unknown[lookupValue],ud_yn_unknown[lookupKey],"ERROR"),""), "")</f>
        <v/>
      </c>
      <c r="BL260" s="3" t="str">
        <f>IF($A260="ADD",IF(NOT(ISBLANK(BK260)),_xlfn.XLOOKUP(BK260,ud_yn_unknown[lookupValue],ud_yn_unknown[lookupKey],"ERROR"),""), "")</f>
        <v/>
      </c>
      <c r="BN260" s="3" t="str">
        <f>IF($A260="ADD",IF(NOT(ISBLANK(BM260)),_xlfn.XLOOKUP(BM260,ud_culvert_slope[lookupValue],ud_culvert_slope[lookupKey],"ERROR"),""), "")</f>
        <v/>
      </c>
      <c r="BP260" s="3" t="str">
        <f>IF($A260="ADD",IF(NOT(ISBLANK(BO260)),_xlfn.XLOOKUP(BO260,ud_culvert_alignment[lookupValue],ud_culvert_alignment[lookupKey],"ERROR"),""), "")</f>
        <v/>
      </c>
      <c r="BQ260" s="8"/>
      <c r="BS260" s="3" t="str">
        <f>IF($A260="ADD",IF(NOT(ISBLANK(BR260)),_xlfn.XLOOKUP(BR260,ud_carried_function[lookupValue],ud_carried_function[lookupKey],"ERROR"),""), "")</f>
        <v/>
      </c>
      <c r="BT260" s="4"/>
      <c r="BV260" s="3" t="str">
        <f>IF($A260="ADD",IF(NOT(ISBLANK(BU260)),_xlfn.XLOOKUP(BU260,ud_design_loading[lookupValue],ud_design_loading[lookupKey],"ERROR"),""), "")</f>
        <v/>
      </c>
      <c r="BW260" s="4"/>
      <c r="BX260" s="4"/>
      <c r="BY260" s="4"/>
      <c r="CA260" s="3" t="str">
        <f>IF($A260="ADD",IF(NOT(ISBLANK(BZ260)),_xlfn.XLOOKUP(BZ260,maint_type[lookupValue],maint_type[lookupKey],"ERROR"),""), "")</f>
        <v/>
      </c>
      <c r="CD260" s="3" t="str">
        <f>IF($A260="ADD",IF(NOT(ISBLANK(CC260)),_xlfn.XLOOKUP(CC260,ud_access_method[lookupValue],ud_access_method[lookupKey],"ERROR"),""), "")</f>
        <v/>
      </c>
      <c r="CF260" s="8"/>
      <c r="CG260" s="4" t="str">
        <f t="shared" ca="1" si="38"/>
        <v/>
      </c>
      <c r="CH260" s="4"/>
      <c r="CI260" s="3" t="str">
        <f t="shared" si="39"/>
        <v/>
      </c>
      <c r="CJ260" s="3" t="str">
        <f>IF($A260="","",IF((AND($A260="ADD",OR(CI260="",CI260="In Use"))),"5",(_xlfn.XLOOKUP(CI260,ud_asset_status[lookupValue],ud_asset_status[lookupKey],""))))</f>
        <v/>
      </c>
      <c r="CL260" s="3" t="str">
        <f>IF($A260="ADD",IF(NOT(ISBLANK(CK260)),_xlfn.XLOOKUP(CK260,ud_replacement_status[lookupValue],ud_replacement_status[lookupKey],"ERROR"),""), "")</f>
        <v/>
      </c>
      <c r="CM260" s="8"/>
      <c r="CO260" s="3" t="str">
        <f>IF($A260="ADD",IF(NOT(ISBLANK(CN260)),_xlfn.XLOOKUP(CN260,ar_replace_reason[lookupValue],ar_replace_reason[lookupKey],"ERROR"),""), "")</f>
        <v/>
      </c>
      <c r="CP260" s="3" t="str">
        <f t="shared" si="40"/>
        <v/>
      </c>
      <c r="CQ260" s="3" t="str">
        <f>IF($A260="","",IF((AND($A260="ADD",OR(CP260="",CP260="Queenstown-Lakes District Council"))),"70",(_xlfn.XLOOKUP(CP260,ud_organisation_owner[lookupValue],ud_organisation_owner[lookupKey],""))))</f>
        <v/>
      </c>
      <c r="CR260" s="3" t="str">
        <f t="shared" si="41"/>
        <v/>
      </c>
      <c r="CS260" s="3" t="str">
        <f>IF($A260="","",IF((AND($A260="ADD",OR(CR260="",CR260="Queenstown-Lakes District Council"))),"70",(_xlfn.XLOOKUP(CR260,ud_organisation_owner[lookupValue],ud_organisation_owner[lookupKey],""))))</f>
        <v/>
      </c>
      <c r="CT260" s="3" t="str">
        <f t="shared" si="42"/>
        <v/>
      </c>
      <c r="CU260" s="3" t="str">
        <f>IF($A260="","",IF((AND($A260="ADD",OR(CT260="",CT260="Local Authority"))),"17",(_xlfn.XLOOKUP(CT260,ud_sub_organisation[lookupValue],ud_sub_organisation[lookupKey],""))))</f>
        <v/>
      </c>
      <c r="CW260" s="3" t="str">
        <f>IF($A260="ADD",IF(NOT(ISBLANK(CV260)),_xlfn.XLOOKUP(CV260,ud_maintenance_organisation[lookupValue],ud_maintenance_organisation[lookupKey],"ERROR"),""), "")</f>
        <v/>
      </c>
      <c r="CX260" s="3" t="str">
        <f t="shared" si="43"/>
        <v/>
      </c>
      <c r="CY260" s="3" t="str">
        <f>IF($A260="","",IF((AND($A260="ADD",OR(CX260="",CX260="Vested Assets"))),"12",(_xlfn.XLOOKUP(CX260,ud_work_category[lookupValue],ud_work_category[lookupKey],""))))</f>
        <v/>
      </c>
      <c r="CZ260" s="7"/>
      <c r="DA260" s="2" t="str">
        <f t="shared" si="44"/>
        <v/>
      </c>
      <c r="DB260" s="2" t="str">
        <f t="shared" si="45"/>
        <v/>
      </c>
      <c r="DC260" s="3" t="str">
        <f t="shared" si="46"/>
        <v/>
      </c>
      <c r="DD260" s="3" t="str">
        <f>IF($A260="","",IF((AND($A260="ADD",OR(DC260="",DC260="Excellent"))),"1",(_xlfn.XLOOKUP(DC260,condition[lookupValue],condition[lookupKey],""))))</f>
        <v/>
      </c>
      <c r="DE260" s="8" t="str">
        <f t="shared" si="47"/>
        <v/>
      </c>
      <c r="DF260" s="9"/>
    </row>
    <row r="261" spans="2:11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6"/>
      <c r="AS261" s="6"/>
      <c r="AT261" s="6"/>
      <c r="AU261" s="4"/>
      <c r="AV261" s="9"/>
      <c r="AX261" s="3" t="str">
        <f>IF($A261="ADD",IF(NOT(ISBLANK(AW261)),_xlfn.XLOOKUP(AW261,ud_culvert_grate[lookupValue],ud_culvert_grate[lookupKey],"ERROR"),""), "")</f>
        <v/>
      </c>
      <c r="AY261" s="4"/>
      <c r="BA261" s="3" t="str">
        <f>IF($A261="ADD",IF(NOT(ISBLANK(AZ261)),_xlfn.XLOOKUP(AZ261,ud_culvert_grate[lookupValue],ud_culvert_grate[lookupKey],"ERROR"),""), "")</f>
        <v/>
      </c>
      <c r="BD261" s="6"/>
      <c r="BF261" s="3" t="str">
        <f>IF($A261="ADD",IF(NOT(ISBLANK(BE261)),_xlfn.XLOOKUP(BE261,ud_yn_unknown[lookupValue],ud_yn_unknown[lookupKey],"ERROR"),""), "")</f>
        <v/>
      </c>
      <c r="BH261" s="3" t="str">
        <f>IF($A261="ADD",IF(NOT(ISBLANK(BG261)),_xlfn.XLOOKUP(BG261,ud_bed_substrate[lookupValue],ud_bed_substrate[lookupKey],"ERROR"),""), "")</f>
        <v/>
      </c>
      <c r="BJ261" s="3" t="str">
        <f>IF($A261="ADD",IF(NOT(ISBLANK(BI261)),_xlfn.XLOOKUP(BI261,ud_yn_unknown[lookupValue],ud_yn_unknown[lookupKey],"ERROR"),""), "")</f>
        <v/>
      </c>
      <c r="BL261" s="3" t="str">
        <f>IF($A261="ADD",IF(NOT(ISBLANK(BK261)),_xlfn.XLOOKUP(BK261,ud_yn_unknown[lookupValue],ud_yn_unknown[lookupKey],"ERROR"),""), "")</f>
        <v/>
      </c>
      <c r="BN261" s="3" t="str">
        <f>IF($A261="ADD",IF(NOT(ISBLANK(BM261)),_xlfn.XLOOKUP(BM261,ud_culvert_slope[lookupValue],ud_culvert_slope[lookupKey],"ERROR"),""), "")</f>
        <v/>
      </c>
      <c r="BP261" s="3" t="str">
        <f>IF($A261="ADD",IF(NOT(ISBLANK(BO261)),_xlfn.XLOOKUP(BO261,ud_culvert_alignment[lookupValue],ud_culvert_alignment[lookupKey],"ERROR"),""), "")</f>
        <v/>
      </c>
      <c r="BQ261" s="8"/>
      <c r="BS261" s="3" t="str">
        <f>IF($A261="ADD",IF(NOT(ISBLANK(BR261)),_xlfn.XLOOKUP(BR261,ud_carried_function[lookupValue],ud_carried_function[lookupKey],"ERROR"),""), "")</f>
        <v/>
      </c>
      <c r="BT261" s="4"/>
      <c r="BV261" s="3" t="str">
        <f>IF($A261="ADD",IF(NOT(ISBLANK(BU261)),_xlfn.XLOOKUP(BU261,ud_design_loading[lookupValue],ud_design_loading[lookupKey],"ERROR"),""), "")</f>
        <v/>
      </c>
      <c r="BW261" s="4"/>
      <c r="BX261" s="4"/>
      <c r="BY261" s="4"/>
      <c r="CA261" s="3" t="str">
        <f>IF($A261="ADD",IF(NOT(ISBLANK(BZ261)),_xlfn.XLOOKUP(BZ261,maint_type[lookupValue],maint_type[lookupKey],"ERROR"),""), "")</f>
        <v/>
      </c>
      <c r="CD261" s="3" t="str">
        <f>IF($A261="ADD",IF(NOT(ISBLANK(CC261)),_xlfn.XLOOKUP(CC261,ud_access_method[lookupValue],ud_access_method[lookupKey],"ERROR"),""), "")</f>
        <v/>
      </c>
      <c r="CF261" s="8"/>
      <c r="CG261" s="4" t="str">
        <f t="shared" ca="1" si="38"/>
        <v/>
      </c>
      <c r="CH261" s="4"/>
      <c r="CI261" s="3" t="str">
        <f t="shared" si="39"/>
        <v/>
      </c>
      <c r="CJ261" s="3" t="str">
        <f>IF($A261="","",IF((AND($A261="ADD",OR(CI261="",CI261="In Use"))),"5",(_xlfn.XLOOKUP(CI261,ud_asset_status[lookupValue],ud_asset_status[lookupKey],""))))</f>
        <v/>
      </c>
      <c r="CL261" s="3" t="str">
        <f>IF($A261="ADD",IF(NOT(ISBLANK(CK261)),_xlfn.XLOOKUP(CK261,ud_replacement_status[lookupValue],ud_replacement_status[lookupKey],"ERROR"),""), "")</f>
        <v/>
      </c>
      <c r="CM261" s="8"/>
      <c r="CO261" s="3" t="str">
        <f>IF($A261="ADD",IF(NOT(ISBLANK(CN261)),_xlfn.XLOOKUP(CN261,ar_replace_reason[lookupValue],ar_replace_reason[lookupKey],"ERROR"),""), "")</f>
        <v/>
      </c>
      <c r="CP261" s="3" t="str">
        <f t="shared" si="40"/>
        <v/>
      </c>
      <c r="CQ261" s="3" t="str">
        <f>IF($A261="","",IF((AND($A261="ADD",OR(CP261="",CP261="Queenstown-Lakes District Council"))),"70",(_xlfn.XLOOKUP(CP261,ud_organisation_owner[lookupValue],ud_organisation_owner[lookupKey],""))))</f>
        <v/>
      </c>
      <c r="CR261" s="3" t="str">
        <f t="shared" si="41"/>
        <v/>
      </c>
      <c r="CS261" s="3" t="str">
        <f>IF($A261="","",IF((AND($A261="ADD",OR(CR261="",CR261="Queenstown-Lakes District Council"))),"70",(_xlfn.XLOOKUP(CR261,ud_organisation_owner[lookupValue],ud_organisation_owner[lookupKey],""))))</f>
        <v/>
      </c>
      <c r="CT261" s="3" t="str">
        <f t="shared" si="42"/>
        <v/>
      </c>
      <c r="CU261" s="3" t="str">
        <f>IF($A261="","",IF((AND($A261="ADD",OR(CT261="",CT261="Local Authority"))),"17",(_xlfn.XLOOKUP(CT261,ud_sub_organisation[lookupValue],ud_sub_organisation[lookupKey],""))))</f>
        <v/>
      </c>
      <c r="CW261" s="3" t="str">
        <f>IF($A261="ADD",IF(NOT(ISBLANK(CV261)),_xlfn.XLOOKUP(CV261,ud_maintenance_organisation[lookupValue],ud_maintenance_organisation[lookupKey],"ERROR"),""), "")</f>
        <v/>
      </c>
      <c r="CX261" s="3" t="str">
        <f t="shared" si="43"/>
        <v/>
      </c>
      <c r="CY261" s="3" t="str">
        <f>IF($A261="","",IF((AND($A261="ADD",OR(CX261="",CX261="Vested Assets"))),"12",(_xlfn.XLOOKUP(CX261,ud_work_category[lookupValue],ud_work_category[lookupKey],""))))</f>
        <v/>
      </c>
      <c r="CZ261" s="7"/>
      <c r="DA261" s="2" t="str">
        <f t="shared" si="44"/>
        <v/>
      </c>
      <c r="DB261" s="2" t="str">
        <f t="shared" si="45"/>
        <v/>
      </c>
      <c r="DC261" s="3" t="str">
        <f t="shared" si="46"/>
        <v/>
      </c>
      <c r="DD261" s="3" t="str">
        <f>IF($A261="","",IF((AND($A261="ADD",OR(DC261="",DC261="Excellent"))),"1",(_xlfn.XLOOKUP(DC261,condition[lookupValue],condition[lookupKey],""))))</f>
        <v/>
      </c>
      <c r="DE261" s="8" t="str">
        <f t="shared" si="47"/>
        <v/>
      </c>
      <c r="DF261" s="9"/>
    </row>
    <row r="262" spans="2:11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6"/>
      <c r="AS262" s="6"/>
      <c r="AT262" s="6"/>
      <c r="AU262" s="4"/>
      <c r="AV262" s="9"/>
      <c r="AX262" s="3" t="str">
        <f>IF($A262="ADD",IF(NOT(ISBLANK(AW262)),_xlfn.XLOOKUP(AW262,ud_culvert_grate[lookupValue],ud_culvert_grate[lookupKey],"ERROR"),""), "")</f>
        <v/>
      </c>
      <c r="AY262" s="4"/>
      <c r="BA262" s="3" t="str">
        <f>IF($A262="ADD",IF(NOT(ISBLANK(AZ262)),_xlfn.XLOOKUP(AZ262,ud_culvert_grate[lookupValue],ud_culvert_grate[lookupKey],"ERROR"),""), "")</f>
        <v/>
      </c>
      <c r="BD262" s="6"/>
      <c r="BF262" s="3" t="str">
        <f>IF($A262="ADD",IF(NOT(ISBLANK(BE262)),_xlfn.XLOOKUP(BE262,ud_yn_unknown[lookupValue],ud_yn_unknown[lookupKey],"ERROR"),""), "")</f>
        <v/>
      </c>
      <c r="BH262" s="3" t="str">
        <f>IF($A262="ADD",IF(NOT(ISBLANK(BG262)),_xlfn.XLOOKUP(BG262,ud_bed_substrate[lookupValue],ud_bed_substrate[lookupKey],"ERROR"),""), "")</f>
        <v/>
      </c>
      <c r="BJ262" s="3" t="str">
        <f>IF($A262="ADD",IF(NOT(ISBLANK(BI262)),_xlfn.XLOOKUP(BI262,ud_yn_unknown[lookupValue],ud_yn_unknown[lookupKey],"ERROR"),""), "")</f>
        <v/>
      </c>
      <c r="BL262" s="3" t="str">
        <f>IF($A262="ADD",IF(NOT(ISBLANK(BK262)),_xlfn.XLOOKUP(BK262,ud_yn_unknown[lookupValue],ud_yn_unknown[lookupKey],"ERROR"),""), "")</f>
        <v/>
      </c>
      <c r="BN262" s="3" t="str">
        <f>IF($A262="ADD",IF(NOT(ISBLANK(BM262)),_xlfn.XLOOKUP(BM262,ud_culvert_slope[lookupValue],ud_culvert_slope[lookupKey],"ERROR"),""), "")</f>
        <v/>
      </c>
      <c r="BP262" s="3" t="str">
        <f>IF($A262="ADD",IF(NOT(ISBLANK(BO262)),_xlfn.XLOOKUP(BO262,ud_culvert_alignment[lookupValue],ud_culvert_alignment[lookupKey],"ERROR"),""), "")</f>
        <v/>
      </c>
      <c r="BQ262" s="8"/>
      <c r="BS262" s="3" t="str">
        <f>IF($A262="ADD",IF(NOT(ISBLANK(BR262)),_xlfn.XLOOKUP(BR262,ud_carried_function[lookupValue],ud_carried_function[lookupKey],"ERROR"),""), "")</f>
        <v/>
      </c>
      <c r="BT262" s="4"/>
      <c r="BV262" s="3" t="str">
        <f>IF($A262="ADD",IF(NOT(ISBLANK(BU262)),_xlfn.XLOOKUP(BU262,ud_design_loading[lookupValue],ud_design_loading[lookupKey],"ERROR"),""), "")</f>
        <v/>
      </c>
      <c r="BW262" s="4"/>
      <c r="BX262" s="4"/>
      <c r="BY262" s="4"/>
      <c r="CA262" s="3" t="str">
        <f>IF($A262="ADD",IF(NOT(ISBLANK(BZ262)),_xlfn.XLOOKUP(BZ262,maint_type[lookupValue],maint_type[lookupKey],"ERROR"),""), "")</f>
        <v/>
      </c>
      <c r="CD262" s="3" t="str">
        <f>IF($A262="ADD",IF(NOT(ISBLANK(CC262)),_xlfn.XLOOKUP(CC262,ud_access_method[lookupValue],ud_access_method[lookupKey],"ERROR"),""), "")</f>
        <v/>
      </c>
      <c r="CF262" s="8"/>
      <c r="CG262" s="4" t="str">
        <f t="shared" ca="1" si="38"/>
        <v/>
      </c>
      <c r="CH262" s="4"/>
      <c r="CI262" s="3" t="str">
        <f t="shared" si="39"/>
        <v/>
      </c>
      <c r="CJ262" s="3" t="str">
        <f>IF($A262="","",IF((AND($A262="ADD",OR(CI262="",CI262="In Use"))),"5",(_xlfn.XLOOKUP(CI262,ud_asset_status[lookupValue],ud_asset_status[lookupKey],""))))</f>
        <v/>
      </c>
      <c r="CL262" s="3" t="str">
        <f>IF($A262="ADD",IF(NOT(ISBLANK(CK262)),_xlfn.XLOOKUP(CK262,ud_replacement_status[lookupValue],ud_replacement_status[lookupKey],"ERROR"),""), "")</f>
        <v/>
      </c>
      <c r="CM262" s="8"/>
      <c r="CO262" s="3" t="str">
        <f>IF($A262="ADD",IF(NOT(ISBLANK(CN262)),_xlfn.XLOOKUP(CN262,ar_replace_reason[lookupValue],ar_replace_reason[lookupKey],"ERROR"),""), "")</f>
        <v/>
      </c>
      <c r="CP262" s="3" t="str">
        <f t="shared" si="40"/>
        <v/>
      </c>
      <c r="CQ262" s="3" t="str">
        <f>IF($A262="","",IF((AND($A262="ADD",OR(CP262="",CP262="Queenstown-Lakes District Council"))),"70",(_xlfn.XLOOKUP(CP262,ud_organisation_owner[lookupValue],ud_organisation_owner[lookupKey],""))))</f>
        <v/>
      </c>
      <c r="CR262" s="3" t="str">
        <f t="shared" si="41"/>
        <v/>
      </c>
      <c r="CS262" s="3" t="str">
        <f>IF($A262="","",IF((AND($A262="ADD",OR(CR262="",CR262="Queenstown-Lakes District Council"))),"70",(_xlfn.XLOOKUP(CR262,ud_organisation_owner[lookupValue],ud_organisation_owner[lookupKey],""))))</f>
        <v/>
      </c>
      <c r="CT262" s="3" t="str">
        <f t="shared" si="42"/>
        <v/>
      </c>
      <c r="CU262" s="3" t="str">
        <f>IF($A262="","",IF((AND($A262="ADD",OR(CT262="",CT262="Local Authority"))),"17",(_xlfn.XLOOKUP(CT262,ud_sub_organisation[lookupValue],ud_sub_organisation[lookupKey],""))))</f>
        <v/>
      </c>
      <c r="CW262" s="3" t="str">
        <f>IF($A262="ADD",IF(NOT(ISBLANK(CV262)),_xlfn.XLOOKUP(CV262,ud_maintenance_organisation[lookupValue],ud_maintenance_organisation[lookupKey],"ERROR"),""), "")</f>
        <v/>
      </c>
      <c r="CX262" s="3" t="str">
        <f t="shared" si="43"/>
        <v/>
      </c>
      <c r="CY262" s="3" t="str">
        <f>IF($A262="","",IF((AND($A262="ADD",OR(CX262="",CX262="Vested Assets"))),"12",(_xlfn.XLOOKUP(CX262,ud_work_category[lookupValue],ud_work_category[lookupKey],""))))</f>
        <v/>
      </c>
      <c r="CZ262" s="7"/>
      <c r="DA262" s="2" t="str">
        <f t="shared" si="44"/>
        <v/>
      </c>
      <c r="DB262" s="2" t="str">
        <f t="shared" si="45"/>
        <v/>
      </c>
      <c r="DC262" s="3" t="str">
        <f t="shared" si="46"/>
        <v/>
      </c>
      <c r="DD262" s="3" t="str">
        <f>IF($A262="","",IF((AND($A262="ADD",OR(DC262="",DC262="Excellent"))),"1",(_xlfn.XLOOKUP(DC262,condition[lookupValue],condition[lookupKey],""))))</f>
        <v/>
      </c>
      <c r="DE262" s="8" t="str">
        <f t="shared" si="47"/>
        <v/>
      </c>
      <c r="DF262" s="9"/>
    </row>
    <row r="263" spans="2:11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6"/>
      <c r="AS263" s="6"/>
      <c r="AT263" s="6"/>
      <c r="AU263" s="4"/>
      <c r="AV263" s="9"/>
      <c r="AX263" s="3" t="str">
        <f>IF($A263="ADD",IF(NOT(ISBLANK(AW263)),_xlfn.XLOOKUP(AW263,ud_culvert_grate[lookupValue],ud_culvert_grate[lookupKey],"ERROR"),""), "")</f>
        <v/>
      </c>
      <c r="AY263" s="4"/>
      <c r="BA263" s="3" t="str">
        <f>IF($A263="ADD",IF(NOT(ISBLANK(AZ263)),_xlfn.XLOOKUP(AZ263,ud_culvert_grate[lookupValue],ud_culvert_grate[lookupKey],"ERROR"),""), "")</f>
        <v/>
      </c>
      <c r="BD263" s="6"/>
      <c r="BF263" s="3" t="str">
        <f>IF($A263="ADD",IF(NOT(ISBLANK(BE263)),_xlfn.XLOOKUP(BE263,ud_yn_unknown[lookupValue],ud_yn_unknown[lookupKey],"ERROR"),""), "")</f>
        <v/>
      </c>
      <c r="BH263" s="3" t="str">
        <f>IF($A263="ADD",IF(NOT(ISBLANK(BG263)),_xlfn.XLOOKUP(BG263,ud_bed_substrate[lookupValue],ud_bed_substrate[lookupKey],"ERROR"),""), "")</f>
        <v/>
      </c>
      <c r="BJ263" s="3" t="str">
        <f>IF($A263="ADD",IF(NOT(ISBLANK(BI263)),_xlfn.XLOOKUP(BI263,ud_yn_unknown[lookupValue],ud_yn_unknown[lookupKey],"ERROR"),""), "")</f>
        <v/>
      </c>
      <c r="BL263" s="3" t="str">
        <f>IF($A263="ADD",IF(NOT(ISBLANK(BK263)),_xlfn.XLOOKUP(BK263,ud_yn_unknown[lookupValue],ud_yn_unknown[lookupKey],"ERROR"),""), "")</f>
        <v/>
      </c>
      <c r="BN263" s="3" t="str">
        <f>IF($A263="ADD",IF(NOT(ISBLANK(BM263)),_xlfn.XLOOKUP(BM263,ud_culvert_slope[lookupValue],ud_culvert_slope[lookupKey],"ERROR"),""), "")</f>
        <v/>
      </c>
      <c r="BP263" s="3" t="str">
        <f>IF($A263="ADD",IF(NOT(ISBLANK(BO263)),_xlfn.XLOOKUP(BO263,ud_culvert_alignment[lookupValue],ud_culvert_alignment[lookupKey],"ERROR"),""), "")</f>
        <v/>
      </c>
      <c r="BQ263" s="8"/>
      <c r="BS263" s="3" t="str">
        <f>IF($A263="ADD",IF(NOT(ISBLANK(BR263)),_xlfn.XLOOKUP(BR263,ud_carried_function[lookupValue],ud_carried_function[lookupKey],"ERROR"),""), "")</f>
        <v/>
      </c>
      <c r="BT263" s="4"/>
      <c r="BV263" s="3" t="str">
        <f>IF($A263="ADD",IF(NOT(ISBLANK(BU263)),_xlfn.XLOOKUP(BU263,ud_design_loading[lookupValue],ud_design_loading[lookupKey],"ERROR"),""), "")</f>
        <v/>
      </c>
      <c r="BW263" s="4"/>
      <c r="BX263" s="4"/>
      <c r="BY263" s="4"/>
      <c r="CA263" s="3" t="str">
        <f>IF($A263="ADD",IF(NOT(ISBLANK(BZ263)),_xlfn.XLOOKUP(BZ263,maint_type[lookupValue],maint_type[lookupKey],"ERROR"),""), "")</f>
        <v/>
      </c>
      <c r="CD263" s="3" t="str">
        <f>IF($A263="ADD",IF(NOT(ISBLANK(CC263)),_xlfn.XLOOKUP(CC263,ud_access_method[lookupValue],ud_access_method[lookupKey],"ERROR"),""), "")</f>
        <v/>
      </c>
      <c r="CF263" s="8"/>
      <c r="CG263" s="4" t="str">
        <f t="shared" ca="1" si="38"/>
        <v/>
      </c>
      <c r="CH263" s="4"/>
      <c r="CI263" s="3" t="str">
        <f t="shared" si="39"/>
        <v/>
      </c>
      <c r="CJ263" s="3" t="str">
        <f>IF($A263="","",IF((AND($A263="ADD",OR(CI263="",CI263="In Use"))),"5",(_xlfn.XLOOKUP(CI263,ud_asset_status[lookupValue],ud_asset_status[lookupKey],""))))</f>
        <v/>
      </c>
      <c r="CL263" s="3" t="str">
        <f>IF($A263="ADD",IF(NOT(ISBLANK(CK263)),_xlfn.XLOOKUP(CK263,ud_replacement_status[lookupValue],ud_replacement_status[lookupKey],"ERROR"),""), "")</f>
        <v/>
      </c>
      <c r="CM263" s="8"/>
      <c r="CO263" s="3" t="str">
        <f>IF($A263="ADD",IF(NOT(ISBLANK(CN263)),_xlfn.XLOOKUP(CN263,ar_replace_reason[lookupValue],ar_replace_reason[lookupKey],"ERROR"),""), "")</f>
        <v/>
      </c>
      <c r="CP263" s="3" t="str">
        <f t="shared" si="40"/>
        <v/>
      </c>
      <c r="CQ263" s="3" t="str">
        <f>IF($A263="","",IF((AND($A263="ADD",OR(CP263="",CP263="Queenstown-Lakes District Council"))),"70",(_xlfn.XLOOKUP(CP263,ud_organisation_owner[lookupValue],ud_organisation_owner[lookupKey],""))))</f>
        <v/>
      </c>
      <c r="CR263" s="3" t="str">
        <f t="shared" si="41"/>
        <v/>
      </c>
      <c r="CS263" s="3" t="str">
        <f>IF($A263="","",IF((AND($A263="ADD",OR(CR263="",CR263="Queenstown-Lakes District Council"))),"70",(_xlfn.XLOOKUP(CR263,ud_organisation_owner[lookupValue],ud_organisation_owner[lookupKey],""))))</f>
        <v/>
      </c>
      <c r="CT263" s="3" t="str">
        <f t="shared" si="42"/>
        <v/>
      </c>
      <c r="CU263" s="3" t="str">
        <f>IF($A263="","",IF((AND($A263="ADD",OR(CT263="",CT263="Local Authority"))),"17",(_xlfn.XLOOKUP(CT263,ud_sub_organisation[lookupValue],ud_sub_organisation[lookupKey],""))))</f>
        <v/>
      </c>
      <c r="CW263" s="3" t="str">
        <f>IF($A263="ADD",IF(NOT(ISBLANK(CV263)),_xlfn.XLOOKUP(CV263,ud_maintenance_organisation[lookupValue],ud_maintenance_organisation[lookupKey],"ERROR"),""), "")</f>
        <v/>
      </c>
      <c r="CX263" s="3" t="str">
        <f t="shared" si="43"/>
        <v/>
      </c>
      <c r="CY263" s="3" t="str">
        <f>IF($A263="","",IF((AND($A263="ADD",OR(CX263="",CX263="Vested Assets"))),"12",(_xlfn.XLOOKUP(CX263,ud_work_category[lookupValue],ud_work_category[lookupKey],""))))</f>
        <v/>
      </c>
      <c r="CZ263" s="7"/>
      <c r="DA263" s="2" t="str">
        <f t="shared" si="44"/>
        <v/>
      </c>
      <c r="DB263" s="2" t="str">
        <f t="shared" si="45"/>
        <v/>
      </c>
      <c r="DC263" s="3" t="str">
        <f t="shared" si="46"/>
        <v/>
      </c>
      <c r="DD263" s="3" t="str">
        <f>IF($A263="","",IF((AND($A263="ADD",OR(DC263="",DC263="Excellent"))),"1",(_xlfn.XLOOKUP(DC263,condition[lookupValue],condition[lookupKey],""))))</f>
        <v/>
      </c>
      <c r="DE263" s="8" t="str">
        <f t="shared" si="47"/>
        <v/>
      </c>
      <c r="DF263" s="9"/>
    </row>
    <row r="264" spans="2:11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6"/>
      <c r="AS264" s="6"/>
      <c r="AT264" s="6"/>
      <c r="AU264" s="4"/>
      <c r="AV264" s="9"/>
      <c r="AX264" s="3" t="str">
        <f>IF($A264="ADD",IF(NOT(ISBLANK(AW264)),_xlfn.XLOOKUP(AW264,ud_culvert_grate[lookupValue],ud_culvert_grate[lookupKey],"ERROR"),""), "")</f>
        <v/>
      </c>
      <c r="AY264" s="4"/>
      <c r="BA264" s="3" t="str">
        <f>IF($A264="ADD",IF(NOT(ISBLANK(AZ264)),_xlfn.XLOOKUP(AZ264,ud_culvert_grate[lookupValue],ud_culvert_grate[lookupKey],"ERROR"),""), "")</f>
        <v/>
      </c>
      <c r="BD264" s="6"/>
      <c r="BF264" s="3" t="str">
        <f>IF($A264="ADD",IF(NOT(ISBLANK(BE264)),_xlfn.XLOOKUP(BE264,ud_yn_unknown[lookupValue],ud_yn_unknown[lookupKey],"ERROR"),""), "")</f>
        <v/>
      </c>
      <c r="BH264" s="3" t="str">
        <f>IF($A264="ADD",IF(NOT(ISBLANK(BG264)),_xlfn.XLOOKUP(BG264,ud_bed_substrate[lookupValue],ud_bed_substrate[lookupKey],"ERROR"),""), "")</f>
        <v/>
      </c>
      <c r="BJ264" s="3" t="str">
        <f>IF($A264="ADD",IF(NOT(ISBLANK(BI264)),_xlfn.XLOOKUP(BI264,ud_yn_unknown[lookupValue],ud_yn_unknown[lookupKey],"ERROR"),""), "")</f>
        <v/>
      </c>
      <c r="BL264" s="3" t="str">
        <f>IF($A264="ADD",IF(NOT(ISBLANK(BK264)),_xlfn.XLOOKUP(BK264,ud_yn_unknown[lookupValue],ud_yn_unknown[lookupKey],"ERROR"),""), "")</f>
        <v/>
      </c>
      <c r="BN264" s="3" t="str">
        <f>IF($A264="ADD",IF(NOT(ISBLANK(BM264)),_xlfn.XLOOKUP(BM264,ud_culvert_slope[lookupValue],ud_culvert_slope[lookupKey],"ERROR"),""), "")</f>
        <v/>
      </c>
      <c r="BP264" s="3" t="str">
        <f>IF($A264="ADD",IF(NOT(ISBLANK(BO264)),_xlfn.XLOOKUP(BO264,ud_culvert_alignment[lookupValue],ud_culvert_alignment[lookupKey],"ERROR"),""), "")</f>
        <v/>
      </c>
      <c r="BQ264" s="8"/>
      <c r="BS264" s="3" t="str">
        <f>IF($A264="ADD",IF(NOT(ISBLANK(BR264)),_xlfn.XLOOKUP(BR264,ud_carried_function[lookupValue],ud_carried_function[lookupKey],"ERROR"),""), "")</f>
        <v/>
      </c>
      <c r="BT264" s="4"/>
      <c r="BV264" s="3" t="str">
        <f>IF($A264="ADD",IF(NOT(ISBLANK(BU264)),_xlfn.XLOOKUP(BU264,ud_design_loading[lookupValue],ud_design_loading[lookupKey],"ERROR"),""), "")</f>
        <v/>
      </c>
      <c r="BW264" s="4"/>
      <c r="BX264" s="4"/>
      <c r="BY264" s="4"/>
      <c r="CA264" s="3" t="str">
        <f>IF($A264="ADD",IF(NOT(ISBLANK(BZ264)),_xlfn.XLOOKUP(BZ264,maint_type[lookupValue],maint_type[lookupKey],"ERROR"),""), "")</f>
        <v/>
      </c>
      <c r="CD264" s="3" t="str">
        <f>IF($A264="ADD",IF(NOT(ISBLANK(CC264)),_xlfn.XLOOKUP(CC264,ud_access_method[lookupValue],ud_access_method[lookupKey],"ERROR"),""), "")</f>
        <v/>
      </c>
      <c r="CF264" s="8"/>
      <c r="CG264" s="4" t="str">
        <f t="shared" ca="1" si="38"/>
        <v/>
      </c>
      <c r="CH264" s="4"/>
      <c r="CI264" s="3" t="str">
        <f t="shared" si="39"/>
        <v/>
      </c>
      <c r="CJ264" s="3" t="str">
        <f>IF($A264="","",IF((AND($A264="ADD",OR(CI264="",CI264="In Use"))),"5",(_xlfn.XLOOKUP(CI264,ud_asset_status[lookupValue],ud_asset_status[lookupKey],""))))</f>
        <v/>
      </c>
      <c r="CL264" s="3" t="str">
        <f>IF($A264="ADD",IF(NOT(ISBLANK(CK264)),_xlfn.XLOOKUP(CK264,ud_replacement_status[lookupValue],ud_replacement_status[lookupKey],"ERROR"),""), "")</f>
        <v/>
      </c>
      <c r="CM264" s="8"/>
      <c r="CO264" s="3" t="str">
        <f>IF($A264="ADD",IF(NOT(ISBLANK(CN264)),_xlfn.XLOOKUP(CN264,ar_replace_reason[lookupValue],ar_replace_reason[lookupKey],"ERROR"),""), "")</f>
        <v/>
      </c>
      <c r="CP264" s="3" t="str">
        <f t="shared" si="40"/>
        <v/>
      </c>
      <c r="CQ264" s="3" t="str">
        <f>IF($A264="","",IF((AND($A264="ADD",OR(CP264="",CP264="Queenstown-Lakes District Council"))),"70",(_xlfn.XLOOKUP(CP264,ud_organisation_owner[lookupValue],ud_organisation_owner[lookupKey],""))))</f>
        <v/>
      </c>
      <c r="CR264" s="3" t="str">
        <f t="shared" si="41"/>
        <v/>
      </c>
      <c r="CS264" s="3" t="str">
        <f>IF($A264="","",IF((AND($A264="ADD",OR(CR264="",CR264="Queenstown-Lakes District Council"))),"70",(_xlfn.XLOOKUP(CR264,ud_organisation_owner[lookupValue],ud_organisation_owner[lookupKey],""))))</f>
        <v/>
      </c>
      <c r="CT264" s="3" t="str">
        <f t="shared" si="42"/>
        <v/>
      </c>
      <c r="CU264" s="3" t="str">
        <f>IF($A264="","",IF((AND($A264="ADD",OR(CT264="",CT264="Local Authority"))),"17",(_xlfn.XLOOKUP(CT264,ud_sub_organisation[lookupValue],ud_sub_organisation[lookupKey],""))))</f>
        <v/>
      </c>
      <c r="CW264" s="3" t="str">
        <f>IF($A264="ADD",IF(NOT(ISBLANK(CV264)),_xlfn.XLOOKUP(CV264,ud_maintenance_organisation[lookupValue],ud_maintenance_organisation[lookupKey],"ERROR"),""), "")</f>
        <v/>
      </c>
      <c r="CX264" s="3" t="str">
        <f t="shared" si="43"/>
        <v/>
      </c>
      <c r="CY264" s="3" t="str">
        <f>IF($A264="","",IF((AND($A264="ADD",OR(CX264="",CX264="Vested Assets"))),"12",(_xlfn.XLOOKUP(CX264,ud_work_category[lookupValue],ud_work_category[lookupKey],""))))</f>
        <v/>
      </c>
      <c r="CZ264" s="7"/>
      <c r="DA264" s="2" t="str">
        <f t="shared" si="44"/>
        <v/>
      </c>
      <c r="DB264" s="2" t="str">
        <f t="shared" si="45"/>
        <v/>
      </c>
      <c r="DC264" s="3" t="str">
        <f t="shared" si="46"/>
        <v/>
      </c>
      <c r="DD264" s="3" t="str">
        <f>IF($A264="","",IF((AND($A264="ADD",OR(DC264="",DC264="Excellent"))),"1",(_xlfn.XLOOKUP(DC264,condition[lookupValue],condition[lookupKey],""))))</f>
        <v/>
      </c>
      <c r="DE264" s="8" t="str">
        <f t="shared" si="47"/>
        <v/>
      </c>
      <c r="DF264" s="9"/>
    </row>
    <row r="265" spans="2:11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6"/>
      <c r="AS265" s="6"/>
      <c r="AT265" s="6"/>
      <c r="AU265" s="4"/>
      <c r="AV265" s="9"/>
      <c r="AX265" s="3" t="str">
        <f>IF($A265="ADD",IF(NOT(ISBLANK(AW265)),_xlfn.XLOOKUP(AW265,ud_culvert_grate[lookupValue],ud_culvert_grate[lookupKey],"ERROR"),""), "")</f>
        <v/>
      </c>
      <c r="AY265" s="4"/>
      <c r="BA265" s="3" t="str">
        <f>IF($A265="ADD",IF(NOT(ISBLANK(AZ265)),_xlfn.XLOOKUP(AZ265,ud_culvert_grate[lookupValue],ud_culvert_grate[lookupKey],"ERROR"),""), "")</f>
        <v/>
      </c>
      <c r="BD265" s="6"/>
      <c r="BF265" s="3" t="str">
        <f>IF($A265="ADD",IF(NOT(ISBLANK(BE265)),_xlfn.XLOOKUP(BE265,ud_yn_unknown[lookupValue],ud_yn_unknown[lookupKey],"ERROR"),""), "")</f>
        <v/>
      </c>
      <c r="BH265" s="3" t="str">
        <f>IF($A265="ADD",IF(NOT(ISBLANK(BG265)),_xlfn.XLOOKUP(BG265,ud_bed_substrate[lookupValue],ud_bed_substrate[lookupKey],"ERROR"),""), "")</f>
        <v/>
      </c>
      <c r="BJ265" s="3" t="str">
        <f>IF($A265="ADD",IF(NOT(ISBLANK(BI265)),_xlfn.XLOOKUP(BI265,ud_yn_unknown[lookupValue],ud_yn_unknown[lookupKey],"ERROR"),""), "")</f>
        <v/>
      </c>
      <c r="BL265" s="3" t="str">
        <f>IF($A265="ADD",IF(NOT(ISBLANK(BK265)),_xlfn.XLOOKUP(BK265,ud_yn_unknown[lookupValue],ud_yn_unknown[lookupKey],"ERROR"),""), "")</f>
        <v/>
      </c>
      <c r="BN265" s="3" t="str">
        <f>IF($A265="ADD",IF(NOT(ISBLANK(BM265)),_xlfn.XLOOKUP(BM265,ud_culvert_slope[lookupValue],ud_culvert_slope[lookupKey],"ERROR"),""), "")</f>
        <v/>
      </c>
      <c r="BP265" s="3" t="str">
        <f>IF($A265="ADD",IF(NOT(ISBLANK(BO265)),_xlfn.XLOOKUP(BO265,ud_culvert_alignment[lookupValue],ud_culvert_alignment[lookupKey],"ERROR"),""), "")</f>
        <v/>
      </c>
      <c r="BQ265" s="8"/>
      <c r="BS265" s="3" t="str">
        <f>IF($A265="ADD",IF(NOT(ISBLANK(BR265)),_xlfn.XLOOKUP(BR265,ud_carried_function[lookupValue],ud_carried_function[lookupKey],"ERROR"),""), "")</f>
        <v/>
      </c>
      <c r="BT265" s="4"/>
      <c r="BV265" s="3" t="str">
        <f>IF($A265="ADD",IF(NOT(ISBLANK(BU265)),_xlfn.XLOOKUP(BU265,ud_design_loading[lookupValue],ud_design_loading[lookupKey],"ERROR"),""), "")</f>
        <v/>
      </c>
      <c r="BW265" s="4"/>
      <c r="BX265" s="4"/>
      <c r="BY265" s="4"/>
      <c r="CA265" s="3" t="str">
        <f>IF($A265="ADD",IF(NOT(ISBLANK(BZ265)),_xlfn.XLOOKUP(BZ265,maint_type[lookupValue],maint_type[lookupKey],"ERROR"),""), "")</f>
        <v/>
      </c>
      <c r="CD265" s="3" t="str">
        <f>IF($A265="ADD",IF(NOT(ISBLANK(CC265)),_xlfn.XLOOKUP(CC265,ud_access_method[lookupValue],ud_access_method[lookupKey],"ERROR"),""), "")</f>
        <v/>
      </c>
      <c r="CF265" s="8"/>
      <c r="CG265" s="4" t="str">
        <f t="shared" ca="1" si="38"/>
        <v/>
      </c>
      <c r="CH265" s="4"/>
      <c r="CI265" s="3" t="str">
        <f t="shared" si="39"/>
        <v/>
      </c>
      <c r="CJ265" s="3" t="str">
        <f>IF($A265="","",IF((AND($A265="ADD",OR(CI265="",CI265="In Use"))),"5",(_xlfn.XLOOKUP(CI265,ud_asset_status[lookupValue],ud_asset_status[lookupKey],""))))</f>
        <v/>
      </c>
      <c r="CL265" s="3" t="str">
        <f>IF($A265="ADD",IF(NOT(ISBLANK(CK265)),_xlfn.XLOOKUP(CK265,ud_replacement_status[lookupValue],ud_replacement_status[lookupKey],"ERROR"),""), "")</f>
        <v/>
      </c>
      <c r="CM265" s="8"/>
      <c r="CO265" s="3" t="str">
        <f>IF($A265="ADD",IF(NOT(ISBLANK(CN265)),_xlfn.XLOOKUP(CN265,ar_replace_reason[lookupValue],ar_replace_reason[lookupKey],"ERROR"),""), "")</f>
        <v/>
      </c>
      <c r="CP265" s="3" t="str">
        <f t="shared" si="40"/>
        <v/>
      </c>
      <c r="CQ265" s="3" t="str">
        <f>IF($A265="","",IF((AND($A265="ADD",OR(CP265="",CP265="Queenstown-Lakes District Council"))),"70",(_xlfn.XLOOKUP(CP265,ud_organisation_owner[lookupValue],ud_organisation_owner[lookupKey],""))))</f>
        <v/>
      </c>
      <c r="CR265" s="3" t="str">
        <f t="shared" si="41"/>
        <v/>
      </c>
      <c r="CS265" s="3" t="str">
        <f>IF($A265="","",IF((AND($A265="ADD",OR(CR265="",CR265="Queenstown-Lakes District Council"))),"70",(_xlfn.XLOOKUP(CR265,ud_organisation_owner[lookupValue],ud_organisation_owner[lookupKey],""))))</f>
        <v/>
      </c>
      <c r="CT265" s="3" t="str">
        <f t="shared" si="42"/>
        <v/>
      </c>
      <c r="CU265" s="3" t="str">
        <f>IF($A265="","",IF((AND($A265="ADD",OR(CT265="",CT265="Local Authority"))),"17",(_xlfn.XLOOKUP(CT265,ud_sub_organisation[lookupValue],ud_sub_organisation[lookupKey],""))))</f>
        <v/>
      </c>
      <c r="CW265" s="3" t="str">
        <f>IF($A265="ADD",IF(NOT(ISBLANK(CV265)),_xlfn.XLOOKUP(CV265,ud_maintenance_organisation[lookupValue],ud_maintenance_organisation[lookupKey],"ERROR"),""), "")</f>
        <v/>
      </c>
      <c r="CX265" s="3" t="str">
        <f t="shared" si="43"/>
        <v/>
      </c>
      <c r="CY265" s="3" t="str">
        <f>IF($A265="","",IF((AND($A265="ADD",OR(CX265="",CX265="Vested Assets"))),"12",(_xlfn.XLOOKUP(CX265,ud_work_category[lookupValue],ud_work_category[lookupKey],""))))</f>
        <v/>
      </c>
      <c r="CZ265" s="7"/>
      <c r="DA265" s="2" t="str">
        <f t="shared" si="44"/>
        <v/>
      </c>
      <c r="DB265" s="2" t="str">
        <f t="shared" si="45"/>
        <v/>
      </c>
      <c r="DC265" s="3" t="str">
        <f t="shared" si="46"/>
        <v/>
      </c>
      <c r="DD265" s="3" t="str">
        <f>IF($A265="","",IF((AND($A265="ADD",OR(DC265="",DC265="Excellent"))),"1",(_xlfn.XLOOKUP(DC265,condition[lookupValue],condition[lookupKey],""))))</f>
        <v/>
      </c>
      <c r="DE265" s="8" t="str">
        <f t="shared" si="47"/>
        <v/>
      </c>
      <c r="DF265" s="9"/>
    </row>
    <row r="266" spans="2:11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6"/>
      <c r="AS266" s="6"/>
      <c r="AT266" s="6"/>
      <c r="AU266" s="4"/>
      <c r="AV266" s="9"/>
      <c r="AX266" s="3" t="str">
        <f>IF($A266="ADD",IF(NOT(ISBLANK(AW266)),_xlfn.XLOOKUP(AW266,ud_culvert_grate[lookupValue],ud_culvert_grate[lookupKey],"ERROR"),""), "")</f>
        <v/>
      </c>
      <c r="AY266" s="4"/>
      <c r="BA266" s="3" t="str">
        <f>IF($A266="ADD",IF(NOT(ISBLANK(AZ266)),_xlfn.XLOOKUP(AZ266,ud_culvert_grate[lookupValue],ud_culvert_grate[lookupKey],"ERROR"),""), "")</f>
        <v/>
      </c>
      <c r="BD266" s="6"/>
      <c r="BF266" s="3" t="str">
        <f>IF($A266="ADD",IF(NOT(ISBLANK(BE266)),_xlfn.XLOOKUP(BE266,ud_yn_unknown[lookupValue],ud_yn_unknown[lookupKey],"ERROR"),""), "")</f>
        <v/>
      </c>
      <c r="BH266" s="3" t="str">
        <f>IF($A266="ADD",IF(NOT(ISBLANK(BG266)),_xlfn.XLOOKUP(BG266,ud_bed_substrate[lookupValue],ud_bed_substrate[lookupKey],"ERROR"),""), "")</f>
        <v/>
      </c>
      <c r="BJ266" s="3" t="str">
        <f>IF($A266="ADD",IF(NOT(ISBLANK(BI266)),_xlfn.XLOOKUP(BI266,ud_yn_unknown[lookupValue],ud_yn_unknown[lookupKey],"ERROR"),""), "")</f>
        <v/>
      </c>
      <c r="BL266" s="3" t="str">
        <f>IF($A266="ADD",IF(NOT(ISBLANK(BK266)),_xlfn.XLOOKUP(BK266,ud_yn_unknown[lookupValue],ud_yn_unknown[lookupKey],"ERROR"),""), "")</f>
        <v/>
      </c>
      <c r="BN266" s="3" t="str">
        <f>IF($A266="ADD",IF(NOT(ISBLANK(BM266)),_xlfn.XLOOKUP(BM266,ud_culvert_slope[lookupValue],ud_culvert_slope[lookupKey],"ERROR"),""), "")</f>
        <v/>
      </c>
      <c r="BP266" s="3" t="str">
        <f>IF($A266="ADD",IF(NOT(ISBLANK(BO266)),_xlfn.XLOOKUP(BO266,ud_culvert_alignment[lookupValue],ud_culvert_alignment[lookupKey],"ERROR"),""), "")</f>
        <v/>
      </c>
      <c r="BQ266" s="8"/>
      <c r="BS266" s="3" t="str">
        <f>IF($A266="ADD",IF(NOT(ISBLANK(BR266)),_xlfn.XLOOKUP(BR266,ud_carried_function[lookupValue],ud_carried_function[lookupKey],"ERROR"),""), "")</f>
        <v/>
      </c>
      <c r="BT266" s="4"/>
      <c r="BV266" s="3" t="str">
        <f>IF($A266="ADD",IF(NOT(ISBLANK(BU266)),_xlfn.XLOOKUP(BU266,ud_design_loading[lookupValue],ud_design_loading[lookupKey],"ERROR"),""), "")</f>
        <v/>
      </c>
      <c r="BW266" s="4"/>
      <c r="BX266" s="4"/>
      <c r="BY266" s="4"/>
      <c r="CA266" s="3" t="str">
        <f>IF($A266="ADD",IF(NOT(ISBLANK(BZ266)),_xlfn.XLOOKUP(BZ266,maint_type[lookupValue],maint_type[lookupKey],"ERROR"),""), "")</f>
        <v/>
      </c>
      <c r="CD266" s="3" t="str">
        <f>IF($A266="ADD",IF(NOT(ISBLANK(CC266)),_xlfn.XLOOKUP(CC266,ud_access_method[lookupValue],ud_access_method[lookupKey],"ERROR"),""), "")</f>
        <v/>
      </c>
      <c r="CF266" s="8"/>
      <c r="CG266" s="4" t="str">
        <f t="shared" ca="1" si="38"/>
        <v/>
      </c>
      <c r="CH266" s="4"/>
      <c r="CI266" s="3" t="str">
        <f t="shared" si="39"/>
        <v/>
      </c>
      <c r="CJ266" s="3" t="str">
        <f>IF($A266="","",IF((AND($A266="ADD",OR(CI266="",CI266="In Use"))),"5",(_xlfn.XLOOKUP(CI266,ud_asset_status[lookupValue],ud_asset_status[lookupKey],""))))</f>
        <v/>
      </c>
      <c r="CL266" s="3" t="str">
        <f>IF($A266="ADD",IF(NOT(ISBLANK(CK266)),_xlfn.XLOOKUP(CK266,ud_replacement_status[lookupValue],ud_replacement_status[lookupKey],"ERROR"),""), "")</f>
        <v/>
      </c>
      <c r="CM266" s="8"/>
      <c r="CO266" s="3" t="str">
        <f>IF($A266="ADD",IF(NOT(ISBLANK(CN266)),_xlfn.XLOOKUP(CN266,ar_replace_reason[lookupValue],ar_replace_reason[lookupKey],"ERROR"),""), "")</f>
        <v/>
      </c>
      <c r="CP266" s="3" t="str">
        <f t="shared" si="40"/>
        <v/>
      </c>
      <c r="CQ266" s="3" t="str">
        <f>IF($A266="","",IF((AND($A266="ADD",OR(CP266="",CP266="Queenstown-Lakes District Council"))),"70",(_xlfn.XLOOKUP(CP266,ud_organisation_owner[lookupValue],ud_organisation_owner[lookupKey],""))))</f>
        <v/>
      </c>
      <c r="CR266" s="3" t="str">
        <f t="shared" si="41"/>
        <v/>
      </c>
      <c r="CS266" s="3" t="str">
        <f>IF($A266="","",IF((AND($A266="ADD",OR(CR266="",CR266="Queenstown-Lakes District Council"))),"70",(_xlfn.XLOOKUP(CR266,ud_organisation_owner[lookupValue],ud_organisation_owner[lookupKey],""))))</f>
        <v/>
      </c>
      <c r="CT266" s="3" t="str">
        <f t="shared" si="42"/>
        <v/>
      </c>
      <c r="CU266" s="3" t="str">
        <f>IF($A266="","",IF((AND($A266="ADD",OR(CT266="",CT266="Local Authority"))),"17",(_xlfn.XLOOKUP(CT266,ud_sub_organisation[lookupValue],ud_sub_organisation[lookupKey],""))))</f>
        <v/>
      </c>
      <c r="CW266" s="3" t="str">
        <f>IF($A266="ADD",IF(NOT(ISBLANK(CV266)),_xlfn.XLOOKUP(CV266,ud_maintenance_organisation[lookupValue],ud_maintenance_organisation[lookupKey],"ERROR"),""), "")</f>
        <v/>
      </c>
      <c r="CX266" s="3" t="str">
        <f t="shared" si="43"/>
        <v/>
      </c>
      <c r="CY266" s="3" t="str">
        <f>IF($A266="","",IF((AND($A266="ADD",OR(CX266="",CX266="Vested Assets"))),"12",(_xlfn.XLOOKUP(CX266,ud_work_category[lookupValue],ud_work_category[lookupKey],""))))</f>
        <v/>
      </c>
      <c r="CZ266" s="7"/>
      <c r="DA266" s="2" t="str">
        <f t="shared" si="44"/>
        <v/>
      </c>
      <c r="DB266" s="2" t="str">
        <f t="shared" si="45"/>
        <v/>
      </c>
      <c r="DC266" s="3" t="str">
        <f t="shared" si="46"/>
        <v/>
      </c>
      <c r="DD266" s="3" t="str">
        <f>IF($A266="","",IF((AND($A266="ADD",OR(DC266="",DC266="Excellent"))),"1",(_xlfn.XLOOKUP(DC266,condition[lookupValue],condition[lookupKey],""))))</f>
        <v/>
      </c>
      <c r="DE266" s="8" t="str">
        <f t="shared" si="47"/>
        <v/>
      </c>
      <c r="DF266" s="9"/>
    </row>
    <row r="267" spans="2:11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6"/>
      <c r="AS267" s="6"/>
      <c r="AT267" s="6"/>
      <c r="AU267" s="4"/>
      <c r="AV267" s="9"/>
      <c r="AX267" s="3" t="str">
        <f>IF($A267="ADD",IF(NOT(ISBLANK(AW267)),_xlfn.XLOOKUP(AW267,ud_culvert_grate[lookupValue],ud_culvert_grate[lookupKey],"ERROR"),""), "")</f>
        <v/>
      </c>
      <c r="AY267" s="4"/>
      <c r="BA267" s="3" t="str">
        <f>IF($A267="ADD",IF(NOT(ISBLANK(AZ267)),_xlfn.XLOOKUP(AZ267,ud_culvert_grate[lookupValue],ud_culvert_grate[lookupKey],"ERROR"),""), "")</f>
        <v/>
      </c>
      <c r="BD267" s="6"/>
      <c r="BF267" s="3" t="str">
        <f>IF($A267="ADD",IF(NOT(ISBLANK(BE267)),_xlfn.XLOOKUP(BE267,ud_yn_unknown[lookupValue],ud_yn_unknown[lookupKey],"ERROR"),""), "")</f>
        <v/>
      </c>
      <c r="BH267" s="3" t="str">
        <f>IF($A267="ADD",IF(NOT(ISBLANK(BG267)),_xlfn.XLOOKUP(BG267,ud_bed_substrate[lookupValue],ud_bed_substrate[lookupKey],"ERROR"),""), "")</f>
        <v/>
      </c>
      <c r="BJ267" s="3" t="str">
        <f>IF($A267="ADD",IF(NOT(ISBLANK(BI267)),_xlfn.XLOOKUP(BI267,ud_yn_unknown[lookupValue],ud_yn_unknown[lookupKey],"ERROR"),""), "")</f>
        <v/>
      </c>
      <c r="BL267" s="3" t="str">
        <f>IF($A267="ADD",IF(NOT(ISBLANK(BK267)),_xlfn.XLOOKUP(BK267,ud_yn_unknown[lookupValue],ud_yn_unknown[lookupKey],"ERROR"),""), "")</f>
        <v/>
      </c>
      <c r="BN267" s="3" t="str">
        <f>IF($A267="ADD",IF(NOT(ISBLANK(BM267)),_xlfn.XLOOKUP(BM267,ud_culvert_slope[lookupValue],ud_culvert_slope[lookupKey],"ERROR"),""), "")</f>
        <v/>
      </c>
      <c r="BP267" s="3" t="str">
        <f>IF($A267="ADD",IF(NOT(ISBLANK(BO267)),_xlfn.XLOOKUP(BO267,ud_culvert_alignment[lookupValue],ud_culvert_alignment[lookupKey],"ERROR"),""), "")</f>
        <v/>
      </c>
      <c r="BQ267" s="8"/>
      <c r="BS267" s="3" t="str">
        <f>IF($A267="ADD",IF(NOT(ISBLANK(BR267)),_xlfn.XLOOKUP(BR267,ud_carried_function[lookupValue],ud_carried_function[lookupKey],"ERROR"),""), "")</f>
        <v/>
      </c>
      <c r="BT267" s="4"/>
      <c r="BV267" s="3" t="str">
        <f>IF($A267="ADD",IF(NOT(ISBLANK(BU267)),_xlfn.XLOOKUP(BU267,ud_design_loading[lookupValue],ud_design_loading[lookupKey],"ERROR"),""), "")</f>
        <v/>
      </c>
      <c r="BW267" s="4"/>
      <c r="BX267" s="4"/>
      <c r="BY267" s="4"/>
      <c r="CA267" s="3" t="str">
        <f>IF($A267="ADD",IF(NOT(ISBLANK(BZ267)),_xlfn.XLOOKUP(BZ267,maint_type[lookupValue],maint_type[lookupKey],"ERROR"),""), "")</f>
        <v/>
      </c>
      <c r="CD267" s="3" t="str">
        <f>IF($A267="ADD",IF(NOT(ISBLANK(CC267)),_xlfn.XLOOKUP(CC267,ud_access_method[lookupValue],ud_access_method[lookupKey],"ERROR"),""), "")</f>
        <v/>
      </c>
      <c r="CF267" s="8"/>
      <c r="CG267" s="4" t="str">
        <f t="shared" ref="CG267:CG300" ca="1" si="50">IF(CF267&lt;&gt;"", DATEDIF(CF267, TODAY(),"Y"),"")</f>
        <v/>
      </c>
      <c r="CH267" s="4"/>
      <c r="CI267" s="3" t="str">
        <f t="shared" ref="CI267:CI300" si="51">IF($A267="ADD","In Use","")</f>
        <v/>
      </c>
      <c r="CJ267" s="3" t="str">
        <f>IF($A267="","",IF((AND($A267="ADD",OR(CI267="",CI267="In Use"))),"5",(_xlfn.XLOOKUP(CI267,ud_asset_status[lookupValue],ud_asset_status[lookupKey],""))))</f>
        <v/>
      </c>
      <c r="CL267" s="3" t="str">
        <f>IF($A267="ADD",IF(NOT(ISBLANK(CK267)),_xlfn.XLOOKUP(CK267,ud_replacement_status[lookupValue],ud_replacement_status[lookupKey],"ERROR"),""), "")</f>
        <v/>
      </c>
      <c r="CM267" s="8"/>
      <c r="CO267" s="3" t="str">
        <f>IF($A267="ADD",IF(NOT(ISBLANK(CN267)),_xlfn.XLOOKUP(CN267,ar_replace_reason[lookupValue],ar_replace_reason[lookupKey],"ERROR"),""), "")</f>
        <v/>
      </c>
      <c r="CP267" s="3" t="str">
        <f t="shared" ref="CP267:CP300" si="52">IF($A267="ADD","Queenstown-Lakes District Council","")</f>
        <v/>
      </c>
      <c r="CQ267" s="3" t="str">
        <f>IF($A267="","",IF((AND($A267="ADD",OR(CP267="",CP267="Queenstown-Lakes District Council"))),"70",(_xlfn.XLOOKUP(CP267,ud_organisation_owner[lookupValue],ud_organisation_owner[lookupKey],""))))</f>
        <v/>
      </c>
      <c r="CR267" s="3" t="str">
        <f t="shared" ref="CR267:CR300" si="53">IF($A267="ADD","Queenstown-Lakes District Council","")</f>
        <v/>
      </c>
      <c r="CS267" s="3" t="str">
        <f>IF($A267="","",IF((AND($A267="ADD",OR(CR267="",CR267="Queenstown-Lakes District Council"))),"70",(_xlfn.XLOOKUP(CR267,ud_organisation_owner[lookupValue],ud_organisation_owner[lookupKey],""))))</f>
        <v/>
      </c>
      <c r="CT267" s="3" t="str">
        <f t="shared" ref="CT267:CT300" si="54">IF($A267="ADD","Local Authority","")</f>
        <v/>
      </c>
      <c r="CU267" s="3" t="str">
        <f>IF($A267="","",IF((AND($A267="ADD",OR(CT267="",CT267="Local Authority"))),"17",(_xlfn.XLOOKUP(CT267,ud_sub_organisation[lookupValue],ud_sub_organisation[lookupKey],""))))</f>
        <v/>
      </c>
      <c r="CW267" s="3" t="str">
        <f>IF($A267="ADD",IF(NOT(ISBLANK(CV267)),_xlfn.XLOOKUP(CV267,ud_maintenance_organisation[lookupValue],ud_maintenance_organisation[lookupKey],"ERROR"),""), "")</f>
        <v/>
      </c>
      <c r="CX267" s="3" t="str">
        <f t="shared" ref="CX267:CX300" si="55">IF($A267="ADD","Vested Assets","")</f>
        <v/>
      </c>
      <c r="CY267" s="3" t="str">
        <f>IF($A267="","",IF((AND($A267="ADD",OR(CX267="",CX267="Vested Assets"))),"12",(_xlfn.XLOOKUP(CX267,ud_work_category[lookupValue],ud_work_category[lookupKey],""))))</f>
        <v/>
      </c>
      <c r="CZ267" s="7"/>
      <c r="DA267" s="2" t="str">
        <f t="shared" ref="DA267:DA300" si="56">IF($A267="ADD","TRUE","")</f>
        <v/>
      </c>
      <c r="DB267" s="2" t="str">
        <f t="shared" ref="DB267:DB300" si="57">IF($A267="ADD","FALSE","")</f>
        <v/>
      </c>
      <c r="DC267" s="3" t="str">
        <f t="shared" ref="DC267:DC300" si="58">IF($A267="ADD","Excellent","")</f>
        <v/>
      </c>
      <c r="DD267" s="3" t="str">
        <f>IF($A267="","",IF((AND($A267="ADD",OR(DC267="",DC267="Excellent"))),"1",(_xlfn.XLOOKUP(DC267,condition[lookupValue],condition[lookupKey],""))))</f>
        <v/>
      </c>
      <c r="DE267" s="8" t="str">
        <f t="shared" ref="DE267:DE300" si="59">IF(CF267&lt;&gt;"",CF267,"")</f>
        <v/>
      </c>
      <c r="DF267" s="9"/>
    </row>
    <row r="268" spans="2:11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6"/>
      <c r="AS268" s="6"/>
      <c r="AT268" s="6"/>
      <c r="AU268" s="4"/>
      <c r="AV268" s="9"/>
      <c r="AX268" s="3" t="str">
        <f>IF($A268="ADD",IF(NOT(ISBLANK(AW268)),_xlfn.XLOOKUP(AW268,ud_culvert_grate[lookupValue],ud_culvert_grate[lookupKey],"ERROR"),""), "")</f>
        <v/>
      </c>
      <c r="AY268" s="4"/>
      <c r="BA268" s="3" t="str">
        <f>IF($A268="ADD",IF(NOT(ISBLANK(AZ268)),_xlfn.XLOOKUP(AZ268,ud_culvert_grate[lookupValue],ud_culvert_grate[lookupKey],"ERROR"),""), "")</f>
        <v/>
      </c>
      <c r="BD268" s="6"/>
      <c r="BF268" s="3" t="str">
        <f>IF($A268="ADD",IF(NOT(ISBLANK(BE268)),_xlfn.XLOOKUP(BE268,ud_yn_unknown[lookupValue],ud_yn_unknown[lookupKey],"ERROR"),""), "")</f>
        <v/>
      </c>
      <c r="BH268" s="3" t="str">
        <f>IF($A268="ADD",IF(NOT(ISBLANK(BG268)),_xlfn.XLOOKUP(BG268,ud_bed_substrate[lookupValue],ud_bed_substrate[lookupKey],"ERROR"),""), "")</f>
        <v/>
      </c>
      <c r="BJ268" s="3" t="str">
        <f>IF($A268="ADD",IF(NOT(ISBLANK(BI268)),_xlfn.XLOOKUP(BI268,ud_yn_unknown[lookupValue],ud_yn_unknown[lookupKey],"ERROR"),""), "")</f>
        <v/>
      </c>
      <c r="BL268" s="3" t="str">
        <f>IF($A268="ADD",IF(NOT(ISBLANK(BK268)),_xlfn.XLOOKUP(BK268,ud_yn_unknown[lookupValue],ud_yn_unknown[lookupKey],"ERROR"),""), "")</f>
        <v/>
      </c>
      <c r="BN268" s="3" t="str">
        <f>IF($A268="ADD",IF(NOT(ISBLANK(BM268)),_xlfn.XLOOKUP(BM268,ud_culvert_slope[lookupValue],ud_culvert_slope[lookupKey],"ERROR"),""), "")</f>
        <v/>
      </c>
      <c r="BP268" s="3" t="str">
        <f>IF($A268="ADD",IF(NOT(ISBLANK(BO268)),_xlfn.XLOOKUP(BO268,ud_culvert_alignment[lookupValue],ud_culvert_alignment[lookupKey],"ERROR"),""), "")</f>
        <v/>
      </c>
      <c r="BQ268" s="8"/>
      <c r="BS268" s="3" t="str">
        <f>IF($A268="ADD",IF(NOT(ISBLANK(BR268)),_xlfn.XLOOKUP(BR268,ud_carried_function[lookupValue],ud_carried_function[lookupKey],"ERROR"),""), "")</f>
        <v/>
      </c>
      <c r="BT268" s="4"/>
      <c r="BV268" s="3" t="str">
        <f>IF($A268="ADD",IF(NOT(ISBLANK(BU268)),_xlfn.XLOOKUP(BU268,ud_design_loading[lookupValue],ud_design_loading[lookupKey],"ERROR"),""), "")</f>
        <v/>
      </c>
      <c r="BW268" s="4"/>
      <c r="BX268" s="4"/>
      <c r="BY268" s="4"/>
      <c r="CA268" s="3" t="str">
        <f>IF($A268="ADD",IF(NOT(ISBLANK(BZ268)),_xlfn.XLOOKUP(BZ268,maint_type[lookupValue],maint_type[lookupKey],"ERROR"),""), "")</f>
        <v/>
      </c>
      <c r="CD268" s="3" t="str">
        <f>IF($A268="ADD",IF(NOT(ISBLANK(CC268)),_xlfn.XLOOKUP(CC268,ud_access_method[lookupValue],ud_access_method[lookupKey],"ERROR"),""), "")</f>
        <v/>
      </c>
      <c r="CF268" s="8"/>
      <c r="CG268" s="4" t="str">
        <f t="shared" ca="1" si="50"/>
        <v/>
      </c>
      <c r="CH268" s="4"/>
      <c r="CI268" s="3" t="str">
        <f t="shared" si="51"/>
        <v/>
      </c>
      <c r="CJ268" s="3" t="str">
        <f>IF($A268="","",IF((AND($A268="ADD",OR(CI268="",CI268="In Use"))),"5",(_xlfn.XLOOKUP(CI268,ud_asset_status[lookupValue],ud_asset_status[lookupKey],""))))</f>
        <v/>
      </c>
      <c r="CL268" s="3" t="str">
        <f>IF($A268="ADD",IF(NOT(ISBLANK(CK268)),_xlfn.XLOOKUP(CK268,ud_replacement_status[lookupValue],ud_replacement_status[lookupKey],"ERROR"),""), "")</f>
        <v/>
      </c>
      <c r="CM268" s="8"/>
      <c r="CO268" s="3" t="str">
        <f>IF($A268="ADD",IF(NOT(ISBLANK(CN268)),_xlfn.XLOOKUP(CN268,ar_replace_reason[lookupValue],ar_replace_reason[lookupKey],"ERROR"),""), "")</f>
        <v/>
      </c>
      <c r="CP268" s="3" t="str">
        <f t="shared" si="52"/>
        <v/>
      </c>
      <c r="CQ268" s="3" t="str">
        <f>IF($A268="","",IF((AND($A268="ADD",OR(CP268="",CP268="Queenstown-Lakes District Council"))),"70",(_xlfn.XLOOKUP(CP268,ud_organisation_owner[lookupValue],ud_organisation_owner[lookupKey],""))))</f>
        <v/>
      </c>
      <c r="CR268" s="3" t="str">
        <f t="shared" si="53"/>
        <v/>
      </c>
      <c r="CS268" s="3" t="str">
        <f>IF($A268="","",IF((AND($A268="ADD",OR(CR268="",CR268="Queenstown-Lakes District Council"))),"70",(_xlfn.XLOOKUP(CR268,ud_organisation_owner[lookupValue],ud_organisation_owner[lookupKey],""))))</f>
        <v/>
      </c>
      <c r="CT268" s="3" t="str">
        <f t="shared" si="54"/>
        <v/>
      </c>
      <c r="CU268" s="3" t="str">
        <f>IF($A268="","",IF((AND($A268="ADD",OR(CT268="",CT268="Local Authority"))),"17",(_xlfn.XLOOKUP(CT268,ud_sub_organisation[lookupValue],ud_sub_organisation[lookupKey],""))))</f>
        <v/>
      </c>
      <c r="CW268" s="3" t="str">
        <f>IF($A268="ADD",IF(NOT(ISBLANK(CV268)),_xlfn.XLOOKUP(CV268,ud_maintenance_organisation[lookupValue],ud_maintenance_organisation[lookupKey],"ERROR"),""), "")</f>
        <v/>
      </c>
      <c r="CX268" s="3" t="str">
        <f t="shared" si="55"/>
        <v/>
      </c>
      <c r="CY268" s="3" t="str">
        <f>IF($A268="","",IF((AND($A268="ADD",OR(CX268="",CX268="Vested Assets"))),"12",(_xlfn.XLOOKUP(CX268,ud_work_category[lookupValue],ud_work_category[lookupKey],""))))</f>
        <v/>
      </c>
      <c r="CZ268" s="7"/>
      <c r="DA268" s="2" t="str">
        <f t="shared" si="56"/>
        <v/>
      </c>
      <c r="DB268" s="2" t="str">
        <f t="shared" si="57"/>
        <v/>
      </c>
      <c r="DC268" s="3" t="str">
        <f t="shared" si="58"/>
        <v/>
      </c>
      <c r="DD268" s="3" t="str">
        <f>IF($A268="","",IF((AND($A268="ADD",OR(DC268="",DC268="Excellent"))),"1",(_xlfn.XLOOKUP(DC268,condition[lookupValue],condition[lookupKey],""))))</f>
        <v/>
      </c>
      <c r="DE268" s="8" t="str">
        <f t="shared" si="59"/>
        <v/>
      </c>
      <c r="DF268" s="9"/>
    </row>
    <row r="269" spans="2:11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6"/>
      <c r="AS269" s="6"/>
      <c r="AT269" s="6"/>
      <c r="AU269" s="4"/>
      <c r="AV269" s="9"/>
      <c r="AX269" s="3" t="str">
        <f>IF($A269="ADD",IF(NOT(ISBLANK(AW269)),_xlfn.XLOOKUP(AW269,ud_culvert_grate[lookupValue],ud_culvert_grate[lookupKey],"ERROR"),""), "")</f>
        <v/>
      </c>
      <c r="AY269" s="4"/>
      <c r="BA269" s="3" t="str">
        <f>IF($A269="ADD",IF(NOT(ISBLANK(AZ269)),_xlfn.XLOOKUP(AZ269,ud_culvert_grate[lookupValue],ud_culvert_grate[lookupKey],"ERROR"),""), "")</f>
        <v/>
      </c>
      <c r="BD269" s="6"/>
      <c r="BF269" s="3" t="str">
        <f>IF($A269="ADD",IF(NOT(ISBLANK(BE269)),_xlfn.XLOOKUP(BE269,ud_yn_unknown[lookupValue],ud_yn_unknown[lookupKey],"ERROR"),""), "")</f>
        <v/>
      </c>
      <c r="BH269" s="3" t="str">
        <f>IF($A269="ADD",IF(NOT(ISBLANK(BG269)),_xlfn.XLOOKUP(BG269,ud_bed_substrate[lookupValue],ud_bed_substrate[lookupKey],"ERROR"),""), "")</f>
        <v/>
      </c>
      <c r="BJ269" s="3" t="str">
        <f>IF($A269="ADD",IF(NOT(ISBLANK(BI269)),_xlfn.XLOOKUP(BI269,ud_yn_unknown[lookupValue],ud_yn_unknown[lookupKey],"ERROR"),""), "")</f>
        <v/>
      </c>
      <c r="BL269" s="3" t="str">
        <f>IF($A269="ADD",IF(NOT(ISBLANK(BK269)),_xlfn.XLOOKUP(BK269,ud_yn_unknown[lookupValue],ud_yn_unknown[lookupKey],"ERROR"),""), "")</f>
        <v/>
      </c>
      <c r="BN269" s="3" t="str">
        <f>IF($A269="ADD",IF(NOT(ISBLANK(BM269)),_xlfn.XLOOKUP(BM269,ud_culvert_slope[lookupValue],ud_culvert_slope[lookupKey],"ERROR"),""), "")</f>
        <v/>
      </c>
      <c r="BP269" s="3" t="str">
        <f>IF($A269="ADD",IF(NOT(ISBLANK(BO269)),_xlfn.XLOOKUP(BO269,ud_culvert_alignment[lookupValue],ud_culvert_alignment[lookupKey],"ERROR"),""), "")</f>
        <v/>
      </c>
      <c r="BQ269" s="8"/>
      <c r="BS269" s="3" t="str">
        <f>IF($A269="ADD",IF(NOT(ISBLANK(BR269)),_xlfn.XLOOKUP(BR269,ud_carried_function[lookupValue],ud_carried_function[lookupKey],"ERROR"),""), "")</f>
        <v/>
      </c>
      <c r="BT269" s="4"/>
      <c r="BV269" s="3" t="str">
        <f>IF($A269="ADD",IF(NOT(ISBLANK(BU269)),_xlfn.XLOOKUP(BU269,ud_design_loading[lookupValue],ud_design_loading[lookupKey],"ERROR"),""), "")</f>
        <v/>
      </c>
      <c r="BW269" s="4"/>
      <c r="BX269" s="4"/>
      <c r="BY269" s="4"/>
      <c r="CA269" s="3" t="str">
        <f>IF($A269="ADD",IF(NOT(ISBLANK(BZ269)),_xlfn.XLOOKUP(BZ269,maint_type[lookupValue],maint_type[lookupKey],"ERROR"),""), "")</f>
        <v/>
      </c>
      <c r="CD269" s="3" t="str">
        <f>IF($A269="ADD",IF(NOT(ISBLANK(CC269)),_xlfn.XLOOKUP(CC269,ud_access_method[lookupValue],ud_access_method[lookupKey],"ERROR"),""), "")</f>
        <v/>
      </c>
      <c r="CF269" s="8"/>
      <c r="CG269" s="4" t="str">
        <f t="shared" ca="1" si="50"/>
        <v/>
      </c>
      <c r="CH269" s="4"/>
      <c r="CI269" s="3" t="str">
        <f t="shared" si="51"/>
        <v/>
      </c>
      <c r="CJ269" s="3" t="str">
        <f>IF($A269="","",IF((AND($A269="ADD",OR(CI269="",CI269="In Use"))),"5",(_xlfn.XLOOKUP(CI269,ud_asset_status[lookupValue],ud_asset_status[lookupKey],""))))</f>
        <v/>
      </c>
      <c r="CL269" s="3" t="str">
        <f>IF($A269="ADD",IF(NOT(ISBLANK(CK269)),_xlfn.XLOOKUP(CK269,ud_replacement_status[lookupValue],ud_replacement_status[lookupKey],"ERROR"),""), "")</f>
        <v/>
      </c>
      <c r="CM269" s="8"/>
      <c r="CO269" s="3" t="str">
        <f>IF($A269="ADD",IF(NOT(ISBLANK(CN269)),_xlfn.XLOOKUP(CN269,ar_replace_reason[lookupValue],ar_replace_reason[lookupKey],"ERROR"),""), "")</f>
        <v/>
      </c>
      <c r="CP269" s="3" t="str">
        <f t="shared" si="52"/>
        <v/>
      </c>
      <c r="CQ269" s="3" t="str">
        <f>IF($A269="","",IF((AND($A269="ADD",OR(CP269="",CP269="Queenstown-Lakes District Council"))),"70",(_xlfn.XLOOKUP(CP269,ud_organisation_owner[lookupValue],ud_organisation_owner[lookupKey],""))))</f>
        <v/>
      </c>
      <c r="CR269" s="3" t="str">
        <f t="shared" si="53"/>
        <v/>
      </c>
      <c r="CS269" s="3" t="str">
        <f>IF($A269="","",IF((AND($A269="ADD",OR(CR269="",CR269="Queenstown-Lakes District Council"))),"70",(_xlfn.XLOOKUP(CR269,ud_organisation_owner[lookupValue],ud_organisation_owner[lookupKey],""))))</f>
        <v/>
      </c>
      <c r="CT269" s="3" t="str">
        <f t="shared" si="54"/>
        <v/>
      </c>
      <c r="CU269" s="3" t="str">
        <f>IF($A269="","",IF((AND($A269="ADD",OR(CT269="",CT269="Local Authority"))),"17",(_xlfn.XLOOKUP(CT269,ud_sub_organisation[lookupValue],ud_sub_organisation[lookupKey],""))))</f>
        <v/>
      </c>
      <c r="CW269" s="3" t="str">
        <f>IF($A269="ADD",IF(NOT(ISBLANK(CV269)),_xlfn.XLOOKUP(CV269,ud_maintenance_organisation[lookupValue],ud_maintenance_organisation[lookupKey],"ERROR"),""), "")</f>
        <v/>
      </c>
      <c r="CX269" s="3" t="str">
        <f t="shared" si="55"/>
        <v/>
      </c>
      <c r="CY269" s="3" t="str">
        <f>IF($A269="","",IF((AND($A269="ADD",OR(CX269="",CX269="Vested Assets"))),"12",(_xlfn.XLOOKUP(CX269,ud_work_category[lookupValue],ud_work_category[lookupKey],""))))</f>
        <v/>
      </c>
      <c r="CZ269" s="7"/>
      <c r="DA269" s="2" t="str">
        <f t="shared" si="56"/>
        <v/>
      </c>
      <c r="DB269" s="2" t="str">
        <f t="shared" si="57"/>
        <v/>
      </c>
      <c r="DC269" s="3" t="str">
        <f t="shared" si="58"/>
        <v/>
      </c>
      <c r="DD269" s="3" t="str">
        <f>IF($A269="","",IF((AND($A269="ADD",OR(DC269="",DC269="Excellent"))),"1",(_xlfn.XLOOKUP(DC269,condition[lookupValue],condition[lookupKey],""))))</f>
        <v/>
      </c>
      <c r="DE269" s="8" t="str">
        <f t="shared" si="59"/>
        <v/>
      </c>
      <c r="DF269" s="9"/>
    </row>
    <row r="270" spans="2:11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6"/>
      <c r="AS270" s="6"/>
      <c r="AT270" s="6"/>
      <c r="AU270" s="4"/>
      <c r="AV270" s="9"/>
      <c r="AX270" s="3" t="str">
        <f>IF($A270="ADD",IF(NOT(ISBLANK(AW270)),_xlfn.XLOOKUP(AW270,ud_culvert_grate[lookupValue],ud_culvert_grate[lookupKey],"ERROR"),""), "")</f>
        <v/>
      </c>
      <c r="AY270" s="4"/>
      <c r="BA270" s="3" t="str">
        <f>IF($A270="ADD",IF(NOT(ISBLANK(AZ270)),_xlfn.XLOOKUP(AZ270,ud_culvert_grate[lookupValue],ud_culvert_grate[lookupKey],"ERROR"),""), "")</f>
        <v/>
      </c>
      <c r="BD270" s="6"/>
      <c r="BF270" s="3" t="str">
        <f>IF($A270="ADD",IF(NOT(ISBLANK(BE270)),_xlfn.XLOOKUP(BE270,ud_yn_unknown[lookupValue],ud_yn_unknown[lookupKey],"ERROR"),""), "")</f>
        <v/>
      </c>
      <c r="BH270" s="3" t="str">
        <f>IF($A270="ADD",IF(NOT(ISBLANK(BG270)),_xlfn.XLOOKUP(BG270,ud_bed_substrate[lookupValue],ud_bed_substrate[lookupKey],"ERROR"),""), "")</f>
        <v/>
      </c>
      <c r="BJ270" s="3" t="str">
        <f>IF($A270="ADD",IF(NOT(ISBLANK(BI270)),_xlfn.XLOOKUP(BI270,ud_yn_unknown[lookupValue],ud_yn_unknown[lookupKey],"ERROR"),""), "")</f>
        <v/>
      </c>
      <c r="BL270" s="3" t="str">
        <f>IF($A270="ADD",IF(NOT(ISBLANK(BK270)),_xlfn.XLOOKUP(BK270,ud_yn_unknown[lookupValue],ud_yn_unknown[lookupKey],"ERROR"),""), "")</f>
        <v/>
      </c>
      <c r="BN270" s="3" t="str">
        <f>IF($A270="ADD",IF(NOT(ISBLANK(BM270)),_xlfn.XLOOKUP(BM270,ud_culvert_slope[lookupValue],ud_culvert_slope[lookupKey],"ERROR"),""), "")</f>
        <v/>
      </c>
      <c r="BP270" s="3" t="str">
        <f>IF($A270="ADD",IF(NOT(ISBLANK(BO270)),_xlfn.XLOOKUP(BO270,ud_culvert_alignment[lookupValue],ud_culvert_alignment[lookupKey],"ERROR"),""), "")</f>
        <v/>
      </c>
      <c r="BQ270" s="8"/>
      <c r="BS270" s="3" t="str">
        <f>IF($A270="ADD",IF(NOT(ISBLANK(BR270)),_xlfn.XLOOKUP(BR270,ud_carried_function[lookupValue],ud_carried_function[lookupKey],"ERROR"),""), "")</f>
        <v/>
      </c>
      <c r="BT270" s="4"/>
      <c r="BV270" s="3" t="str">
        <f>IF($A270="ADD",IF(NOT(ISBLANK(BU270)),_xlfn.XLOOKUP(BU270,ud_design_loading[lookupValue],ud_design_loading[lookupKey],"ERROR"),""), "")</f>
        <v/>
      </c>
      <c r="BW270" s="4"/>
      <c r="BX270" s="4"/>
      <c r="BY270" s="4"/>
      <c r="CA270" s="3" t="str">
        <f>IF($A270="ADD",IF(NOT(ISBLANK(BZ270)),_xlfn.XLOOKUP(BZ270,maint_type[lookupValue],maint_type[lookupKey],"ERROR"),""), "")</f>
        <v/>
      </c>
      <c r="CD270" s="3" t="str">
        <f>IF($A270="ADD",IF(NOT(ISBLANK(CC270)),_xlfn.XLOOKUP(CC270,ud_access_method[lookupValue],ud_access_method[lookupKey],"ERROR"),""), "")</f>
        <v/>
      </c>
      <c r="CF270" s="8"/>
      <c r="CG270" s="4" t="str">
        <f t="shared" ca="1" si="50"/>
        <v/>
      </c>
      <c r="CH270" s="4"/>
      <c r="CI270" s="3" t="str">
        <f t="shared" si="51"/>
        <v/>
      </c>
      <c r="CJ270" s="3" t="str">
        <f>IF($A270="","",IF((AND($A270="ADD",OR(CI270="",CI270="In Use"))),"5",(_xlfn.XLOOKUP(CI270,ud_asset_status[lookupValue],ud_asset_status[lookupKey],""))))</f>
        <v/>
      </c>
      <c r="CL270" s="3" t="str">
        <f>IF($A270="ADD",IF(NOT(ISBLANK(CK270)),_xlfn.XLOOKUP(CK270,ud_replacement_status[lookupValue],ud_replacement_status[lookupKey],"ERROR"),""), "")</f>
        <v/>
      </c>
      <c r="CM270" s="8"/>
      <c r="CO270" s="3" t="str">
        <f>IF($A270="ADD",IF(NOT(ISBLANK(CN270)),_xlfn.XLOOKUP(CN270,ar_replace_reason[lookupValue],ar_replace_reason[lookupKey],"ERROR"),""), "")</f>
        <v/>
      </c>
      <c r="CP270" s="3" t="str">
        <f t="shared" si="52"/>
        <v/>
      </c>
      <c r="CQ270" s="3" t="str">
        <f>IF($A270="","",IF((AND($A270="ADD",OR(CP270="",CP270="Queenstown-Lakes District Council"))),"70",(_xlfn.XLOOKUP(CP270,ud_organisation_owner[lookupValue],ud_organisation_owner[lookupKey],""))))</f>
        <v/>
      </c>
      <c r="CR270" s="3" t="str">
        <f t="shared" si="53"/>
        <v/>
      </c>
      <c r="CS270" s="3" t="str">
        <f>IF($A270="","",IF((AND($A270="ADD",OR(CR270="",CR270="Queenstown-Lakes District Council"))),"70",(_xlfn.XLOOKUP(CR270,ud_organisation_owner[lookupValue],ud_organisation_owner[lookupKey],""))))</f>
        <v/>
      </c>
      <c r="CT270" s="3" t="str">
        <f t="shared" si="54"/>
        <v/>
      </c>
      <c r="CU270" s="3" t="str">
        <f>IF($A270="","",IF((AND($A270="ADD",OR(CT270="",CT270="Local Authority"))),"17",(_xlfn.XLOOKUP(CT270,ud_sub_organisation[lookupValue],ud_sub_organisation[lookupKey],""))))</f>
        <v/>
      </c>
      <c r="CW270" s="3" t="str">
        <f>IF($A270="ADD",IF(NOT(ISBLANK(CV270)),_xlfn.XLOOKUP(CV270,ud_maintenance_organisation[lookupValue],ud_maintenance_organisation[lookupKey],"ERROR"),""), "")</f>
        <v/>
      </c>
      <c r="CX270" s="3" t="str">
        <f t="shared" si="55"/>
        <v/>
      </c>
      <c r="CY270" s="3" t="str">
        <f>IF($A270="","",IF((AND($A270="ADD",OR(CX270="",CX270="Vested Assets"))),"12",(_xlfn.XLOOKUP(CX270,ud_work_category[lookupValue],ud_work_category[lookupKey],""))))</f>
        <v/>
      </c>
      <c r="CZ270" s="7"/>
      <c r="DA270" s="2" t="str">
        <f t="shared" si="56"/>
        <v/>
      </c>
      <c r="DB270" s="2" t="str">
        <f t="shared" si="57"/>
        <v/>
      </c>
      <c r="DC270" s="3" t="str">
        <f t="shared" si="58"/>
        <v/>
      </c>
      <c r="DD270" s="3" t="str">
        <f>IF($A270="","",IF((AND($A270="ADD",OR(DC270="",DC270="Excellent"))),"1",(_xlfn.XLOOKUP(DC270,condition[lookupValue],condition[lookupKey],""))))</f>
        <v/>
      </c>
      <c r="DE270" s="8" t="str">
        <f t="shared" si="59"/>
        <v/>
      </c>
      <c r="DF270" s="9"/>
    </row>
    <row r="271" spans="2:11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6"/>
      <c r="AS271" s="6"/>
      <c r="AT271" s="6"/>
      <c r="AU271" s="4"/>
      <c r="AV271" s="9"/>
      <c r="AX271" s="3" t="str">
        <f>IF($A271="ADD",IF(NOT(ISBLANK(AW271)),_xlfn.XLOOKUP(AW271,ud_culvert_grate[lookupValue],ud_culvert_grate[lookupKey],"ERROR"),""), "")</f>
        <v/>
      </c>
      <c r="AY271" s="4"/>
      <c r="BA271" s="3" t="str">
        <f>IF($A271="ADD",IF(NOT(ISBLANK(AZ271)),_xlfn.XLOOKUP(AZ271,ud_culvert_grate[lookupValue],ud_culvert_grate[lookupKey],"ERROR"),""), "")</f>
        <v/>
      </c>
      <c r="BD271" s="6"/>
      <c r="BF271" s="3" t="str">
        <f>IF($A271="ADD",IF(NOT(ISBLANK(BE271)),_xlfn.XLOOKUP(BE271,ud_yn_unknown[lookupValue],ud_yn_unknown[lookupKey],"ERROR"),""), "")</f>
        <v/>
      </c>
      <c r="BH271" s="3" t="str">
        <f>IF($A271="ADD",IF(NOT(ISBLANK(BG271)),_xlfn.XLOOKUP(BG271,ud_bed_substrate[lookupValue],ud_bed_substrate[lookupKey],"ERROR"),""), "")</f>
        <v/>
      </c>
      <c r="BJ271" s="3" t="str">
        <f>IF($A271="ADD",IF(NOT(ISBLANK(BI271)),_xlfn.XLOOKUP(BI271,ud_yn_unknown[lookupValue],ud_yn_unknown[lookupKey],"ERROR"),""), "")</f>
        <v/>
      </c>
      <c r="BL271" s="3" t="str">
        <f>IF($A271="ADD",IF(NOT(ISBLANK(BK271)),_xlfn.XLOOKUP(BK271,ud_yn_unknown[lookupValue],ud_yn_unknown[lookupKey],"ERROR"),""), "")</f>
        <v/>
      </c>
      <c r="BN271" s="3" t="str">
        <f>IF($A271="ADD",IF(NOT(ISBLANK(BM271)),_xlfn.XLOOKUP(BM271,ud_culvert_slope[lookupValue],ud_culvert_slope[lookupKey],"ERROR"),""), "")</f>
        <v/>
      </c>
      <c r="BP271" s="3" t="str">
        <f>IF($A271="ADD",IF(NOT(ISBLANK(BO271)),_xlfn.XLOOKUP(BO271,ud_culvert_alignment[lookupValue],ud_culvert_alignment[lookupKey],"ERROR"),""), "")</f>
        <v/>
      </c>
      <c r="BQ271" s="8"/>
      <c r="BS271" s="3" t="str">
        <f>IF($A271="ADD",IF(NOT(ISBLANK(BR271)),_xlfn.XLOOKUP(BR271,ud_carried_function[lookupValue],ud_carried_function[lookupKey],"ERROR"),""), "")</f>
        <v/>
      </c>
      <c r="BT271" s="4"/>
      <c r="BV271" s="3" t="str">
        <f>IF($A271="ADD",IF(NOT(ISBLANK(BU271)),_xlfn.XLOOKUP(BU271,ud_design_loading[lookupValue],ud_design_loading[lookupKey],"ERROR"),""), "")</f>
        <v/>
      </c>
      <c r="BW271" s="4"/>
      <c r="BX271" s="4"/>
      <c r="BY271" s="4"/>
      <c r="CA271" s="3" t="str">
        <f>IF($A271="ADD",IF(NOT(ISBLANK(BZ271)),_xlfn.XLOOKUP(BZ271,maint_type[lookupValue],maint_type[lookupKey],"ERROR"),""), "")</f>
        <v/>
      </c>
      <c r="CD271" s="3" t="str">
        <f>IF($A271="ADD",IF(NOT(ISBLANK(CC271)),_xlfn.XLOOKUP(CC271,ud_access_method[lookupValue],ud_access_method[lookupKey],"ERROR"),""), "")</f>
        <v/>
      </c>
      <c r="CF271" s="8"/>
      <c r="CG271" s="4" t="str">
        <f t="shared" ca="1" si="50"/>
        <v/>
      </c>
      <c r="CH271" s="4"/>
      <c r="CI271" s="3" t="str">
        <f t="shared" si="51"/>
        <v/>
      </c>
      <c r="CJ271" s="3" t="str">
        <f>IF($A271="","",IF((AND($A271="ADD",OR(CI271="",CI271="In Use"))),"5",(_xlfn.XLOOKUP(CI271,ud_asset_status[lookupValue],ud_asset_status[lookupKey],""))))</f>
        <v/>
      </c>
      <c r="CL271" s="3" t="str">
        <f>IF($A271="ADD",IF(NOT(ISBLANK(CK271)),_xlfn.XLOOKUP(CK271,ud_replacement_status[lookupValue],ud_replacement_status[lookupKey],"ERROR"),""), "")</f>
        <v/>
      </c>
      <c r="CM271" s="8"/>
      <c r="CO271" s="3" t="str">
        <f>IF($A271="ADD",IF(NOT(ISBLANK(CN271)),_xlfn.XLOOKUP(CN271,ar_replace_reason[lookupValue],ar_replace_reason[lookupKey],"ERROR"),""), "")</f>
        <v/>
      </c>
      <c r="CP271" s="3" t="str">
        <f t="shared" si="52"/>
        <v/>
      </c>
      <c r="CQ271" s="3" t="str">
        <f>IF($A271="","",IF((AND($A271="ADD",OR(CP271="",CP271="Queenstown-Lakes District Council"))),"70",(_xlfn.XLOOKUP(CP271,ud_organisation_owner[lookupValue],ud_organisation_owner[lookupKey],""))))</f>
        <v/>
      </c>
      <c r="CR271" s="3" t="str">
        <f t="shared" si="53"/>
        <v/>
      </c>
      <c r="CS271" s="3" t="str">
        <f>IF($A271="","",IF((AND($A271="ADD",OR(CR271="",CR271="Queenstown-Lakes District Council"))),"70",(_xlfn.XLOOKUP(CR271,ud_organisation_owner[lookupValue],ud_organisation_owner[lookupKey],""))))</f>
        <v/>
      </c>
      <c r="CT271" s="3" t="str">
        <f t="shared" si="54"/>
        <v/>
      </c>
      <c r="CU271" s="3" t="str">
        <f>IF($A271="","",IF((AND($A271="ADD",OR(CT271="",CT271="Local Authority"))),"17",(_xlfn.XLOOKUP(CT271,ud_sub_organisation[lookupValue],ud_sub_organisation[lookupKey],""))))</f>
        <v/>
      </c>
      <c r="CW271" s="3" t="str">
        <f>IF($A271="ADD",IF(NOT(ISBLANK(CV271)),_xlfn.XLOOKUP(CV271,ud_maintenance_organisation[lookupValue],ud_maintenance_organisation[lookupKey],"ERROR"),""), "")</f>
        <v/>
      </c>
      <c r="CX271" s="3" t="str">
        <f t="shared" si="55"/>
        <v/>
      </c>
      <c r="CY271" s="3" t="str">
        <f>IF($A271="","",IF((AND($A271="ADD",OR(CX271="",CX271="Vested Assets"))),"12",(_xlfn.XLOOKUP(CX271,ud_work_category[lookupValue],ud_work_category[lookupKey],""))))</f>
        <v/>
      </c>
      <c r="CZ271" s="7"/>
      <c r="DA271" s="2" t="str">
        <f t="shared" si="56"/>
        <v/>
      </c>
      <c r="DB271" s="2" t="str">
        <f t="shared" si="57"/>
        <v/>
      </c>
      <c r="DC271" s="3" t="str">
        <f t="shared" si="58"/>
        <v/>
      </c>
      <c r="DD271" s="3" t="str">
        <f>IF($A271="","",IF((AND($A271="ADD",OR(DC271="",DC271="Excellent"))),"1",(_xlfn.XLOOKUP(DC271,condition[lookupValue],condition[lookupKey],""))))</f>
        <v/>
      </c>
      <c r="DE271" s="8" t="str">
        <f t="shared" si="59"/>
        <v/>
      </c>
      <c r="DF271" s="9"/>
    </row>
    <row r="272" spans="2:11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6"/>
      <c r="AS272" s="6"/>
      <c r="AT272" s="6"/>
      <c r="AU272" s="4"/>
      <c r="AV272" s="9"/>
      <c r="AX272" s="3" t="str">
        <f>IF($A272="ADD",IF(NOT(ISBLANK(AW272)),_xlfn.XLOOKUP(AW272,ud_culvert_grate[lookupValue],ud_culvert_grate[lookupKey],"ERROR"),""), "")</f>
        <v/>
      </c>
      <c r="AY272" s="4"/>
      <c r="BA272" s="3" t="str">
        <f>IF($A272="ADD",IF(NOT(ISBLANK(AZ272)),_xlfn.XLOOKUP(AZ272,ud_culvert_grate[lookupValue],ud_culvert_grate[lookupKey],"ERROR"),""), "")</f>
        <v/>
      </c>
      <c r="BD272" s="6"/>
      <c r="BF272" s="3" t="str">
        <f>IF($A272="ADD",IF(NOT(ISBLANK(BE272)),_xlfn.XLOOKUP(BE272,ud_yn_unknown[lookupValue],ud_yn_unknown[lookupKey],"ERROR"),""), "")</f>
        <v/>
      </c>
      <c r="BH272" s="3" t="str">
        <f>IF($A272="ADD",IF(NOT(ISBLANK(BG272)),_xlfn.XLOOKUP(BG272,ud_bed_substrate[lookupValue],ud_bed_substrate[lookupKey],"ERROR"),""), "")</f>
        <v/>
      </c>
      <c r="BJ272" s="3" t="str">
        <f>IF($A272="ADD",IF(NOT(ISBLANK(BI272)),_xlfn.XLOOKUP(BI272,ud_yn_unknown[lookupValue],ud_yn_unknown[lookupKey],"ERROR"),""), "")</f>
        <v/>
      </c>
      <c r="BL272" s="3" t="str">
        <f>IF($A272="ADD",IF(NOT(ISBLANK(BK272)),_xlfn.XLOOKUP(BK272,ud_yn_unknown[lookupValue],ud_yn_unknown[lookupKey],"ERROR"),""), "")</f>
        <v/>
      </c>
      <c r="BN272" s="3" t="str">
        <f>IF($A272="ADD",IF(NOT(ISBLANK(BM272)),_xlfn.XLOOKUP(BM272,ud_culvert_slope[lookupValue],ud_culvert_slope[lookupKey],"ERROR"),""), "")</f>
        <v/>
      </c>
      <c r="BP272" s="3" t="str">
        <f>IF($A272="ADD",IF(NOT(ISBLANK(BO272)),_xlfn.XLOOKUP(BO272,ud_culvert_alignment[lookupValue],ud_culvert_alignment[lookupKey],"ERROR"),""), "")</f>
        <v/>
      </c>
      <c r="BQ272" s="8"/>
      <c r="BS272" s="3" t="str">
        <f>IF($A272="ADD",IF(NOT(ISBLANK(BR272)),_xlfn.XLOOKUP(BR272,ud_carried_function[lookupValue],ud_carried_function[lookupKey],"ERROR"),""), "")</f>
        <v/>
      </c>
      <c r="BT272" s="4"/>
      <c r="BV272" s="3" t="str">
        <f>IF($A272="ADD",IF(NOT(ISBLANK(BU272)),_xlfn.XLOOKUP(BU272,ud_design_loading[lookupValue],ud_design_loading[lookupKey],"ERROR"),""), "")</f>
        <v/>
      </c>
      <c r="BW272" s="4"/>
      <c r="BX272" s="4"/>
      <c r="BY272" s="4"/>
      <c r="CA272" s="3" t="str">
        <f>IF($A272="ADD",IF(NOT(ISBLANK(BZ272)),_xlfn.XLOOKUP(BZ272,maint_type[lookupValue],maint_type[lookupKey],"ERROR"),""), "")</f>
        <v/>
      </c>
      <c r="CD272" s="3" t="str">
        <f>IF($A272="ADD",IF(NOT(ISBLANK(CC272)),_xlfn.XLOOKUP(CC272,ud_access_method[lookupValue],ud_access_method[lookupKey],"ERROR"),""), "")</f>
        <v/>
      </c>
      <c r="CF272" s="8"/>
      <c r="CG272" s="4" t="str">
        <f t="shared" ca="1" si="50"/>
        <v/>
      </c>
      <c r="CH272" s="4"/>
      <c r="CI272" s="3" t="str">
        <f t="shared" si="51"/>
        <v/>
      </c>
      <c r="CJ272" s="3" t="str">
        <f>IF($A272="","",IF((AND($A272="ADD",OR(CI272="",CI272="In Use"))),"5",(_xlfn.XLOOKUP(CI272,ud_asset_status[lookupValue],ud_asset_status[lookupKey],""))))</f>
        <v/>
      </c>
      <c r="CL272" s="3" t="str">
        <f>IF($A272="ADD",IF(NOT(ISBLANK(CK272)),_xlfn.XLOOKUP(CK272,ud_replacement_status[lookupValue],ud_replacement_status[lookupKey],"ERROR"),""), "")</f>
        <v/>
      </c>
      <c r="CM272" s="8"/>
      <c r="CO272" s="3" t="str">
        <f>IF($A272="ADD",IF(NOT(ISBLANK(CN272)),_xlfn.XLOOKUP(CN272,ar_replace_reason[lookupValue],ar_replace_reason[lookupKey],"ERROR"),""), "")</f>
        <v/>
      </c>
      <c r="CP272" s="3" t="str">
        <f t="shared" si="52"/>
        <v/>
      </c>
      <c r="CQ272" s="3" t="str">
        <f>IF($A272="","",IF((AND($A272="ADD",OR(CP272="",CP272="Queenstown-Lakes District Council"))),"70",(_xlfn.XLOOKUP(CP272,ud_organisation_owner[lookupValue],ud_organisation_owner[lookupKey],""))))</f>
        <v/>
      </c>
      <c r="CR272" s="3" t="str">
        <f t="shared" si="53"/>
        <v/>
      </c>
      <c r="CS272" s="3" t="str">
        <f>IF($A272="","",IF((AND($A272="ADD",OR(CR272="",CR272="Queenstown-Lakes District Council"))),"70",(_xlfn.XLOOKUP(CR272,ud_organisation_owner[lookupValue],ud_organisation_owner[lookupKey],""))))</f>
        <v/>
      </c>
      <c r="CT272" s="3" t="str">
        <f t="shared" si="54"/>
        <v/>
      </c>
      <c r="CU272" s="3" t="str">
        <f>IF($A272="","",IF((AND($A272="ADD",OR(CT272="",CT272="Local Authority"))),"17",(_xlfn.XLOOKUP(CT272,ud_sub_organisation[lookupValue],ud_sub_organisation[lookupKey],""))))</f>
        <v/>
      </c>
      <c r="CW272" s="3" t="str">
        <f>IF($A272="ADD",IF(NOT(ISBLANK(CV272)),_xlfn.XLOOKUP(CV272,ud_maintenance_organisation[lookupValue],ud_maintenance_organisation[lookupKey],"ERROR"),""), "")</f>
        <v/>
      </c>
      <c r="CX272" s="3" t="str">
        <f t="shared" si="55"/>
        <v/>
      </c>
      <c r="CY272" s="3" t="str">
        <f>IF($A272="","",IF((AND($A272="ADD",OR(CX272="",CX272="Vested Assets"))),"12",(_xlfn.XLOOKUP(CX272,ud_work_category[lookupValue],ud_work_category[lookupKey],""))))</f>
        <v/>
      </c>
      <c r="CZ272" s="7"/>
      <c r="DA272" s="2" t="str">
        <f t="shared" si="56"/>
        <v/>
      </c>
      <c r="DB272" s="2" t="str">
        <f t="shared" si="57"/>
        <v/>
      </c>
      <c r="DC272" s="3" t="str">
        <f t="shared" si="58"/>
        <v/>
      </c>
      <c r="DD272" s="3" t="str">
        <f>IF($A272="","",IF((AND($A272="ADD",OR(DC272="",DC272="Excellent"))),"1",(_xlfn.XLOOKUP(DC272,condition[lookupValue],condition[lookupKey],""))))</f>
        <v/>
      </c>
      <c r="DE272" s="8" t="str">
        <f t="shared" si="59"/>
        <v/>
      </c>
      <c r="DF272" s="9"/>
    </row>
    <row r="273" spans="2:11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6"/>
      <c r="AS273" s="6"/>
      <c r="AT273" s="6"/>
      <c r="AU273" s="4"/>
      <c r="AV273" s="9"/>
      <c r="AX273" s="3" t="str">
        <f>IF($A273="ADD",IF(NOT(ISBLANK(AW273)),_xlfn.XLOOKUP(AW273,ud_culvert_grate[lookupValue],ud_culvert_grate[lookupKey],"ERROR"),""), "")</f>
        <v/>
      </c>
      <c r="AY273" s="4"/>
      <c r="BA273" s="3" t="str">
        <f>IF($A273="ADD",IF(NOT(ISBLANK(AZ273)),_xlfn.XLOOKUP(AZ273,ud_culvert_grate[lookupValue],ud_culvert_grate[lookupKey],"ERROR"),""), "")</f>
        <v/>
      </c>
      <c r="BD273" s="6"/>
      <c r="BF273" s="3" t="str">
        <f>IF($A273="ADD",IF(NOT(ISBLANK(BE273)),_xlfn.XLOOKUP(BE273,ud_yn_unknown[lookupValue],ud_yn_unknown[lookupKey],"ERROR"),""), "")</f>
        <v/>
      </c>
      <c r="BH273" s="3" t="str">
        <f>IF($A273="ADD",IF(NOT(ISBLANK(BG273)),_xlfn.XLOOKUP(BG273,ud_bed_substrate[lookupValue],ud_bed_substrate[lookupKey],"ERROR"),""), "")</f>
        <v/>
      </c>
      <c r="BJ273" s="3" t="str">
        <f>IF($A273="ADD",IF(NOT(ISBLANK(BI273)),_xlfn.XLOOKUP(BI273,ud_yn_unknown[lookupValue],ud_yn_unknown[lookupKey],"ERROR"),""), "")</f>
        <v/>
      </c>
      <c r="BL273" s="3" t="str">
        <f>IF($A273="ADD",IF(NOT(ISBLANK(BK273)),_xlfn.XLOOKUP(BK273,ud_yn_unknown[lookupValue],ud_yn_unknown[lookupKey],"ERROR"),""), "")</f>
        <v/>
      </c>
      <c r="BN273" s="3" t="str">
        <f>IF($A273="ADD",IF(NOT(ISBLANK(BM273)),_xlfn.XLOOKUP(BM273,ud_culvert_slope[lookupValue],ud_culvert_slope[lookupKey],"ERROR"),""), "")</f>
        <v/>
      </c>
      <c r="BP273" s="3" t="str">
        <f>IF($A273="ADD",IF(NOT(ISBLANK(BO273)),_xlfn.XLOOKUP(BO273,ud_culvert_alignment[lookupValue],ud_culvert_alignment[lookupKey],"ERROR"),""), "")</f>
        <v/>
      </c>
      <c r="BQ273" s="8"/>
      <c r="BS273" s="3" t="str">
        <f>IF($A273="ADD",IF(NOT(ISBLANK(BR273)),_xlfn.XLOOKUP(BR273,ud_carried_function[lookupValue],ud_carried_function[lookupKey],"ERROR"),""), "")</f>
        <v/>
      </c>
      <c r="BT273" s="4"/>
      <c r="BV273" s="3" t="str">
        <f>IF($A273="ADD",IF(NOT(ISBLANK(BU273)),_xlfn.XLOOKUP(BU273,ud_design_loading[lookupValue],ud_design_loading[lookupKey],"ERROR"),""), "")</f>
        <v/>
      </c>
      <c r="BW273" s="4"/>
      <c r="BX273" s="4"/>
      <c r="BY273" s="4"/>
      <c r="CA273" s="3" t="str">
        <f>IF($A273="ADD",IF(NOT(ISBLANK(BZ273)),_xlfn.XLOOKUP(BZ273,maint_type[lookupValue],maint_type[lookupKey],"ERROR"),""), "")</f>
        <v/>
      </c>
      <c r="CD273" s="3" t="str">
        <f>IF($A273="ADD",IF(NOT(ISBLANK(CC273)),_xlfn.XLOOKUP(CC273,ud_access_method[lookupValue],ud_access_method[lookupKey],"ERROR"),""), "")</f>
        <v/>
      </c>
      <c r="CF273" s="8"/>
      <c r="CG273" s="4" t="str">
        <f t="shared" ca="1" si="50"/>
        <v/>
      </c>
      <c r="CH273" s="4"/>
      <c r="CI273" s="3" t="str">
        <f t="shared" si="51"/>
        <v/>
      </c>
      <c r="CJ273" s="3" t="str">
        <f>IF($A273="","",IF((AND($A273="ADD",OR(CI273="",CI273="In Use"))),"5",(_xlfn.XLOOKUP(CI273,ud_asset_status[lookupValue],ud_asset_status[lookupKey],""))))</f>
        <v/>
      </c>
      <c r="CL273" s="3" t="str">
        <f>IF($A273="ADD",IF(NOT(ISBLANK(CK273)),_xlfn.XLOOKUP(CK273,ud_replacement_status[lookupValue],ud_replacement_status[lookupKey],"ERROR"),""), "")</f>
        <v/>
      </c>
      <c r="CM273" s="8"/>
      <c r="CO273" s="3" t="str">
        <f>IF($A273="ADD",IF(NOT(ISBLANK(CN273)),_xlfn.XLOOKUP(CN273,ar_replace_reason[lookupValue],ar_replace_reason[lookupKey],"ERROR"),""), "")</f>
        <v/>
      </c>
      <c r="CP273" s="3" t="str">
        <f t="shared" si="52"/>
        <v/>
      </c>
      <c r="CQ273" s="3" t="str">
        <f>IF($A273="","",IF((AND($A273="ADD",OR(CP273="",CP273="Queenstown-Lakes District Council"))),"70",(_xlfn.XLOOKUP(CP273,ud_organisation_owner[lookupValue],ud_organisation_owner[lookupKey],""))))</f>
        <v/>
      </c>
      <c r="CR273" s="3" t="str">
        <f t="shared" si="53"/>
        <v/>
      </c>
      <c r="CS273" s="3" t="str">
        <f>IF($A273="","",IF((AND($A273="ADD",OR(CR273="",CR273="Queenstown-Lakes District Council"))),"70",(_xlfn.XLOOKUP(CR273,ud_organisation_owner[lookupValue],ud_organisation_owner[lookupKey],""))))</f>
        <v/>
      </c>
      <c r="CT273" s="3" t="str">
        <f t="shared" si="54"/>
        <v/>
      </c>
      <c r="CU273" s="3" t="str">
        <f>IF($A273="","",IF((AND($A273="ADD",OR(CT273="",CT273="Local Authority"))),"17",(_xlfn.XLOOKUP(CT273,ud_sub_organisation[lookupValue],ud_sub_organisation[lookupKey],""))))</f>
        <v/>
      </c>
      <c r="CW273" s="3" t="str">
        <f>IF($A273="ADD",IF(NOT(ISBLANK(CV273)),_xlfn.XLOOKUP(CV273,ud_maintenance_organisation[lookupValue],ud_maintenance_organisation[lookupKey],"ERROR"),""), "")</f>
        <v/>
      </c>
      <c r="CX273" s="3" t="str">
        <f t="shared" si="55"/>
        <v/>
      </c>
      <c r="CY273" s="3" t="str">
        <f>IF($A273="","",IF((AND($A273="ADD",OR(CX273="",CX273="Vested Assets"))),"12",(_xlfn.XLOOKUP(CX273,ud_work_category[lookupValue],ud_work_category[lookupKey],""))))</f>
        <v/>
      </c>
      <c r="CZ273" s="7"/>
      <c r="DA273" s="2" t="str">
        <f t="shared" si="56"/>
        <v/>
      </c>
      <c r="DB273" s="2" t="str">
        <f t="shared" si="57"/>
        <v/>
      </c>
      <c r="DC273" s="3" t="str">
        <f t="shared" si="58"/>
        <v/>
      </c>
      <c r="DD273" s="3" t="str">
        <f>IF($A273="","",IF((AND($A273="ADD",OR(DC273="",DC273="Excellent"))),"1",(_xlfn.XLOOKUP(DC273,condition[lookupValue],condition[lookupKey],""))))</f>
        <v/>
      </c>
      <c r="DE273" s="8" t="str">
        <f t="shared" si="59"/>
        <v/>
      </c>
      <c r="DF273" s="9"/>
    </row>
    <row r="274" spans="2:11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6"/>
      <c r="AS274" s="6"/>
      <c r="AT274" s="6"/>
      <c r="AU274" s="4"/>
      <c r="AV274" s="9"/>
      <c r="AX274" s="3" t="str">
        <f>IF($A274="ADD",IF(NOT(ISBLANK(AW274)),_xlfn.XLOOKUP(AW274,ud_culvert_grate[lookupValue],ud_culvert_grate[lookupKey],"ERROR"),""), "")</f>
        <v/>
      </c>
      <c r="AY274" s="4"/>
      <c r="BA274" s="3" t="str">
        <f>IF($A274="ADD",IF(NOT(ISBLANK(AZ274)),_xlfn.XLOOKUP(AZ274,ud_culvert_grate[lookupValue],ud_culvert_grate[lookupKey],"ERROR"),""), "")</f>
        <v/>
      </c>
      <c r="BD274" s="6"/>
      <c r="BF274" s="3" t="str">
        <f>IF($A274="ADD",IF(NOT(ISBLANK(BE274)),_xlfn.XLOOKUP(BE274,ud_yn_unknown[lookupValue],ud_yn_unknown[lookupKey],"ERROR"),""), "")</f>
        <v/>
      </c>
      <c r="BH274" s="3" t="str">
        <f>IF($A274="ADD",IF(NOT(ISBLANK(BG274)),_xlfn.XLOOKUP(BG274,ud_bed_substrate[lookupValue],ud_bed_substrate[lookupKey],"ERROR"),""), "")</f>
        <v/>
      </c>
      <c r="BJ274" s="3" t="str">
        <f>IF($A274="ADD",IF(NOT(ISBLANK(BI274)),_xlfn.XLOOKUP(BI274,ud_yn_unknown[lookupValue],ud_yn_unknown[lookupKey],"ERROR"),""), "")</f>
        <v/>
      </c>
      <c r="BL274" s="3" t="str">
        <f>IF($A274="ADD",IF(NOT(ISBLANK(BK274)),_xlfn.XLOOKUP(BK274,ud_yn_unknown[lookupValue],ud_yn_unknown[lookupKey],"ERROR"),""), "")</f>
        <v/>
      </c>
      <c r="BN274" s="3" t="str">
        <f>IF($A274="ADD",IF(NOT(ISBLANK(BM274)),_xlfn.XLOOKUP(BM274,ud_culvert_slope[lookupValue],ud_culvert_slope[lookupKey],"ERROR"),""), "")</f>
        <v/>
      </c>
      <c r="BP274" s="3" t="str">
        <f>IF($A274="ADD",IF(NOT(ISBLANK(BO274)),_xlfn.XLOOKUP(BO274,ud_culvert_alignment[lookupValue],ud_culvert_alignment[lookupKey],"ERROR"),""), "")</f>
        <v/>
      </c>
      <c r="BQ274" s="8"/>
      <c r="BS274" s="3" t="str">
        <f>IF($A274="ADD",IF(NOT(ISBLANK(BR274)),_xlfn.XLOOKUP(BR274,ud_carried_function[lookupValue],ud_carried_function[lookupKey],"ERROR"),""), "")</f>
        <v/>
      </c>
      <c r="BT274" s="4"/>
      <c r="BV274" s="3" t="str">
        <f>IF($A274="ADD",IF(NOT(ISBLANK(BU274)),_xlfn.XLOOKUP(BU274,ud_design_loading[lookupValue],ud_design_loading[lookupKey],"ERROR"),""), "")</f>
        <v/>
      </c>
      <c r="BW274" s="4"/>
      <c r="BX274" s="4"/>
      <c r="BY274" s="4"/>
      <c r="CA274" s="3" t="str">
        <f>IF($A274="ADD",IF(NOT(ISBLANK(BZ274)),_xlfn.XLOOKUP(BZ274,maint_type[lookupValue],maint_type[lookupKey],"ERROR"),""), "")</f>
        <v/>
      </c>
      <c r="CD274" s="3" t="str">
        <f>IF($A274="ADD",IF(NOT(ISBLANK(CC274)),_xlfn.XLOOKUP(CC274,ud_access_method[lookupValue],ud_access_method[lookupKey],"ERROR"),""), "")</f>
        <v/>
      </c>
      <c r="CF274" s="8"/>
      <c r="CG274" s="4" t="str">
        <f t="shared" ca="1" si="50"/>
        <v/>
      </c>
      <c r="CH274" s="4"/>
      <c r="CI274" s="3" t="str">
        <f t="shared" si="51"/>
        <v/>
      </c>
      <c r="CJ274" s="3" t="str">
        <f>IF($A274="","",IF((AND($A274="ADD",OR(CI274="",CI274="In Use"))),"5",(_xlfn.XLOOKUP(CI274,ud_asset_status[lookupValue],ud_asset_status[lookupKey],""))))</f>
        <v/>
      </c>
      <c r="CL274" s="3" t="str">
        <f>IF($A274="ADD",IF(NOT(ISBLANK(CK274)),_xlfn.XLOOKUP(CK274,ud_replacement_status[lookupValue],ud_replacement_status[lookupKey],"ERROR"),""), "")</f>
        <v/>
      </c>
      <c r="CM274" s="8"/>
      <c r="CO274" s="3" t="str">
        <f>IF($A274="ADD",IF(NOT(ISBLANK(CN274)),_xlfn.XLOOKUP(CN274,ar_replace_reason[lookupValue],ar_replace_reason[lookupKey],"ERROR"),""), "")</f>
        <v/>
      </c>
      <c r="CP274" s="3" t="str">
        <f t="shared" si="52"/>
        <v/>
      </c>
      <c r="CQ274" s="3" t="str">
        <f>IF($A274="","",IF((AND($A274="ADD",OR(CP274="",CP274="Queenstown-Lakes District Council"))),"70",(_xlfn.XLOOKUP(CP274,ud_organisation_owner[lookupValue],ud_organisation_owner[lookupKey],""))))</f>
        <v/>
      </c>
      <c r="CR274" s="3" t="str">
        <f t="shared" si="53"/>
        <v/>
      </c>
      <c r="CS274" s="3" t="str">
        <f>IF($A274="","",IF((AND($A274="ADD",OR(CR274="",CR274="Queenstown-Lakes District Council"))),"70",(_xlfn.XLOOKUP(CR274,ud_organisation_owner[lookupValue],ud_organisation_owner[lookupKey],""))))</f>
        <v/>
      </c>
      <c r="CT274" s="3" t="str">
        <f t="shared" si="54"/>
        <v/>
      </c>
      <c r="CU274" s="3" t="str">
        <f>IF($A274="","",IF((AND($A274="ADD",OR(CT274="",CT274="Local Authority"))),"17",(_xlfn.XLOOKUP(CT274,ud_sub_organisation[lookupValue],ud_sub_organisation[lookupKey],""))))</f>
        <v/>
      </c>
      <c r="CW274" s="3" t="str">
        <f>IF($A274="ADD",IF(NOT(ISBLANK(CV274)),_xlfn.XLOOKUP(CV274,ud_maintenance_organisation[lookupValue],ud_maintenance_organisation[lookupKey],"ERROR"),""), "")</f>
        <v/>
      </c>
      <c r="CX274" s="3" t="str">
        <f t="shared" si="55"/>
        <v/>
      </c>
      <c r="CY274" s="3" t="str">
        <f>IF($A274="","",IF((AND($A274="ADD",OR(CX274="",CX274="Vested Assets"))),"12",(_xlfn.XLOOKUP(CX274,ud_work_category[lookupValue],ud_work_category[lookupKey],""))))</f>
        <v/>
      </c>
      <c r="CZ274" s="7"/>
      <c r="DA274" s="2" t="str">
        <f t="shared" si="56"/>
        <v/>
      </c>
      <c r="DB274" s="2" t="str">
        <f t="shared" si="57"/>
        <v/>
      </c>
      <c r="DC274" s="3" t="str">
        <f t="shared" si="58"/>
        <v/>
      </c>
      <c r="DD274" s="3" t="str">
        <f>IF($A274="","",IF((AND($A274="ADD",OR(DC274="",DC274="Excellent"))),"1",(_xlfn.XLOOKUP(DC274,condition[lookupValue],condition[lookupKey],""))))</f>
        <v/>
      </c>
      <c r="DE274" s="8" t="str">
        <f t="shared" si="59"/>
        <v/>
      </c>
      <c r="DF274" s="9"/>
    </row>
    <row r="275" spans="2:11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6"/>
      <c r="AS275" s="6"/>
      <c r="AT275" s="6"/>
      <c r="AU275" s="4"/>
      <c r="AV275" s="9"/>
      <c r="AX275" s="3" t="str">
        <f>IF($A275="ADD",IF(NOT(ISBLANK(AW275)),_xlfn.XLOOKUP(AW275,ud_culvert_grate[lookupValue],ud_culvert_grate[lookupKey],"ERROR"),""), "")</f>
        <v/>
      </c>
      <c r="AY275" s="4"/>
      <c r="BA275" s="3" t="str">
        <f>IF($A275="ADD",IF(NOT(ISBLANK(AZ275)),_xlfn.XLOOKUP(AZ275,ud_culvert_grate[lookupValue],ud_culvert_grate[lookupKey],"ERROR"),""), "")</f>
        <v/>
      </c>
      <c r="BD275" s="6"/>
      <c r="BF275" s="3" t="str">
        <f>IF($A275="ADD",IF(NOT(ISBLANK(BE275)),_xlfn.XLOOKUP(BE275,ud_yn_unknown[lookupValue],ud_yn_unknown[lookupKey],"ERROR"),""), "")</f>
        <v/>
      </c>
      <c r="BH275" s="3" t="str">
        <f>IF($A275="ADD",IF(NOT(ISBLANK(BG275)),_xlfn.XLOOKUP(BG275,ud_bed_substrate[lookupValue],ud_bed_substrate[lookupKey],"ERROR"),""), "")</f>
        <v/>
      </c>
      <c r="BJ275" s="3" t="str">
        <f>IF($A275="ADD",IF(NOT(ISBLANK(BI275)),_xlfn.XLOOKUP(BI275,ud_yn_unknown[lookupValue],ud_yn_unknown[lookupKey],"ERROR"),""), "")</f>
        <v/>
      </c>
      <c r="BL275" s="3" t="str">
        <f>IF($A275="ADD",IF(NOT(ISBLANK(BK275)),_xlfn.XLOOKUP(BK275,ud_yn_unknown[lookupValue],ud_yn_unknown[lookupKey],"ERROR"),""), "")</f>
        <v/>
      </c>
      <c r="BN275" s="3" t="str">
        <f>IF($A275="ADD",IF(NOT(ISBLANK(BM275)),_xlfn.XLOOKUP(BM275,ud_culvert_slope[lookupValue],ud_culvert_slope[lookupKey],"ERROR"),""), "")</f>
        <v/>
      </c>
      <c r="BP275" s="3" t="str">
        <f>IF($A275="ADD",IF(NOT(ISBLANK(BO275)),_xlfn.XLOOKUP(BO275,ud_culvert_alignment[lookupValue],ud_culvert_alignment[lookupKey],"ERROR"),""), "")</f>
        <v/>
      </c>
      <c r="BQ275" s="8"/>
      <c r="BS275" s="3" t="str">
        <f>IF($A275="ADD",IF(NOT(ISBLANK(BR275)),_xlfn.XLOOKUP(BR275,ud_carried_function[lookupValue],ud_carried_function[lookupKey],"ERROR"),""), "")</f>
        <v/>
      </c>
      <c r="BT275" s="4"/>
      <c r="BV275" s="3" t="str">
        <f>IF($A275="ADD",IF(NOT(ISBLANK(BU275)),_xlfn.XLOOKUP(BU275,ud_design_loading[lookupValue],ud_design_loading[lookupKey],"ERROR"),""), "")</f>
        <v/>
      </c>
      <c r="BW275" s="4"/>
      <c r="BX275" s="4"/>
      <c r="BY275" s="4"/>
      <c r="CA275" s="3" t="str">
        <f>IF($A275="ADD",IF(NOT(ISBLANK(BZ275)),_xlfn.XLOOKUP(BZ275,maint_type[lookupValue],maint_type[lookupKey],"ERROR"),""), "")</f>
        <v/>
      </c>
      <c r="CD275" s="3" t="str">
        <f>IF($A275="ADD",IF(NOT(ISBLANK(CC275)),_xlfn.XLOOKUP(CC275,ud_access_method[lookupValue],ud_access_method[lookupKey],"ERROR"),""), "")</f>
        <v/>
      </c>
      <c r="CF275" s="8"/>
      <c r="CG275" s="4" t="str">
        <f t="shared" ca="1" si="50"/>
        <v/>
      </c>
      <c r="CH275" s="4"/>
      <c r="CI275" s="3" t="str">
        <f t="shared" si="51"/>
        <v/>
      </c>
      <c r="CJ275" s="3" t="str">
        <f>IF($A275="","",IF((AND($A275="ADD",OR(CI275="",CI275="In Use"))),"5",(_xlfn.XLOOKUP(CI275,ud_asset_status[lookupValue],ud_asset_status[lookupKey],""))))</f>
        <v/>
      </c>
      <c r="CL275" s="3" t="str">
        <f>IF($A275="ADD",IF(NOT(ISBLANK(CK275)),_xlfn.XLOOKUP(CK275,ud_replacement_status[lookupValue],ud_replacement_status[lookupKey],"ERROR"),""), "")</f>
        <v/>
      </c>
      <c r="CM275" s="8"/>
      <c r="CO275" s="3" t="str">
        <f>IF($A275="ADD",IF(NOT(ISBLANK(CN275)),_xlfn.XLOOKUP(CN275,ar_replace_reason[lookupValue],ar_replace_reason[lookupKey],"ERROR"),""), "")</f>
        <v/>
      </c>
      <c r="CP275" s="3" t="str">
        <f t="shared" si="52"/>
        <v/>
      </c>
      <c r="CQ275" s="3" t="str">
        <f>IF($A275="","",IF((AND($A275="ADD",OR(CP275="",CP275="Queenstown-Lakes District Council"))),"70",(_xlfn.XLOOKUP(CP275,ud_organisation_owner[lookupValue],ud_organisation_owner[lookupKey],""))))</f>
        <v/>
      </c>
      <c r="CR275" s="3" t="str">
        <f t="shared" si="53"/>
        <v/>
      </c>
      <c r="CS275" s="3" t="str">
        <f>IF($A275="","",IF((AND($A275="ADD",OR(CR275="",CR275="Queenstown-Lakes District Council"))),"70",(_xlfn.XLOOKUP(CR275,ud_organisation_owner[lookupValue],ud_organisation_owner[lookupKey],""))))</f>
        <v/>
      </c>
      <c r="CT275" s="3" t="str">
        <f t="shared" si="54"/>
        <v/>
      </c>
      <c r="CU275" s="3" t="str">
        <f>IF($A275="","",IF((AND($A275="ADD",OR(CT275="",CT275="Local Authority"))),"17",(_xlfn.XLOOKUP(CT275,ud_sub_organisation[lookupValue],ud_sub_organisation[lookupKey],""))))</f>
        <v/>
      </c>
      <c r="CW275" s="3" t="str">
        <f>IF($A275="ADD",IF(NOT(ISBLANK(CV275)),_xlfn.XLOOKUP(CV275,ud_maintenance_organisation[lookupValue],ud_maintenance_organisation[lookupKey],"ERROR"),""), "")</f>
        <v/>
      </c>
      <c r="CX275" s="3" t="str">
        <f t="shared" si="55"/>
        <v/>
      </c>
      <c r="CY275" s="3" t="str">
        <f>IF($A275="","",IF((AND($A275="ADD",OR(CX275="",CX275="Vested Assets"))),"12",(_xlfn.XLOOKUP(CX275,ud_work_category[lookupValue],ud_work_category[lookupKey],""))))</f>
        <v/>
      </c>
      <c r="CZ275" s="7"/>
      <c r="DA275" s="2" t="str">
        <f t="shared" si="56"/>
        <v/>
      </c>
      <c r="DB275" s="2" t="str">
        <f t="shared" si="57"/>
        <v/>
      </c>
      <c r="DC275" s="3" t="str">
        <f t="shared" si="58"/>
        <v/>
      </c>
      <c r="DD275" s="3" t="str">
        <f>IF($A275="","",IF((AND($A275="ADD",OR(DC275="",DC275="Excellent"))),"1",(_xlfn.XLOOKUP(DC275,condition[lookupValue],condition[lookupKey],""))))</f>
        <v/>
      </c>
      <c r="DE275" s="8" t="str">
        <f t="shared" si="59"/>
        <v/>
      </c>
      <c r="DF275" s="9"/>
    </row>
    <row r="276" spans="2:11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6"/>
      <c r="AS276" s="6"/>
      <c r="AT276" s="6"/>
      <c r="AU276" s="4"/>
      <c r="AV276" s="9"/>
      <c r="AX276" s="3" t="str">
        <f>IF($A276="ADD",IF(NOT(ISBLANK(AW276)),_xlfn.XLOOKUP(AW276,ud_culvert_grate[lookupValue],ud_culvert_grate[lookupKey],"ERROR"),""), "")</f>
        <v/>
      </c>
      <c r="AY276" s="4"/>
      <c r="BA276" s="3" t="str">
        <f>IF($A276="ADD",IF(NOT(ISBLANK(AZ276)),_xlfn.XLOOKUP(AZ276,ud_culvert_grate[lookupValue],ud_culvert_grate[lookupKey],"ERROR"),""), "")</f>
        <v/>
      </c>
      <c r="BD276" s="6"/>
      <c r="BF276" s="3" t="str">
        <f>IF($A276="ADD",IF(NOT(ISBLANK(BE276)),_xlfn.XLOOKUP(BE276,ud_yn_unknown[lookupValue],ud_yn_unknown[lookupKey],"ERROR"),""), "")</f>
        <v/>
      </c>
      <c r="BH276" s="3" t="str">
        <f>IF($A276="ADD",IF(NOT(ISBLANK(BG276)),_xlfn.XLOOKUP(BG276,ud_bed_substrate[lookupValue],ud_bed_substrate[lookupKey],"ERROR"),""), "")</f>
        <v/>
      </c>
      <c r="BJ276" s="3" t="str">
        <f>IF($A276="ADD",IF(NOT(ISBLANK(BI276)),_xlfn.XLOOKUP(BI276,ud_yn_unknown[lookupValue],ud_yn_unknown[lookupKey],"ERROR"),""), "")</f>
        <v/>
      </c>
      <c r="BL276" s="3" t="str">
        <f>IF($A276="ADD",IF(NOT(ISBLANK(BK276)),_xlfn.XLOOKUP(BK276,ud_yn_unknown[lookupValue],ud_yn_unknown[lookupKey],"ERROR"),""), "")</f>
        <v/>
      </c>
      <c r="BN276" s="3" t="str">
        <f>IF($A276="ADD",IF(NOT(ISBLANK(BM276)),_xlfn.XLOOKUP(BM276,ud_culvert_slope[lookupValue],ud_culvert_slope[lookupKey],"ERROR"),""), "")</f>
        <v/>
      </c>
      <c r="BP276" s="3" t="str">
        <f>IF($A276="ADD",IF(NOT(ISBLANK(BO276)),_xlfn.XLOOKUP(BO276,ud_culvert_alignment[lookupValue],ud_culvert_alignment[lookupKey],"ERROR"),""), "")</f>
        <v/>
      </c>
      <c r="BQ276" s="8"/>
      <c r="BS276" s="3" t="str">
        <f>IF($A276="ADD",IF(NOT(ISBLANK(BR276)),_xlfn.XLOOKUP(BR276,ud_carried_function[lookupValue],ud_carried_function[lookupKey],"ERROR"),""), "")</f>
        <v/>
      </c>
      <c r="BT276" s="4"/>
      <c r="BV276" s="3" t="str">
        <f>IF($A276="ADD",IF(NOT(ISBLANK(BU276)),_xlfn.XLOOKUP(BU276,ud_design_loading[lookupValue],ud_design_loading[lookupKey],"ERROR"),""), "")</f>
        <v/>
      </c>
      <c r="BW276" s="4"/>
      <c r="BX276" s="4"/>
      <c r="BY276" s="4"/>
      <c r="CA276" s="3" t="str">
        <f>IF($A276="ADD",IF(NOT(ISBLANK(BZ276)),_xlfn.XLOOKUP(BZ276,maint_type[lookupValue],maint_type[lookupKey],"ERROR"),""), "")</f>
        <v/>
      </c>
      <c r="CD276" s="3" t="str">
        <f>IF($A276="ADD",IF(NOT(ISBLANK(CC276)),_xlfn.XLOOKUP(CC276,ud_access_method[lookupValue],ud_access_method[lookupKey],"ERROR"),""), "")</f>
        <v/>
      </c>
      <c r="CF276" s="8"/>
      <c r="CG276" s="4" t="str">
        <f t="shared" ca="1" si="50"/>
        <v/>
      </c>
      <c r="CH276" s="4"/>
      <c r="CI276" s="3" t="str">
        <f t="shared" si="51"/>
        <v/>
      </c>
      <c r="CJ276" s="3" t="str">
        <f>IF($A276="","",IF((AND($A276="ADD",OR(CI276="",CI276="In Use"))),"5",(_xlfn.XLOOKUP(CI276,ud_asset_status[lookupValue],ud_asset_status[lookupKey],""))))</f>
        <v/>
      </c>
      <c r="CL276" s="3" t="str">
        <f>IF($A276="ADD",IF(NOT(ISBLANK(CK276)),_xlfn.XLOOKUP(CK276,ud_replacement_status[lookupValue],ud_replacement_status[lookupKey],"ERROR"),""), "")</f>
        <v/>
      </c>
      <c r="CM276" s="8"/>
      <c r="CO276" s="3" t="str">
        <f>IF($A276="ADD",IF(NOT(ISBLANK(CN276)),_xlfn.XLOOKUP(CN276,ar_replace_reason[lookupValue],ar_replace_reason[lookupKey],"ERROR"),""), "")</f>
        <v/>
      </c>
      <c r="CP276" s="3" t="str">
        <f t="shared" si="52"/>
        <v/>
      </c>
      <c r="CQ276" s="3" t="str">
        <f>IF($A276="","",IF((AND($A276="ADD",OR(CP276="",CP276="Queenstown-Lakes District Council"))),"70",(_xlfn.XLOOKUP(CP276,ud_organisation_owner[lookupValue],ud_organisation_owner[lookupKey],""))))</f>
        <v/>
      </c>
      <c r="CR276" s="3" t="str">
        <f t="shared" si="53"/>
        <v/>
      </c>
      <c r="CS276" s="3" t="str">
        <f>IF($A276="","",IF((AND($A276="ADD",OR(CR276="",CR276="Queenstown-Lakes District Council"))),"70",(_xlfn.XLOOKUP(CR276,ud_organisation_owner[lookupValue],ud_organisation_owner[lookupKey],""))))</f>
        <v/>
      </c>
      <c r="CT276" s="3" t="str">
        <f t="shared" si="54"/>
        <v/>
      </c>
      <c r="CU276" s="3" t="str">
        <f>IF($A276="","",IF((AND($A276="ADD",OR(CT276="",CT276="Local Authority"))),"17",(_xlfn.XLOOKUP(CT276,ud_sub_organisation[lookupValue],ud_sub_organisation[lookupKey],""))))</f>
        <v/>
      </c>
      <c r="CW276" s="3" t="str">
        <f>IF($A276="ADD",IF(NOT(ISBLANK(CV276)),_xlfn.XLOOKUP(CV276,ud_maintenance_organisation[lookupValue],ud_maintenance_organisation[lookupKey],"ERROR"),""), "")</f>
        <v/>
      </c>
      <c r="CX276" s="3" t="str">
        <f t="shared" si="55"/>
        <v/>
      </c>
      <c r="CY276" s="3" t="str">
        <f>IF($A276="","",IF((AND($A276="ADD",OR(CX276="",CX276="Vested Assets"))),"12",(_xlfn.XLOOKUP(CX276,ud_work_category[lookupValue],ud_work_category[lookupKey],""))))</f>
        <v/>
      </c>
      <c r="CZ276" s="7"/>
      <c r="DA276" s="2" t="str">
        <f t="shared" si="56"/>
        <v/>
      </c>
      <c r="DB276" s="2" t="str">
        <f t="shared" si="57"/>
        <v/>
      </c>
      <c r="DC276" s="3" t="str">
        <f t="shared" si="58"/>
        <v/>
      </c>
      <c r="DD276" s="3" t="str">
        <f>IF($A276="","",IF((AND($A276="ADD",OR(DC276="",DC276="Excellent"))),"1",(_xlfn.XLOOKUP(DC276,condition[lookupValue],condition[lookupKey],""))))</f>
        <v/>
      </c>
      <c r="DE276" s="8" t="str">
        <f t="shared" si="59"/>
        <v/>
      </c>
      <c r="DF276" s="9"/>
    </row>
    <row r="277" spans="2:11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6"/>
      <c r="AS277" s="6"/>
      <c r="AT277" s="6"/>
      <c r="AU277" s="4"/>
      <c r="AV277" s="9"/>
      <c r="AX277" s="3" t="str">
        <f>IF($A277="ADD",IF(NOT(ISBLANK(AW277)),_xlfn.XLOOKUP(AW277,ud_culvert_grate[lookupValue],ud_culvert_grate[lookupKey],"ERROR"),""), "")</f>
        <v/>
      </c>
      <c r="AY277" s="4"/>
      <c r="BA277" s="3" t="str">
        <f>IF($A277="ADD",IF(NOT(ISBLANK(AZ277)),_xlfn.XLOOKUP(AZ277,ud_culvert_grate[lookupValue],ud_culvert_grate[lookupKey],"ERROR"),""), "")</f>
        <v/>
      </c>
      <c r="BD277" s="6"/>
      <c r="BF277" s="3" t="str">
        <f>IF($A277="ADD",IF(NOT(ISBLANK(BE277)),_xlfn.XLOOKUP(BE277,ud_yn_unknown[lookupValue],ud_yn_unknown[lookupKey],"ERROR"),""), "")</f>
        <v/>
      </c>
      <c r="BH277" s="3" t="str">
        <f>IF($A277="ADD",IF(NOT(ISBLANK(BG277)),_xlfn.XLOOKUP(BG277,ud_bed_substrate[lookupValue],ud_bed_substrate[lookupKey],"ERROR"),""), "")</f>
        <v/>
      </c>
      <c r="BJ277" s="3" t="str">
        <f>IF($A277="ADD",IF(NOT(ISBLANK(BI277)),_xlfn.XLOOKUP(BI277,ud_yn_unknown[lookupValue],ud_yn_unknown[lookupKey],"ERROR"),""), "")</f>
        <v/>
      </c>
      <c r="BL277" s="3" t="str">
        <f>IF($A277="ADD",IF(NOT(ISBLANK(BK277)),_xlfn.XLOOKUP(BK277,ud_yn_unknown[lookupValue],ud_yn_unknown[lookupKey],"ERROR"),""), "")</f>
        <v/>
      </c>
      <c r="BN277" s="3" t="str">
        <f>IF($A277="ADD",IF(NOT(ISBLANK(BM277)),_xlfn.XLOOKUP(BM277,ud_culvert_slope[lookupValue],ud_culvert_slope[lookupKey],"ERROR"),""), "")</f>
        <v/>
      </c>
      <c r="BP277" s="3" t="str">
        <f>IF($A277="ADD",IF(NOT(ISBLANK(BO277)),_xlfn.XLOOKUP(BO277,ud_culvert_alignment[lookupValue],ud_culvert_alignment[lookupKey],"ERROR"),""), "")</f>
        <v/>
      </c>
      <c r="BQ277" s="8"/>
      <c r="BS277" s="3" t="str">
        <f>IF($A277="ADD",IF(NOT(ISBLANK(BR277)),_xlfn.XLOOKUP(BR277,ud_carried_function[lookupValue],ud_carried_function[lookupKey],"ERROR"),""), "")</f>
        <v/>
      </c>
      <c r="BT277" s="4"/>
      <c r="BV277" s="3" t="str">
        <f>IF($A277="ADD",IF(NOT(ISBLANK(BU277)),_xlfn.XLOOKUP(BU277,ud_design_loading[lookupValue],ud_design_loading[lookupKey],"ERROR"),""), "")</f>
        <v/>
      </c>
      <c r="BW277" s="4"/>
      <c r="BX277" s="4"/>
      <c r="BY277" s="4"/>
      <c r="CA277" s="3" t="str">
        <f>IF($A277="ADD",IF(NOT(ISBLANK(BZ277)),_xlfn.XLOOKUP(BZ277,maint_type[lookupValue],maint_type[lookupKey],"ERROR"),""), "")</f>
        <v/>
      </c>
      <c r="CD277" s="3" t="str">
        <f>IF($A277="ADD",IF(NOT(ISBLANK(CC277)),_xlfn.XLOOKUP(CC277,ud_access_method[lookupValue],ud_access_method[lookupKey],"ERROR"),""), "")</f>
        <v/>
      </c>
      <c r="CF277" s="8"/>
      <c r="CG277" s="4" t="str">
        <f t="shared" ca="1" si="50"/>
        <v/>
      </c>
      <c r="CH277" s="4"/>
      <c r="CI277" s="3" t="str">
        <f t="shared" si="51"/>
        <v/>
      </c>
      <c r="CJ277" s="3" t="str">
        <f>IF($A277="","",IF((AND($A277="ADD",OR(CI277="",CI277="In Use"))),"5",(_xlfn.XLOOKUP(CI277,ud_asset_status[lookupValue],ud_asset_status[lookupKey],""))))</f>
        <v/>
      </c>
      <c r="CL277" s="3" t="str">
        <f>IF($A277="ADD",IF(NOT(ISBLANK(CK277)),_xlfn.XLOOKUP(CK277,ud_replacement_status[lookupValue],ud_replacement_status[lookupKey],"ERROR"),""), "")</f>
        <v/>
      </c>
      <c r="CM277" s="8"/>
      <c r="CO277" s="3" t="str">
        <f>IF($A277="ADD",IF(NOT(ISBLANK(CN277)),_xlfn.XLOOKUP(CN277,ar_replace_reason[lookupValue],ar_replace_reason[lookupKey],"ERROR"),""), "")</f>
        <v/>
      </c>
      <c r="CP277" s="3" t="str">
        <f t="shared" si="52"/>
        <v/>
      </c>
      <c r="CQ277" s="3" t="str">
        <f>IF($A277="","",IF((AND($A277="ADD",OR(CP277="",CP277="Queenstown-Lakes District Council"))),"70",(_xlfn.XLOOKUP(CP277,ud_organisation_owner[lookupValue],ud_organisation_owner[lookupKey],""))))</f>
        <v/>
      </c>
      <c r="CR277" s="3" t="str">
        <f t="shared" si="53"/>
        <v/>
      </c>
      <c r="CS277" s="3" t="str">
        <f>IF($A277="","",IF((AND($A277="ADD",OR(CR277="",CR277="Queenstown-Lakes District Council"))),"70",(_xlfn.XLOOKUP(CR277,ud_organisation_owner[lookupValue],ud_organisation_owner[lookupKey],""))))</f>
        <v/>
      </c>
      <c r="CT277" s="3" t="str">
        <f t="shared" si="54"/>
        <v/>
      </c>
      <c r="CU277" s="3" t="str">
        <f>IF($A277="","",IF((AND($A277="ADD",OR(CT277="",CT277="Local Authority"))),"17",(_xlfn.XLOOKUP(CT277,ud_sub_organisation[lookupValue],ud_sub_organisation[lookupKey],""))))</f>
        <v/>
      </c>
      <c r="CW277" s="3" t="str">
        <f>IF($A277="ADD",IF(NOT(ISBLANK(CV277)),_xlfn.XLOOKUP(CV277,ud_maintenance_organisation[lookupValue],ud_maintenance_organisation[lookupKey],"ERROR"),""), "")</f>
        <v/>
      </c>
      <c r="CX277" s="3" t="str">
        <f t="shared" si="55"/>
        <v/>
      </c>
      <c r="CY277" s="3" t="str">
        <f>IF($A277="","",IF((AND($A277="ADD",OR(CX277="",CX277="Vested Assets"))),"12",(_xlfn.XLOOKUP(CX277,ud_work_category[lookupValue],ud_work_category[lookupKey],""))))</f>
        <v/>
      </c>
      <c r="CZ277" s="7"/>
      <c r="DA277" s="2" t="str">
        <f t="shared" si="56"/>
        <v/>
      </c>
      <c r="DB277" s="2" t="str">
        <f t="shared" si="57"/>
        <v/>
      </c>
      <c r="DC277" s="3" t="str">
        <f t="shared" si="58"/>
        <v/>
      </c>
      <c r="DD277" s="3" t="str">
        <f>IF($A277="","",IF((AND($A277="ADD",OR(DC277="",DC277="Excellent"))),"1",(_xlfn.XLOOKUP(DC277,condition[lookupValue],condition[lookupKey],""))))</f>
        <v/>
      </c>
      <c r="DE277" s="8" t="str">
        <f t="shared" si="59"/>
        <v/>
      </c>
      <c r="DF277" s="9"/>
    </row>
    <row r="278" spans="2:11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6"/>
      <c r="AS278" s="6"/>
      <c r="AT278" s="6"/>
      <c r="AU278" s="4"/>
      <c r="AV278" s="9"/>
      <c r="AX278" s="3" t="str">
        <f>IF($A278="ADD",IF(NOT(ISBLANK(AW278)),_xlfn.XLOOKUP(AW278,ud_culvert_grate[lookupValue],ud_culvert_grate[lookupKey],"ERROR"),""), "")</f>
        <v/>
      </c>
      <c r="AY278" s="4"/>
      <c r="BA278" s="3" t="str">
        <f>IF($A278="ADD",IF(NOT(ISBLANK(AZ278)),_xlfn.XLOOKUP(AZ278,ud_culvert_grate[lookupValue],ud_culvert_grate[lookupKey],"ERROR"),""), "")</f>
        <v/>
      </c>
      <c r="BD278" s="6"/>
      <c r="BF278" s="3" t="str">
        <f>IF($A278="ADD",IF(NOT(ISBLANK(BE278)),_xlfn.XLOOKUP(BE278,ud_yn_unknown[lookupValue],ud_yn_unknown[lookupKey],"ERROR"),""), "")</f>
        <v/>
      </c>
      <c r="BH278" s="3" t="str">
        <f>IF($A278="ADD",IF(NOT(ISBLANK(BG278)),_xlfn.XLOOKUP(BG278,ud_bed_substrate[lookupValue],ud_bed_substrate[lookupKey],"ERROR"),""), "")</f>
        <v/>
      </c>
      <c r="BJ278" s="3" t="str">
        <f>IF($A278="ADD",IF(NOT(ISBLANK(BI278)),_xlfn.XLOOKUP(BI278,ud_yn_unknown[lookupValue],ud_yn_unknown[lookupKey],"ERROR"),""), "")</f>
        <v/>
      </c>
      <c r="BL278" s="3" t="str">
        <f>IF($A278="ADD",IF(NOT(ISBLANK(BK278)),_xlfn.XLOOKUP(BK278,ud_yn_unknown[lookupValue],ud_yn_unknown[lookupKey],"ERROR"),""), "")</f>
        <v/>
      </c>
      <c r="BN278" s="3" t="str">
        <f>IF($A278="ADD",IF(NOT(ISBLANK(BM278)),_xlfn.XLOOKUP(BM278,ud_culvert_slope[lookupValue],ud_culvert_slope[lookupKey],"ERROR"),""), "")</f>
        <v/>
      </c>
      <c r="BP278" s="3" t="str">
        <f>IF($A278="ADD",IF(NOT(ISBLANK(BO278)),_xlfn.XLOOKUP(BO278,ud_culvert_alignment[lookupValue],ud_culvert_alignment[lookupKey],"ERROR"),""), "")</f>
        <v/>
      </c>
      <c r="BQ278" s="8"/>
      <c r="BS278" s="3" t="str">
        <f>IF($A278="ADD",IF(NOT(ISBLANK(BR278)),_xlfn.XLOOKUP(BR278,ud_carried_function[lookupValue],ud_carried_function[lookupKey],"ERROR"),""), "")</f>
        <v/>
      </c>
      <c r="BT278" s="4"/>
      <c r="BV278" s="3" t="str">
        <f>IF($A278="ADD",IF(NOT(ISBLANK(BU278)),_xlfn.XLOOKUP(BU278,ud_design_loading[lookupValue],ud_design_loading[lookupKey],"ERROR"),""), "")</f>
        <v/>
      </c>
      <c r="BW278" s="4"/>
      <c r="BX278" s="4"/>
      <c r="BY278" s="4"/>
      <c r="CA278" s="3" t="str">
        <f>IF($A278="ADD",IF(NOT(ISBLANK(BZ278)),_xlfn.XLOOKUP(BZ278,maint_type[lookupValue],maint_type[lookupKey],"ERROR"),""), "")</f>
        <v/>
      </c>
      <c r="CD278" s="3" t="str">
        <f>IF($A278="ADD",IF(NOT(ISBLANK(CC278)),_xlfn.XLOOKUP(CC278,ud_access_method[lookupValue],ud_access_method[lookupKey],"ERROR"),""), "")</f>
        <v/>
      </c>
      <c r="CF278" s="8"/>
      <c r="CG278" s="4" t="str">
        <f t="shared" ca="1" si="50"/>
        <v/>
      </c>
      <c r="CH278" s="4"/>
      <c r="CI278" s="3" t="str">
        <f t="shared" si="51"/>
        <v/>
      </c>
      <c r="CJ278" s="3" t="str">
        <f>IF($A278="","",IF((AND($A278="ADD",OR(CI278="",CI278="In Use"))),"5",(_xlfn.XLOOKUP(CI278,ud_asset_status[lookupValue],ud_asset_status[lookupKey],""))))</f>
        <v/>
      </c>
      <c r="CL278" s="3" t="str">
        <f>IF($A278="ADD",IF(NOT(ISBLANK(CK278)),_xlfn.XLOOKUP(CK278,ud_replacement_status[lookupValue],ud_replacement_status[lookupKey],"ERROR"),""), "")</f>
        <v/>
      </c>
      <c r="CM278" s="8"/>
      <c r="CO278" s="3" t="str">
        <f>IF($A278="ADD",IF(NOT(ISBLANK(CN278)),_xlfn.XLOOKUP(CN278,ar_replace_reason[lookupValue],ar_replace_reason[lookupKey],"ERROR"),""), "")</f>
        <v/>
      </c>
      <c r="CP278" s="3" t="str">
        <f t="shared" si="52"/>
        <v/>
      </c>
      <c r="CQ278" s="3" t="str">
        <f>IF($A278="","",IF((AND($A278="ADD",OR(CP278="",CP278="Queenstown-Lakes District Council"))),"70",(_xlfn.XLOOKUP(CP278,ud_organisation_owner[lookupValue],ud_organisation_owner[lookupKey],""))))</f>
        <v/>
      </c>
      <c r="CR278" s="3" t="str">
        <f t="shared" si="53"/>
        <v/>
      </c>
      <c r="CS278" s="3" t="str">
        <f>IF($A278="","",IF((AND($A278="ADD",OR(CR278="",CR278="Queenstown-Lakes District Council"))),"70",(_xlfn.XLOOKUP(CR278,ud_organisation_owner[lookupValue],ud_organisation_owner[lookupKey],""))))</f>
        <v/>
      </c>
      <c r="CT278" s="3" t="str">
        <f t="shared" si="54"/>
        <v/>
      </c>
      <c r="CU278" s="3" t="str">
        <f>IF($A278="","",IF((AND($A278="ADD",OR(CT278="",CT278="Local Authority"))),"17",(_xlfn.XLOOKUP(CT278,ud_sub_organisation[lookupValue],ud_sub_organisation[lookupKey],""))))</f>
        <v/>
      </c>
      <c r="CW278" s="3" t="str">
        <f>IF($A278="ADD",IF(NOT(ISBLANK(CV278)),_xlfn.XLOOKUP(CV278,ud_maintenance_organisation[lookupValue],ud_maintenance_organisation[lookupKey],"ERROR"),""), "")</f>
        <v/>
      </c>
      <c r="CX278" s="3" t="str">
        <f t="shared" si="55"/>
        <v/>
      </c>
      <c r="CY278" s="3" t="str">
        <f>IF($A278="","",IF((AND($A278="ADD",OR(CX278="",CX278="Vested Assets"))),"12",(_xlfn.XLOOKUP(CX278,ud_work_category[lookupValue],ud_work_category[lookupKey],""))))</f>
        <v/>
      </c>
      <c r="CZ278" s="7"/>
      <c r="DA278" s="2" t="str">
        <f t="shared" si="56"/>
        <v/>
      </c>
      <c r="DB278" s="2" t="str">
        <f t="shared" si="57"/>
        <v/>
      </c>
      <c r="DC278" s="3" t="str">
        <f t="shared" si="58"/>
        <v/>
      </c>
      <c r="DD278" s="3" t="str">
        <f>IF($A278="","",IF((AND($A278="ADD",OR(DC278="",DC278="Excellent"))),"1",(_xlfn.XLOOKUP(DC278,condition[lookupValue],condition[lookupKey],""))))</f>
        <v/>
      </c>
      <c r="DE278" s="8" t="str">
        <f t="shared" si="59"/>
        <v/>
      </c>
      <c r="DF278" s="9"/>
    </row>
    <row r="279" spans="2:11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6"/>
      <c r="AS279" s="6"/>
      <c r="AT279" s="6"/>
      <c r="AU279" s="4"/>
      <c r="AV279" s="9"/>
      <c r="AX279" s="3" t="str">
        <f>IF($A279="ADD",IF(NOT(ISBLANK(AW279)),_xlfn.XLOOKUP(AW279,ud_culvert_grate[lookupValue],ud_culvert_grate[lookupKey],"ERROR"),""), "")</f>
        <v/>
      </c>
      <c r="AY279" s="4"/>
      <c r="BA279" s="3" t="str">
        <f>IF($A279="ADD",IF(NOT(ISBLANK(AZ279)),_xlfn.XLOOKUP(AZ279,ud_culvert_grate[lookupValue],ud_culvert_grate[lookupKey],"ERROR"),""), "")</f>
        <v/>
      </c>
      <c r="BD279" s="6"/>
      <c r="BF279" s="3" t="str">
        <f>IF($A279="ADD",IF(NOT(ISBLANK(BE279)),_xlfn.XLOOKUP(BE279,ud_yn_unknown[lookupValue],ud_yn_unknown[lookupKey],"ERROR"),""), "")</f>
        <v/>
      </c>
      <c r="BH279" s="3" t="str">
        <f>IF($A279="ADD",IF(NOT(ISBLANK(BG279)),_xlfn.XLOOKUP(BG279,ud_bed_substrate[lookupValue],ud_bed_substrate[lookupKey],"ERROR"),""), "")</f>
        <v/>
      </c>
      <c r="BJ279" s="3" t="str">
        <f>IF($A279="ADD",IF(NOT(ISBLANK(BI279)),_xlfn.XLOOKUP(BI279,ud_yn_unknown[lookupValue],ud_yn_unknown[lookupKey],"ERROR"),""), "")</f>
        <v/>
      </c>
      <c r="BL279" s="3" t="str">
        <f>IF($A279="ADD",IF(NOT(ISBLANK(BK279)),_xlfn.XLOOKUP(BK279,ud_yn_unknown[lookupValue],ud_yn_unknown[lookupKey],"ERROR"),""), "")</f>
        <v/>
      </c>
      <c r="BN279" s="3" t="str">
        <f>IF($A279="ADD",IF(NOT(ISBLANK(BM279)),_xlfn.XLOOKUP(BM279,ud_culvert_slope[lookupValue],ud_culvert_slope[lookupKey],"ERROR"),""), "")</f>
        <v/>
      </c>
      <c r="BP279" s="3" t="str">
        <f>IF($A279="ADD",IF(NOT(ISBLANK(BO279)),_xlfn.XLOOKUP(BO279,ud_culvert_alignment[lookupValue],ud_culvert_alignment[lookupKey],"ERROR"),""), "")</f>
        <v/>
      </c>
      <c r="BQ279" s="8"/>
      <c r="BS279" s="3" t="str">
        <f>IF($A279="ADD",IF(NOT(ISBLANK(BR279)),_xlfn.XLOOKUP(BR279,ud_carried_function[lookupValue],ud_carried_function[lookupKey],"ERROR"),""), "")</f>
        <v/>
      </c>
      <c r="BT279" s="4"/>
      <c r="BV279" s="3" t="str">
        <f>IF($A279="ADD",IF(NOT(ISBLANK(BU279)),_xlfn.XLOOKUP(BU279,ud_design_loading[lookupValue],ud_design_loading[lookupKey],"ERROR"),""), "")</f>
        <v/>
      </c>
      <c r="BW279" s="4"/>
      <c r="BX279" s="4"/>
      <c r="BY279" s="4"/>
      <c r="CA279" s="3" t="str">
        <f>IF($A279="ADD",IF(NOT(ISBLANK(BZ279)),_xlfn.XLOOKUP(BZ279,maint_type[lookupValue],maint_type[lookupKey],"ERROR"),""), "")</f>
        <v/>
      </c>
      <c r="CD279" s="3" t="str">
        <f>IF($A279="ADD",IF(NOT(ISBLANK(CC279)),_xlfn.XLOOKUP(CC279,ud_access_method[lookupValue],ud_access_method[lookupKey],"ERROR"),""), "")</f>
        <v/>
      </c>
      <c r="CF279" s="8"/>
      <c r="CG279" s="4" t="str">
        <f t="shared" ca="1" si="50"/>
        <v/>
      </c>
      <c r="CH279" s="4"/>
      <c r="CI279" s="3" t="str">
        <f t="shared" si="51"/>
        <v/>
      </c>
      <c r="CJ279" s="3" t="str">
        <f>IF($A279="","",IF((AND($A279="ADD",OR(CI279="",CI279="In Use"))),"5",(_xlfn.XLOOKUP(CI279,ud_asset_status[lookupValue],ud_asset_status[lookupKey],""))))</f>
        <v/>
      </c>
      <c r="CL279" s="3" t="str">
        <f>IF($A279="ADD",IF(NOT(ISBLANK(CK279)),_xlfn.XLOOKUP(CK279,ud_replacement_status[lookupValue],ud_replacement_status[lookupKey],"ERROR"),""), "")</f>
        <v/>
      </c>
      <c r="CM279" s="8"/>
      <c r="CO279" s="3" t="str">
        <f>IF($A279="ADD",IF(NOT(ISBLANK(CN279)),_xlfn.XLOOKUP(CN279,ar_replace_reason[lookupValue],ar_replace_reason[lookupKey],"ERROR"),""), "")</f>
        <v/>
      </c>
      <c r="CP279" s="3" t="str">
        <f t="shared" si="52"/>
        <v/>
      </c>
      <c r="CQ279" s="3" t="str">
        <f>IF($A279="","",IF((AND($A279="ADD",OR(CP279="",CP279="Queenstown-Lakes District Council"))),"70",(_xlfn.XLOOKUP(CP279,ud_organisation_owner[lookupValue],ud_organisation_owner[lookupKey],""))))</f>
        <v/>
      </c>
      <c r="CR279" s="3" t="str">
        <f t="shared" si="53"/>
        <v/>
      </c>
      <c r="CS279" s="3" t="str">
        <f>IF($A279="","",IF((AND($A279="ADD",OR(CR279="",CR279="Queenstown-Lakes District Council"))),"70",(_xlfn.XLOOKUP(CR279,ud_organisation_owner[lookupValue],ud_organisation_owner[lookupKey],""))))</f>
        <v/>
      </c>
      <c r="CT279" s="3" t="str">
        <f t="shared" si="54"/>
        <v/>
      </c>
      <c r="CU279" s="3" t="str">
        <f>IF($A279="","",IF((AND($A279="ADD",OR(CT279="",CT279="Local Authority"))),"17",(_xlfn.XLOOKUP(CT279,ud_sub_organisation[lookupValue],ud_sub_organisation[lookupKey],""))))</f>
        <v/>
      </c>
      <c r="CW279" s="3" t="str">
        <f>IF($A279="ADD",IF(NOT(ISBLANK(CV279)),_xlfn.XLOOKUP(CV279,ud_maintenance_organisation[lookupValue],ud_maintenance_organisation[lookupKey],"ERROR"),""), "")</f>
        <v/>
      </c>
      <c r="CX279" s="3" t="str">
        <f t="shared" si="55"/>
        <v/>
      </c>
      <c r="CY279" s="3" t="str">
        <f>IF($A279="","",IF((AND($A279="ADD",OR(CX279="",CX279="Vested Assets"))),"12",(_xlfn.XLOOKUP(CX279,ud_work_category[lookupValue],ud_work_category[lookupKey],""))))</f>
        <v/>
      </c>
      <c r="CZ279" s="7"/>
      <c r="DA279" s="2" t="str">
        <f t="shared" si="56"/>
        <v/>
      </c>
      <c r="DB279" s="2" t="str">
        <f t="shared" si="57"/>
        <v/>
      </c>
      <c r="DC279" s="3" t="str">
        <f t="shared" si="58"/>
        <v/>
      </c>
      <c r="DD279" s="3" t="str">
        <f>IF($A279="","",IF((AND($A279="ADD",OR(DC279="",DC279="Excellent"))),"1",(_xlfn.XLOOKUP(DC279,condition[lookupValue],condition[lookupKey],""))))</f>
        <v/>
      </c>
      <c r="DE279" s="8" t="str">
        <f t="shared" si="59"/>
        <v/>
      </c>
      <c r="DF279" s="9"/>
    </row>
    <row r="280" spans="2:11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6"/>
      <c r="AS280" s="6"/>
      <c r="AT280" s="6"/>
      <c r="AU280" s="4"/>
      <c r="AV280" s="9"/>
      <c r="AX280" s="3" t="str">
        <f>IF($A280="ADD",IF(NOT(ISBLANK(AW280)),_xlfn.XLOOKUP(AW280,ud_culvert_grate[lookupValue],ud_culvert_grate[lookupKey],"ERROR"),""), "")</f>
        <v/>
      </c>
      <c r="AY280" s="4"/>
      <c r="BA280" s="3" t="str">
        <f>IF($A280="ADD",IF(NOT(ISBLANK(AZ280)),_xlfn.XLOOKUP(AZ280,ud_culvert_grate[lookupValue],ud_culvert_grate[lookupKey],"ERROR"),""), "")</f>
        <v/>
      </c>
      <c r="BD280" s="6"/>
      <c r="BF280" s="3" t="str">
        <f>IF($A280="ADD",IF(NOT(ISBLANK(BE280)),_xlfn.XLOOKUP(BE280,ud_yn_unknown[lookupValue],ud_yn_unknown[lookupKey],"ERROR"),""), "")</f>
        <v/>
      </c>
      <c r="BH280" s="3" t="str">
        <f>IF($A280="ADD",IF(NOT(ISBLANK(BG280)),_xlfn.XLOOKUP(BG280,ud_bed_substrate[lookupValue],ud_bed_substrate[lookupKey],"ERROR"),""), "")</f>
        <v/>
      </c>
      <c r="BJ280" s="3" t="str">
        <f>IF($A280="ADD",IF(NOT(ISBLANK(BI280)),_xlfn.XLOOKUP(BI280,ud_yn_unknown[lookupValue],ud_yn_unknown[lookupKey],"ERROR"),""), "")</f>
        <v/>
      </c>
      <c r="BL280" s="3" t="str">
        <f>IF($A280="ADD",IF(NOT(ISBLANK(BK280)),_xlfn.XLOOKUP(BK280,ud_yn_unknown[lookupValue],ud_yn_unknown[lookupKey],"ERROR"),""), "")</f>
        <v/>
      </c>
      <c r="BN280" s="3" t="str">
        <f>IF($A280="ADD",IF(NOT(ISBLANK(BM280)),_xlfn.XLOOKUP(BM280,ud_culvert_slope[lookupValue],ud_culvert_slope[lookupKey],"ERROR"),""), "")</f>
        <v/>
      </c>
      <c r="BP280" s="3" t="str">
        <f>IF($A280="ADD",IF(NOT(ISBLANK(BO280)),_xlfn.XLOOKUP(BO280,ud_culvert_alignment[lookupValue],ud_culvert_alignment[lookupKey],"ERROR"),""), "")</f>
        <v/>
      </c>
      <c r="BQ280" s="8"/>
      <c r="BS280" s="3" t="str">
        <f>IF($A280="ADD",IF(NOT(ISBLANK(BR280)),_xlfn.XLOOKUP(BR280,ud_carried_function[lookupValue],ud_carried_function[lookupKey],"ERROR"),""), "")</f>
        <v/>
      </c>
      <c r="BT280" s="4"/>
      <c r="BV280" s="3" t="str">
        <f>IF($A280="ADD",IF(NOT(ISBLANK(BU280)),_xlfn.XLOOKUP(BU280,ud_design_loading[lookupValue],ud_design_loading[lookupKey],"ERROR"),""), "")</f>
        <v/>
      </c>
      <c r="BW280" s="4"/>
      <c r="BX280" s="4"/>
      <c r="BY280" s="4"/>
      <c r="CA280" s="3" t="str">
        <f>IF($A280="ADD",IF(NOT(ISBLANK(BZ280)),_xlfn.XLOOKUP(BZ280,maint_type[lookupValue],maint_type[lookupKey],"ERROR"),""), "")</f>
        <v/>
      </c>
      <c r="CD280" s="3" t="str">
        <f>IF($A280="ADD",IF(NOT(ISBLANK(CC280)),_xlfn.XLOOKUP(CC280,ud_access_method[lookupValue],ud_access_method[lookupKey],"ERROR"),""), "")</f>
        <v/>
      </c>
      <c r="CF280" s="8"/>
      <c r="CG280" s="4" t="str">
        <f t="shared" ca="1" si="50"/>
        <v/>
      </c>
      <c r="CH280" s="4"/>
      <c r="CI280" s="3" t="str">
        <f t="shared" si="51"/>
        <v/>
      </c>
      <c r="CJ280" s="3" t="str">
        <f>IF($A280="","",IF((AND($A280="ADD",OR(CI280="",CI280="In Use"))),"5",(_xlfn.XLOOKUP(CI280,ud_asset_status[lookupValue],ud_asset_status[lookupKey],""))))</f>
        <v/>
      </c>
      <c r="CL280" s="3" t="str">
        <f>IF($A280="ADD",IF(NOT(ISBLANK(CK280)),_xlfn.XLOOKUP(CK280,ud_replacement_status[lookupValue],ud_replacement_status[lookupKey],"ERROR"),""), "")</f>
        <v/>
      </c>
      <c r="CM280" s="8"/>
      <c r="CO280" s="3" t="str">
        <f>IF($A280="ADD",IF(NOT(ISBLANK(CN280)),_xlfn.XLOOKUP(CN280,ar_replace_reason[lookupValue],ar_replace_reason[lookupKey],"ERROR"),""), "")</f>
        <v/>
      </c>
      <c r="CP280" s="3" t="str">
        <f t="shared" si="52"/>
        <v/>
      </c>
      <c r="CQ280" s="3" t="str">
        <f>IF($A280="","",IF((AND($A280="ADD",OR(CP280="",CP280="Queenstown-Lakes District Council"))),"70",(_xlfn.XLOOKUP(CP280,ud_organisation_owner[lookupValue],ud_organisation_owner[lookupKey],""))))</f>
        <v/>
      </c>
      <c r="CR280" s="3" t="str">
        <f t="shared" si="53"/>
        <v/>
      </c>
      <c r="CS280" s="3" t="str">
        <f>IF($A280="","",IF((AND($A280="ADD",OR(CR280="",CR280="Queenstown-Lakes District Council"))),"70",(_xlfn.XLOOKUP(CR280,ud_organisation_owner[lookupValue],ud_organisation_owner[lookupKey],""))))</f>
        <v/>
      </c>
      <c r="CT280" s="3" t="str">
        <f t="shared" si="54"/>
        <v/>
      </c>
      <c r="CU280" s="3" t="str">
        <f>IF($A280="","",IF((AND($A280="ADD",OR(CT280="",CT280="Local Authority"))),"17",(_xlfn.XLOOKUP(CT280,ud_sub_organisation[lookupValue],ud_sub_organisation[lookupKey],""))))</f>
        <v/>
      </c>
      <c r="CW280" s="3" t="str">
        <f>IF($A280="ADD",IF(NOT(ISBLANK(CV280)),_xlfn.XLOOKUP(CV280,ud_maintenance_organisation[lookupValue],ud_maintenance_organisation[lookupKey],"ERROR"),""), "")</f>
        <v/>
      </c>
      <c r="CX280" s="3" t="str">
        <f t="shared" si="55"/>
        <v/>
      </c>
      <c r="CY280" s="3" t="str">
        <f>IF($A280="","",IF((AND($A280="ADD",OR(CX280="",CX280="Vested Assets"))),"12",(_xlfn.XLOOKUP(CX280,ud_work_category[lookupValue],ud_work_category[lookupKey],""))))</f>
        <v/>
      </c>
      <c r="CZ280" s="7"/>
      <c r="DA280" s="2" t="str">
        <f t="shared" si="56"/>
        <v/>
      </c>
      <c r="DB280" s="2" t="str">
        <f t="shared" si="57"/>
        <v/>
      </c>
      <c r="DC280" s="3" t="str">
        <f t="shared" si="58"/>
        <v/>
      </c>
      <c r="DD280" s="3" t="str">
        <f>IF($A280="","",IF((AND($A280="ADD",OR(DC280="",DC280="Excellent"))),"1",(_xlfn.XLOOKUP(DC280,condition[lookupValue],condition[lookupKey],""))))</f>
        <v/>
      </c>
      <c r="DE280" s="8" t="str">
        <f t="shared" si="59"/>
        <v/>
      </c>
      <c r="DF280" s="9"/>
    </row>
    <row r="281" spans="2:11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6"/>
      <c r="AS281" s="6"/>
      <c r="AT281" s="6"/>
      <c r="AU281" s="4"/>
      <c r="AV281" s="9"/>
      <c r="AX281" s="3" t="str">
        <f>IF($A281="ADD",IF(NOT(ISBLANK(AW281)),_xlfn.XLOOKUP(AW281,ud_culvert_grate[lookupValue],ud_culvert_grate[lookupKey],"ERROR"),""), "")</f>
        <v/>
      </c>
      <c r="AY281" s="4"/>
      <c r="BA281" s="3" t="str">
        <f>IF($A281="ADD",IF(NOT(ISBLANK(AZ281)),_xlfn.XLOOKUP(AZ281,ud_culvert_grate[lookupValue],ud_culvert_grate[lookupKey],"ERROR"),""), "")</f>
        <v/>
      </c>
      <c r="BD281" s="6"/>
      <c r="BF281" s="3" t="str">
        <f>IF($A281="ADD",IF(NOT(ISBLANK(BE281)),_xlfn.XLOOKUP(BE281,ud_yn_unknown[lookupValue],ud_yn_unknown[lookupKey],"ERROR"),""), "")</f>
        <v/>
      </c>
      <c r="BH281" s="3" t="str">
        <f>IF($A281="ADD",IF(NOT(ISBLANK(BG281)),_xlfn.XLOOKUP(BG281,ud_bed_substrate[lookupValue],ud_bed_substrate[lookupKey],"ERROR"),""), "")</f>
        <v/>
      </c>
      <c r="BJ281" s="3" t="str">
        <f>IF($A281="ADD",IF(NOT(ISBLANK(BI281)),_xlfn.XLOOKUP(BI281,ud_yn_unknown[lookupValue],ud_yn_unknown[lookupKey],"ERROR"),""), "")</f>
        <v/>
      </c>
      <c r="BL281" s="3" t="str">
        <f>IF($A281="ADD",IF(NOT(ISBLANK(BK281)),_xlfn.XLOOKUP(BK281,ud_yn_unknown[lookupValue],ud_yn_unknown[lookupKey],"ERROR"),""), "")</f>
        <v/>
      </c>
      <c r="BN281" s="3" t="str">
        <f>IF($A281="ADD",IF(NOT(ISBLANK(BM281)),_xlfn.XLOOKUP(BM281,ud_culvert_slope[lookupValue],ud_culvert_slope[lookupKey],"ERROR"),""), "")</f>
        <v/>
      </c>
      <c r="BP281" s="3" t="str">
        <f>IF($A281="ADD",IF(NOT(ISBLANK(BO281)),_xlfn.XLOOKUP(BO281,ud_culvert_alignment[lookupValue],ud_culvert_alignment[lookupKey],"ERROR"),""), "")</f>
        <v/>
      </c>
      <c r="BQ281" s="8"/>
      <c r="BS281" s="3" t="str">
        <f>IF($A281="ADD",IF(NOT(ISBLANK(BR281)),_xlfn.XLOOKUP(BR281,ud_carried_function[lookupValue],ud_carried_function[lookupKey],"ERROR"),""), "")</f>
        <v/>
      </c>
      <c r="BT281" s="4"/>
      <c r="BV281" s="3" t="str">
        <f>IF($A281="ADD",IF(NOT(ISBLANK(BU281)),_xlfn.XLOOKUP(BU281,ud_design_loading[lookupValue],ud_design_loading[lookupKey],"ERROR"),""), "")</f>
        <v/>
      </c>
      <c r="BW281" s="4"/>
      <c r="BX281" s="4"/>
      <c r="BY281" s="4"/>
      <c r="CA281" s="3" t="str">
        <f>IF($A281="ADD",IF(NOT(ISBLANK(BZ281)),_xlfn.XLOOKUP(BZ281,maint_type[lookupValue],maint_type[lookupKey],"ERROR"),""), "")</f>
        <v/>
      </c>
      <c r="CD281" s="3" t="str">
        <f>IF($A281="ADD",IF(NOT(ISBLANK(CC281)),_xlfn.XLOOKUP(CC281,ud_access_method[lookupValue],ud_access_method[lookupKey],"ERROR"),""), "")</f>
        <v/>
      </c>
      <c r="CF281" s="8"/>
      <c r="CG281" s="4" t="str">
        <f t="shared" ca="1" si="50"/>
        <v/>
      </c>
      <c r="CH281" s="4"/>
      <c r="CI281" s="3" t="str">
        <f t="shared" si="51"/>
        <v/>
      </c>
      <c r="CJ281" s="3" t="str">
        <f>IF($A281="","",IF((AND($A281="ADD",OR(CI281="",CI281="In Use"))),"5",(_xlfn.XLOOKUP(CI281,ud_asset_status[lookupValue],ud_asset_status[lookupKey],""))))</f>
        <v/>
      </c>
      <c r="CL281" s="3" t="str">
        <f>IF($A281="ADD",IF(NOT(ISBLANK(CK281)),_xlfn.XLOOKUP(CK281,ud_replacement_status[lookupValue],ud_replacement_status[lookupKey],"ERROR"),""), "")</f>
        <v/>
      </c>
      <c r="CM281" s="8"/>
      <c r="CO281" s="3" t="str">
        <f>IF($A281="ADD",IF(NOT(ISBLANK(CN281)),_xlfn.XLOOKUP(CN281,ar_replace_reason[lookupValue],ar_replace_reason[lookupKey],"ERROR"),""), "")</f>
        <v/>
      </c>
      <c r="CP281" s="3" t="str">
        <f t="shared" si="52"/>
        <v/>
      </c>
      <c r="CQ281" s="3" t="str">
        <f>IF($A281="","",IF((AND($A281="ADD",OR(CP281="",CP281="Queenstown-Lakes District Council"))),"70",(_xlfn.XLOOKUP(CP281,ud_organisation_owner[lookupValue],ud_organisation_owner[lookupKey],""))))</f>
        <v/>
      </c>
      <c r="CR281" s="3" t="str">
        <f t="shared" si="53"/>
        <v/>
      </c>
      <c r="CS281" s="3" t="str">
        <f>IF($A281="","",IF((AND($A281="ADD",OR(CR281="",CR281="Queenstown-Lakes District Council"))),"70",(_xlfn.XLOOKUP(CR281,ud_organisation_owner[lookupValue],ud_organisation_owner[lookupKey],""))))</f>
        <v/>
      </c>
      <c r="CT281" s="3" t="str">
        <f t="shared" si="54"/>
        <v/>
      </c>
      <c r="CU281" s="3" t="str">
        <f>IF($A281="","",IF((AND($A281="ADD",OR(CT281="",CT281="Local Authority"))),"17",(_xlfn.XLOOKUP(CT281,ud_sub_organisation[lookupValue],ud_sub_organisation[lookupKey],""))))</f>
        <v/>
      </c>
      <c r="CW281" s="3" t="str">
        <f>IF($A281="ADD",IF(NOT(ISBLANK(CV281)),_xlfn.XLOOKUP(CV281,ud_maintenance_organisation[lookupValue],ud_maintenance_organisation[lookupKey],"ERROR"),""), "")</f>
        <v/>
      </c>
      <c r="CX281" s="3" t="str">
        <f t="shared" si="55"/>
        <v/>
      </c>
      <c r="CY281" s="3" t="str">
        <f>IF($A281="","",IF((AND($A281="ADD",OR(CX281="",CX281="Vested Assets"))),"12",(_xlfn.XLOOKUP(CX281,ud_work_category[lookupValue],ud_work_category[lookupKey],""))))</f>
        <v/>
      </c>
      <c r="CZ281" s="7"/>
      <c r="DA281" s="2" t="str">
        <f t="shared" si="56"/>
        <v/>
      </c>
      <c r="DB281" s="2" t="str">
        <f t="shared" si="57"/>
        <v/>
      </c>
      <c r="DC281" s="3" t="str">
        <f t="shared" si="58"/>
        <v/>
      </c>
      <c r="DD281" s="3" t="str">
        <f>IF($A281="","",IF((AND($A281="ADD",OR(DC281="",DC281="Excellent"))),"1",(_xlfn.XLOOKUP(DC281,condition[lookupValue],condition[lookupKey],""))))</f>
        <v/>
      </c>
      <c r="DE281" s="8" t="str">
        <f t="shared" si="59"/>
        <v/>
      </c>
      <c r="DF281" s="9"/>
    </row>
    <row r="282" spans="2:11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6"/>
      <c r="AS282" s="6"/>
      <c r="AT282" s="6"/>
      <c r="AU282" s="4"/>
      <c r="AV282" s="9"/>
      <c r="AX282" s="3" t="str">
        <f>IF($A282="ADD",IF(NOT(ISBLANK(AW282)),_xlfn.XLOOKUP(AW282,ud_culvert_grate[lookupValue],ud_culvert_grate[lookupKey],"ERROR"),""), "")</f>
        <v/>
      </c>
      <c r="AY282" s="4"/>
      <c r="BA282" s="3" t="str">
        <f>IF($A282="ADD",IF(NOT(ISBLANK(AZ282)),_xlfn.XLOOKUP(AZ282,ud_culvert_grate[lookupValue],ud_culvert_grate[lookupKey],"ERROR"),""), "")</f>
        <v/>
      </c>
      <c r="BD282" s="6"/>
      <c r="BF282" s="3" t="str">
        <f>IF($A282="ADD",IF(NOT(ISBLANK(BE282)),_xlfn.XLOOKUP(BE282,ud_yn_unknown[lookupValue],ud_yn_unknown[lookupKey],"ERROR"),""), "")</f>
        <v/>
      </c>
      <c r="BH282" s="3" t="str">
        <f>IF($A282="ADD",IF(NOT(ISBLANK(BG282)),_xlfn.XLOOKUP(BG282,ud_bed_substrate[lookupValue],ud_bed_substrate[lookupKey],"ERROR"),""), "")</f>
        <v/>
      </c>
      <c r="BJ282" s="3" t="str">
        <f>IF($A282="ADD",IF(NOT(ISBLANK(BI282)),_xlfn.XLOOKUP(BI282,ud_yn_unknown[lookupValue],ud_yn_unknown[lookupKey],"ERROR"),""), "")</f>
        <v/>
      </c>
      <c r="BL282" s="3" t="str">
        <f>IF($A282="ADD",IF(NOT(ISBLANK(BK282)),_xlfn.XLOOKUP(BK282,ud_yn_unknown[lookupValue],ud_yn_unknown[lookupKey],"ERROR"),""), "")</f>
        <v/>
      </c>
      <c r="BN282" s="3" t="str">
        <f>IF($A282="ADD",IF(NOT(ISBLANK(BM282)),_xlfn.XLOOKUP(BM282,ud_culvert_slope[lookupValue],ud_culvert_slope[lookupKey],"ERROR"),""), "")</f>
        <v/>
      </c>
      <c r="BP282" s="3" t="str">
        <f>IF($A282="ADD",IF(NOT(ISBLANK(BO282)),_xlfn.XLOOKUP(BO282,ud_culvert_alignment[lookupValue],ud_culvert_alignment[lookupKey],"ERROR"),""), "")</f>
        <v/>
      </c>
      <c r="BQ282" s="8"/>
      <c r="BS282" s="3" t="str">
        <f>IF($A282="ADD",IF(NOT(ISBLANK(BR282)),_xlfn.XLOOKUP(BR282,ud_carried_function[lookupValue],ud_carried_function[lookupKey],"ERROR"),""), "")</f>
        <v/>
      </c>
      <c r="BT282" s="4"/>
      <c r="BV282" s="3" t="str">
        <f>IF($A282="ADD",IF(NOT(ISBLANK(BU282)),_xlfn.XLOOKUP(BU282,ud_design_loading[lookupValue],ud_design_loading[lookupKey],"ERROR"),""), "")</f>
        <v/>
      </c>
      <c r="BW282" s="4"/>
      <c r="BX282" s="4"/>
      <c r="BY282" s="4"/>
      <c r="CA282" s="3" t="str">
        <f>IF($A282="ADD",IF(NOT(ISBLANK(BZ282)),_xlfn.XLOOKUP(BZ282,maint_type[lookupValue],maint_type[lookupKey],"ERROR"),""), "")</f>
        <v/>
      </c>
      <c r="CD282" s="3" t="str">
        <f>IF($A282="ADD",IF(NOT(ISBLANK(CC282)),_xlfn.XLOOKUP(CC282,ud_access_method[lookupValue],ud_access_method[lookupKey],"ERROR"),""), "")</f>
        <v/>
      </c>
      <c r="CF282" s="8"/>
      <c r="CG282" s="4" t="str">
        <f t="shared" ca="1" si="50"/>
        <v/>
      </c>
      <c r="CH282" s="4"/>
      <c r="CI282" s="3" t="str">
        <f t="shared" si="51"/>
        <v/>
      </c>
      <c r="CJ282" s="3" t="str">
        <f>IF($A282="","",IF((AND($A282="ADD",OR(CI282="",CI282="In Use"))),"5",(_xlfn.XLOOKUP(CI282,ud_asset_status[lookupValue],ud_asset_status[lookupKey],""))))</f>
        <v/>
      </c>
      <c r="CL282" s="3" t="str">
        <f>IF($A282="ADD",IF(NOT(ISBLANK(CK282)),_xlfn.XLOOKUP(CK282,ud_replacement_status[lookupValue],ud_replacement_status[lookupKey],"ERROR"),""), "")</f>
        <v/>
      </c>
      <c r="CM282" s="8"/>
      <c r="CO282" s="3" t="str">
        <f>IF($A282="ADD",IF(NOT(ISBLANK(CN282)),_xlfn.XLOOKUP(CN282,ar_replace_reason[lookupValue],ar_replace_reason[lookupKey],"ERROR"),""), "")</f>
        <v/>
      </c>
      <c r="CP282" s="3" t="str">
        <f t="shared" si="52"/>
        <v/>
      </c>
      <c r="CQ282" s="3" t="str">
        <f>IF($A282="","",IF((AND($A282="ADD",OR(CP282="",CP282="Queenstown-Lakes District Council"))),"70",(_xlfn.XLOOKUP(CP282,ud_organisation_owner[lookupValue],ud_organisation_owner[lookupKey],""))))</f>
        <v/>
      </c>
      <c r="CR282" s="3" t="str">
        <f t="shared" si="53"/>
        <v/>
      </c>
      <c r="CS282" s="3" t="str">
        <f>IF($A282="","",IF((AND($A282="ADD",OR(CR282="",CR282="Queenstown-Lakes District Council"))),"70",(_xlfn.XLOOKUP(CR282,ud_organisation_owner[lookupValue],ud_organisation_owner[lookupKey],""))))</f>
        <v/>
      </c>
      <c r="CT282" s="3" t="str">
        <f t="shared" si="54"/>
        <v/>
      </c>
      <c r="CU282" s="3" t="str">
        <f>IF($A282="","",IF((AND($A282="ADD",OR(CT282="",CT282="Local Authority"))),"17",(_xlfn.XLOOKUP(CT282,ud_sub_organisation[lookupValue],ud_sub_organisation[lookupKey],""))))</f>
        <v/>
      </c>
      <c r="CW282" s="3" t="str">
        <f>IF($A282="ADD",IF(NOT(ISBLANK(CV282)),_xlfn.XLOOKUP(CV282,ud_maintenance_organisation[lookupValue],ud_maintenance_organisation[lookupKey],"ERROR"),""), "")</f>
        <v/>
      </c>
      <c r="CX282" s="3" t="str">
        <f t="shared" si="55"/>
        <v/>
      </c>
      <c r="CY282" s="3" t="str">
        <f>IF($A282="","",IF((AND($A282="ADD",OR(CX282="",CX282="Vested Assets"))),"12",(_xlfn.XLOOKUP(CX282,ud_work_category[lookupValue],ud_work_category[lookupKey],""))))</f>
        <v/>
      </c>
      <c r="CZ282" s="7"/>
      <c r="DA282" s="2" t="str">
        <f t="shared" si="56"/>
        <v/>
      </c>
      <c r="DB282" s="2" t="str">
        <f t="shared" si="57"/>
        <v/>
      </c>
      <c r="DC282" s="3" t="str">
        <f t="shared" si="58"/>
        <v/>
      </c>
      <c r="DD282" s="3" t="str">
        <f>IF($A282="","",IF((AND($A282="ADD",OR(DC282="",DC282="Excellent"))),"1",(_xlfn.XLOOKUP(DC282,condition[lookupValue],condition[lookupKey],""))))</f>
        <v/>
      </c>
      <c r="DE282" s="8" t="str">
        <f t="shared" si="59"/>
        <v/>
      </c>
      <c r="DF282" s="9"/>
    </row>
    <row r="283" spans="2:11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6"/>
      <c r="AS283" s="6"/>
      <c r="AT283" s="6"/>
      <c r="AU283" s="4"/>
      <c r="AV283" s="9"/>
      <c r="AX283" s="3" t="str">
        <f>IF($A283="ADD",IF(NOT(ISBLANK(AW283)),_xlfn.XLOOKUP(AW283,ud_culvert_grate[lookupValue],ud_culvert_grate[lookupKey],"ERROR"),""), "")</f>
        <v/>
      </c>
      <c r="AY283" s="4"/>
      <c r="BA283" s="3" t="str">
        <f>IF($A283="ADD",IF(NOT(ISBLANK(AZ283)),_xlfn.XLOOKUP(AZ283,ud_culvert_grate[lookupValue],ud_culvert_grate[lookupKey],"ERROR"),""), "")</f>
        <v/>
      </c>
      <c r="BD283" s="6"/>
      <c r="BF283" s="3" t="str">
        <f>IF($A283="ADD",IF(NOT(ISBLANK(BE283)),_xlfn.XLOOKUP(BE283,ud_yn_unknown[lookupValue],ud_yn_unknown[lookupKey],"ERROR"),""), "")</f>
        <v/>
      </c>
      <c r="BH283" s="3" t="str">
        <f>IF($A283="ADD",IF(NOT(ISBLANK(BG283)),_xlfn.XLOOKUP(BG283,ud_bed_substrate[lookupValue],ud_bed_substrate[lookupKey],"ERROR"),""), "")</f>
        <v/>
      </c>
      <c r="BJ283" s="3" t="str">
        <f>IF($A283="ADD",IF(NOT(ISBLANK(BI283)),_xlfn.XLOOKUP(BI283,ud_yn_unknown[lookupValue],ud_yn_unknown[lookupKey],"ERROR"),""), "")</f>
        <v/>
      </c>
      <c r="BL283" s="3" t="str">
        <f>IF($A283="ADD",IF(NOT(ISBLANK(BK283)),_xlfn.XLOOKUP(BK283,ud_yn_unknown[lookupValue],ud_yn_unknown[lookupKey],"ERROR"),""), "")</f>
        <v/>
      </c>
      <c r="BN283" s="3" t="str">
        <f>IF($A283="ADD",IF(NOT(ISBLANK(BM283)),_xlfn.XLOOKUP(BM283,ud_culvert_slope[lookupValue],ud_culvert_slope[lookupKey],"ERROR"),""), "")</f>
        <v/>
      </c>
      <c r="BP283" s="3" t="str">
        <f>IF($A283="ADD",IF(NOT(ISBLANK(BO283)),_xlfn.XLOOKUP(BO283,ud_culvert_alignment[lookupValue],ud_culvert_alignment[lookupKey],"ERROR"),""), "")</f>
        <v/>
      </c>
      <c r="BQ283" s="8"/>
      <c r="BS283" s="3" t="str">
        <f>IF($A283="ADD",IF(NOT(ISBLANK(BR283)),_xlfn.XLOOKUP(BR283,ud_carried_function[lookupValue],ud_carried_function[lookupKey],"ERROR"),""), "")</f>
        <v/>
      </c>
      <c r="BT283" s="4"/>
      <c r="BV283" s="3" t="str">
        <f>IF($A283="ADD",IF(NOT(ISBLANK(BU283)),_xlfn.XLOOKUP(BU283,ud_design_loading[lookupValue],ud_design_loading[lookupKey],"ERROR"),""), "")</f>
        <v/>
      </c>
      <c r="BW283" s="4"/>
      <c r="BX283" s="4"/>
      <c r="BY283" s="4"/>
      <c r="CA283" s="3" t="str">
        <f>IF($A283="ADD",IF(NOT(ISBLANK(BZ283)),_xlfn.XLOOKUP(BZ283,maint_type[lookupValue],maint_type[lookupKey],"ERROR"),""), "")</f>
        <v/>
      </c>
      <c r="CD283" s="3" t="str">
        <f>IF($A283="ADD",IF(NOT(ISBLANK(CC283)),_xlfn.XLOOKUP(CC283,ud_access_method[lookupValue],ud_access_method[lookupKey],"ERROR"),""), "")</f>
        <v/>
      </c>
      <c r="CF283" s="8"/>
      <c r="CG283" s="4" t="str">
        <f t="shared" ca="1" si="50"/>
        <v/>
      </c>
      <c r="CH283" s="4"/>
      <c r="CI283" s="3" t="str">
        <f t="shared" si="51"/>
        <v/>
      </c>
      <c r="CJ283" s="3" t="str">
        <f>IF($A283="","",IF((AND($A283="ADD",OR(CI283="",CI283="In Use"))),"5",(_xlfn.XLOOKUP(CI283,ud_asset_status[lookupValue],ud_asset_status[lookupKey],""))))</f>
        <v/>
      </c>
      <c r="CL283" s="3" t="str">
        <f>IF($A283="ADD",IF(NOT(ISBLANK(CK283)),_xlfn.XLOOKUP(CK283,ud_replacement_status[lookupValue],ud_replacement_status[lookupKey],"ERROR"),""), "")</f>
        <v/>
      </c>
      <c r="CM283" s="8"/>
      <c r="CO283" s="3" t="str">
        <f>IF($A283="ADD",IF(NOT(ISBLANK(CN283)),_xlfn.XLOOKUP(CN283,ar_replace_reason[lookupValue],ar_replace_reason[lookupKey],"ERROR"),""), "")</f>
        <v/>
      </c>
      <c r="CP283" s="3" t="str">
        <f t="shared" si="52"/>
        <v/>
      </c>
      <c r="CQ283" s="3" t="str">
        <f>IF($A283="","",IF((AND($A283="ADD",OR(CP283="",CP283="Queenstown-Lakes District Council"))),"70",(_xlfn.XLOOKUP(CP283,ud_organisation_owner[lookupValue],ud_organisation_owner[lookupKey],""))))</f>
        <v/>
      </c>
      <c r="CR283" s="3" t="str">
        <f t="shared" si="53"/>
        <v/>
      </c>
      <c r="CS283" s="3" t="str">
        <f>IF($A283="","",IF((AND($A283="ADD",OR(CR283="",CR283="Queenstown-Lakes District Council"))),"70",(_xlfn.XLOOKUP(CR283,ud_organisation_owner[lookupValue],ud_organisation_owner[lookupKey],""))))</f>
        <v/>
      </c>
      <c r="CT283" s="3" t="str">
        <f t="shared" si="54"/>
        <v/>
      </c>
      <c r="CU283" s="3" t="str">
        <f>IF($A283="","",IF((AND($A283="ADD",OR(CT283="",CT283="Local Authority"))),"17",(_xlfn.XLOOKUP(CT283,ud_sub_organisation[lookupValue],ud_sub_organisation[lookupKey],""))))</f>
        <v/>
      </c>
      <c r="CW283" s="3" t="str">
        <f>IF($A283="ADD",IF(NOT(ISBLANK(CV283)),_xlfn.XLOOKUP(CV283,ud_maintenance_organisation[lookupValue],ud_maintenance_organisation[lookupKey],"ERROR"),""), "")</f>
        <v/>
      </c>
      <c r="CX283" s="3" t="str">
        <f t="shared" si="55"/>
        <v/>
      </c>
      <c r="CY283" s="3" t="str">
        <f>IF($A283="","",IF((AND($A283="ADD",OR(CX283="",CX283="Vested Assets"))),"12",(_xlfn.XLOOKUP(CX283,ud_work_category[lookupValue],ud_work_category[lookupKey],""))))</f>
        <v/>
      </c>
      <c r="CZ283" s="7"/>
      <c r="DA283" s="2" t="str">
        <f t="shared" si="56"/>
        <v/>
      </c>
      <c r="DB283" s="2" t="str">
        <f t="shared" si="57"/>
        <v/>
      </c>
      <c r="DC283" s="3" t="str">
        <f t="shared" si="58"/>
        <v/>
      </c>
      <c r="DD283" s="3" t="str">
        <f>IF($A283="","",IF((AND($A283="ADD",OR(DC283="",DC283="Excellent"))),"1",(_xlfn.XLOOKUP(DC283,condition[lookupValue],condition[lookupKey],""))))</f>
        <v/>
      </c>
      <c r="DE283" s="8" t="str">
        <f t="shared" si="59"/>
        <v/>
      </c>
      <c r="DF283" s="9"/>
    </row>
    <row r="284" spans="2:11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6"/>
      <c r="AS284" s="6"/>
      <c r="AT284" s="6"/>
      <c r="AU284" s="4"/>
      <c r="AV284" s="9"/>
      <c r="AX284" s="3" t="str">
        <f>IF($A284="ADD",IF(NOT(ISBLANK(AW284)),_xlfn.XLOOKUP(AW284,ud_culvert_grate[lookupValue],ud_culvert_grate[lookupKey],"ERROR"),""), "")</f>
        <v/>
      </c>
      <c r="AY284" s="4"/>
      <c r="BA284" s="3" t="str">
        <f>IF($A284="ADD",IF(NOT(ISBLANK(AZ284)),_xlfn.XLOOKUP(AZ284,ud_culvert_grate[lookupValue],ud_culvert_grate[lookupKey],"ERROR"),""), "")</f>
        <v/>
      </c>
      <c r="BD284" s="6"/>
      <c r="BF284" s="3" t="str">
        <f>IF($A284="ADD",IF(NOT(ISBLANK(BE284)),_xlfn.XLOOKUP(BE284,ud_yn_unknown[lookupValue],ud_yn_unknown[lookupKey],"ERROR"),""), "")</f>
        <v/>
      </c>
      <c r="BH284" s="3" t="str">
        <f>IF($A284="ADD",IF(NOT(ISBLANK(BG284)),_xlfn.XLOOKUP(BG284,ud_bed_substrate[lookupValue],ud_bed_substrate[lookupKey],"ERROR"),""), "")</f>
        <v/>
      </c>
      <c r="BJ284" s="3" t="str">
        <f>IF($A284="ADD",IF(NOT(ISBLANK(BI284)),_xlfn.XLOOKUP(BI284,ud_yn_unknown[lookupValue],ud_yn_unknown[lookupKey],"ERROR"),""), "")</f>
        <v/>
      </c>
      <c r="BL284" s="3" t="str">
        <f>IF($A284="ADD",IF(NOT(ISBLANK(BK284)),_xlfn.XLOOKUP(BK284,ud_yn_unknown[lookupValue],ud_yn_unknown[lookupKey],"ERROR"),""), "")</f>
        <v/>
      </c>
      <c r="BN284" s="3" t="str">
        <f>IF($A284="ADD",IF(NOT(ISBLANK(BM284)),_xlfn.XLOOKUP(BM284,ud_culvert_slope[lookupValue],ud_culvert_slope[lookupKey],"ERROR"),""), "")</f>
        <v/>
      </c>
      <c r="BP284" s="3" t="str">
        <f>IF($A284="ADD",IF(NOT(ISBLANK(BO284)),_xlfn.XLOOKUP(BO284,ud_culvert_alignment[lookupValue],ud_culvert_alignment[lookupKey],"ERROR"),""), "")</f>
        <v/>
      </c>
      <c r="BQ284" s="8"/>
      <c r="BS284" s="3" t="str">
        <f>IF($A284="ADD",IF(NOT(ISBLANK(BR284)),_xlfn.XLOOKUP(BR284,ud_carried_function[lookupValue],ud_carried_function[lookupKey],"ERROR"),""), "")</f>
        <v/>
      </c>
      <c r="BT284" s="4"/>
      <c r="BV284" s="3" t="str">
        <f>IF($A284="ADD",IF(NOT(ISBLANK(BU284)),_xlfn.XLOOKUP(BU284,ud_design_loading[lookupValue],ud_design_loading[lookupKey],"ERROR"),""), "")</f>
        <v/>
      </c>
      <c r="BW284" s="4"/>
      <c r="BX284" s="4"/>
      <c r="BY284" s="4"/>
      <c r="CA284" s="3" t="str">
        <f>IF($A284="ADD",IF(NOT(ISBLANK(BZ284)),_xlfn.XLOOKUP(BZ284,maint_type[lookupValue],maint_type[lookupKey],"ERROR"),""), "")</f>
        <v/>
      </c>
      <c r="CD284" s="3" t="str">
        <f>IF($A284="ADD",IF(NOT(ISBLANK(CC284)),_xlfn.XLOOKUP(CC284,ud_access_method[lookupValue],ud_access_method[lookupKey],"ERROR"),""), "")</f>
        <v/>
      </c>
      <c r="CF284" s="8"/>
      <c r="CG284" s="4" t="str">
        <f t="shared" ca="1" si="50"/>
        <v/>
      </c>
      <c r="CH284" s="4"/>
      <c r="CI284" s="3" t="str">
        <f t="shared" si="51"/>
        <v/>
      </c>
      <c r="CJ284" s="3" t="str">
        <f>IF($A284="","",IF((AND($A284="ADD",OR(CI284="",CI284="In Use"))),"5",(_xlfn.XLOOKUP(CI284,ud_asset_status[lookupValue],ud_asset_status[lookupKey],""))))</f>
        <v/>
      </c>
      <c r="CL284" s="3" t="str">
        <f>IF($A284="ADD",IF(NOT(ISBLANK(CK284)),_xlfn.XLOOKUP(CK284,ud_replacement_status[lookupValue],ud_replacement_status[lookupKey],"ERROR"),""), "")</f>
        <v/>
      </c>
      <c r="CM284" s="8"/>
      <c r="CO284" s="3" t="str">
        <f>IF($A284="ADD",IF(NOT(ISBLANK(CN284)),_xlfn.XLOOKUP(CN284,ar_replace_reason[lookupValue],ar_replace_reason[lookupKey],"ERROR"),""), "")</f>
        <v/>
      </c>
      <c r="CP284" s="3" t="str">
        <f t="shared" si="52"/>
        <v/>
      </c>
      <c r="CQ284" s="3" t="str">
        <f>IF($A284="","",IF((AND($A284="ADD",OR(CP284="",CP284="Queenstown-Lakes District Council"))),"70",(_xlfn.XLOOKUP(CP284,ud_organisation_owner[lookupValue],ud_organisation_owner[lookupKey],""))))</f>
        <v/>
      </c>
      <c r="CR284" s="3" t="str">
        <f t="shared" si="53"/>
        <v/>
      </c>
      <c r="CS284" s="3" t="str">
        <f>IF($A284="","",IF((AND($A284="ADD",OR(CR284="",CR284="Queenstown-Lakes District Council"))),"70",(_xlfn.XLOOKUP(CR284,ud_organisation_owner[lookupValue],ud_organisation_owner[lookupKey],""))))</f>
        <v/>
      </c>
      <c r="CT284" s="3" t="str">
        <f t="shared" si="54"/>
        <v/>
      </c>
      <c r="CU284" s="3" t="str">
        <f>IF($A284="","",IF((AND($A284="ADD",OR(CT284="",CT284="Local Authority"))),"17",(_xlfn.XLOOKUP(CT284,ud_sub_organisation[lookupValue],ud_sub_organisation[lookupKey],""))))</f>
        <v/>
      </c>
      <c r="CW284" s="3" t="str">
        <f>IF($A284="ADD",IF(NOT(ISBLANK(CV284)),_xlfn.XLOOKUP(CV284,ud_maintenance_organisation[lookupValue],ud_maintenance_organisation[lookupKey],"ERROR"),""), "")</f>
        <v/>
      </c>
      <c r="CX284" s="3" t="str">
        <f t="shared" si="55"/>
        <v/>
      </c>
      <c r="CY284" s="3" t="str">
        <f>IF($A284="","",IF((AND($A284="ADD",OR(CX284="",CX284="Vested Assets"))),"12",(_xlfn.XLOOKUP(CX284,ud_work_category[lookupValue],ud_work_category[lookupKey],""))))</f>
        <v/>
      </c>
      <c r="CZ284" s="7"/>
      <c r="DA284" s="2" t="str">
        <f t="shared" si="56"/>
        <v/>
      </c>
      <c r="DB284" s="2" t="str">
        <f t="shared" si="57"/>
        <v/>
      </c>
      <c r="DC284" s="3" t="str">
        <f t="shared" si="58"/>
        <v/>
      </c>
      <c r="DD284" s="3" t="str">
        <f>IF($A284="","",IF((AND($A284="ADD",OR(DC284="",DC284="Excellent"))),"1",(_xlfn.XLOOKUP(DC284,condition[lookupValue],condition[lookupKey],""))))</f>
        <v/>
      </c>
      <c r="DE284" s="8" t="str">
        <f t="shared" si="59"/>
        <v/>
      </c>
      <c r="DF284" s="9"/>
    </row>
    <row r="285" spans="2:11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6"/>
      <c r="AS285" s="6"/>
      <c r="AT285" s="6"/>
      <c r="AU285" s="4"/>
      <c r="AV285" s="9"/>
      <c r="AX285" s="3" t="str">
        <f>IF($A285="ADD",IF(NOT(ISBLANK(AW285)),_xlfn.XLOOKUP(AW285,ud_culvert_grate[lookupValue],ud_culvert_grate[lookupKey],"ERROR"),""), "")</f>
        <v/>
      </c>
      <c r="AY285" s="4"/>
      <c r="BA285" s="3" t="str">
        <f>IF($A285="ADD",IF(NOT(ISBLANK(AZ285)),_xlfn.XLOOKUP(AZ285,ud_culvert_grate[lookupValue],ud_culvert_grate[lookupKey],"ERROR"),""), "")</f>
        <v/>
      </c>
      <c r="BD285" s="6"/>
      <c r="BF285" s="3" t="str">
        <f>IF($A285="ADD",IF(NOT(ISBLANK(BE285)),_xlfn.XLOOKUP(BE285,ud_yn_unknown[lookupValue],ud_yn_unknown[lookupKey],"ERROR"),""), "")</f>
        <v/>
      </c>
      <c r="BH285" s="3" t="str">
        <f>IF($A285="ADD",IF(NOT(ISBLANK(BG285)),_xlfn.XLOOKUP(BG285,ud_bed_substrate[lookupValue],ud_bed_substrate[lookupKey],"ERROR"),""), "")</f>
        <v/>
      </c>
      <c r="BJ285" s="3" t="str">
        <f>IF($A285="ADD",IF(NOT(ISBLANK(BI285)),_xlfn.XLOOKUP(BI285,ud_yn_unknown[lookupValue],ud_yn_unknown[lookupKey],"ERROR"),""), "")</f>
        <v/>
      </c>
      <c r="BL285" s="3" t="str">
        <f>IF($A285="ADD",IF(NOT(ISBLANK(BK285)),_xlfn.XLOOKUP(BK285,ud_yn_unknown[lookupValue],ud_yn_unknown[lookupKey],"ERROR"),""), "")</f>
        <v/>
      </c>
      <c r="BN285" s="3" t="str">
        <f>IF($A285="ADD",IF(NOT(ISBLANK(BM285)),_xlfn.XLOOKUP(BM285,ud_culvert_slope[lookupValue],ud_culvert_slope[lookupKey],"ERROR"),""), "")</f>
        <v/>
      </c>
      <c r="BP285" s="3" t="str">
        <f>IF($A285="ADD",IF(NOT(ISBLANK(BO285)),_xlfn.XLOOKUP(BO285,ud_culvert_alignment[lookupValue],ud_culvert_alignment[lookupKey],"ERROR"),""), "")</f>
        <v/>
      </c>
      <c r="BQ285" s="8"/>
      <c r="BS285" s="3" t="str">
        <f>IF($A285="ADD",IF(NOT(ISBLANK(BR285)),_xlfn.XLOOKUP(BR285,ud_carried_function[lookupValue],ud_carried_function[lookupKey],"ERROR"),""), "")</f>
        <v/>
      </c>
      <c r="BT285" s="4"/>
      <c r="BV285" s="3" t="str">
        <f>IF($A285="ADD",IF(NOT(ISBLANK(BU285)),_xlfn.XLOOKUP(BU285,ud_design_loading[lookupValue],ud_design_loading[lookupKey],"ERROR"),""), "")</f>
        <v/>
      </c>
      <c r="BW285" s="4"/>
      <c r="BX285" s="4"/>
      <c r="BY285" s="4"/>
      <c r="CA285" s="3" t="str">
        <f>IF($A285="ADD",IF(NOT(ISBLANK(BZ285)),_xlfn.XLOOKUP(BZ285,maint_type[lookupValue],maint_type[lookupKey],"ERROR"),""), "")</f>
        <v/>
      </c>
      <c r="CD285" s="3" t="str">
        <f>IF($A285="ADD",IF(NOT(ISBLANK(CC285)),_xlfn.XLOOKUP(CC285,ud_access_method[lookupValue],ud_access_method[lookupKey],"ERROR"),""), "")</f>
        <v/>
      </c>
      <c r="CF285" s="8"/>
      <c r="CG285" s="4" t="str">
        <f t="shared" ca="1" si="50"/>
        <v/>
      </c>
      <c r="CH285" s="4"/>
      <c r="CI285" s="3" t="str">
        <f t="shared" si="51"/>
        <v/>
      </c>
      <c r="CJ285" s="3" t="str">
        <f>IF($A285="","",IF((AND($A285="ADD",OR(CI285="",CI285="In Use"))),"5",(_xlfn.XLOOKUP(CI285,ud_asset_status[lookupValue],ud_asset_status[lookupKey],""))))</f>
        <v/>
      </c>
      <c r="CL285" s="3" t="str">
        <f>IF($A285="ADD",IF(NOT(ISBLANK(CK285)),_xlfn.XLOOKUP(CK285,ud_replacement_status[lookupValue],ud_replacement_status[lookupKey],"ERROR"),""), "")</f>
        <v/>
      </c>
      <c r="CM285" s="8"/>
      <c r="CO285" s="3" t="str">
        <f>IF($A285="ADD",IF(NOT(ISBLANK(CN285)),_xlfn.XLOOKUP(CN285,ar_replace_reason[lookupValue],ar_replace_reason[lookupKey],"ERROR"),""), "")</f>
        <v/>
      </c>
      <c r="CP285" s="3" t="str">
        <f t="shared" si="52"/>
        <v/>
      </c>
      <c r="CQ285" s="3" t="str">
        <f>IF($A285="","",IF((AND($A285="ADD",OR(CP285="",CP285="Queenstown-Lakes District Council"))),"70",(_xlfn.XLOOKUP(CP285,ud_organisation_owner[lookupValue],ud_organisation_owner[lookupKey],""))))</f>
        <v/>
      </c>
      <c r="CR285" s="3" t="str">
        <f t="shared" si="53"/>
        <v/>
      </c>
      <c r="CS285" s="3" t="str">
        <f>IF($A285="","",IF((AND($A285="ADD",OR(CR285="",CR285="Queenstown-Lakes District Council"))),"70",(_xlfn.XLOOKUP(CR285,ud_organisation_owner[lookupValue],ud_organisation_owner[lookupKey],""))))</f>
        <v/>
      </c>
      <c r="CT285" s="3" t="str">
        <f t="shared" si="54"/>
        <v/>
      </c>
      <c r="CU285" s="3" t="str">
        <f>IF($A285="","",IF((AND($A285="ADD",OR(CT285="",CT285="Local Authority"))),"17",(_xlfn.XLOOKUP(CT285,ud_sub_organisation[lookupValue],ud_sub_organisation[lookupKey],""))))</f>
        <v/>
      </c>
      <c r="CW285" s="3" t="str">
        <f>IF($A285="ADD",IF(NOT(ISBLANK(CV285)),_xlfn.XLOOKUP(CV285,ud_maintenance_organisation[lookupValue],ud_maintenance_organisation[lookupKey],"ERROR"),""), "")</f>
        <v/>
      </c>
      <c r="CX285" s="3" t="str">
        <f t="shared" si="55"/>
        <v/>
      </c>
      <c r="CY285" s="3" t="str">
        <f>IF($A285="","",IF((AND($A285="ADD",OR(CX285="",CX285="Vested Assets"))),"12",(_xlfn.XLOOKUP(CX285,ud_work_category[lookupValue],ud_work_category[lookupKey],""))))</f>
        <v/>
      </c>
      <c r="CZ285" s="7"/>
      <c r="DA285" s="2" t="str">
        <f t="shared" si="56"/>
        <v/>
      </c>
      <c r="DB285" s="2" t="str">
        <f t="shared" si="57"/>
        <v/>
      </c>
      <c r="DC285" s="3" t="str">
        <f t="shared" si="58"/>
        <v/>
      </c>
      <c r="DD285" s="3" t="str">
        <f>IF($A285="","",IF((AND($A285="ADD",OR(DC285="",DC285="Excellent"))),"1",(_xlfn.XLOOKUP(DC285,condition[lookupValue],condition[lookupKey],""))))</f>
        <v/>
      </c>
      <c r="DE285" s="8" t="str">
        <f t="shared" si="59"/>
        <v/>
      </c>
      <c r="DF285" s="9"/>
    </row>
    <row r="286" spans="2:11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6"/>
      <c r="AS286" s="6"/>
      <c r="AT286" s="6"/>
      <c r="AU286" s="4"/>
      <c r="AV286" s="9"/>
      <c r="AX286" s="3" t="str">
        <f>IF($A286="ADD",IF(NOT(ISBLANK(AW286)),_xlfn.XLOOKUP(AW286,ud_culvert_grate[lookupValue],ud_culvert_grate[lookupKey],"ERROR"),""), "")</f>
        <v/>
      </c>
      <c r="AY286" s="4"/>
      <c r="BA286" s="3" t="str">
        <f>IF($A286="ADD",IF(NOT(ISBLANK(AZ286)),_xlfn.XLOOKUP(AZ286,ud_culvert_grate[lookupValue],ud_culvert_grate[lookupKey],"ERROR"),""), "")</f>
        <v/>
      </c>
      <c r="BD286" s="6"/>
      <c r="BF286" s="3" t="str">
        <f>IF($A286="ADD",IF(NOT(ISBLANK(BE286)),_xlfn.XLOOKUP(BE286,ud_yn_unknown[lookupValue],ud_yn_unknown[lookupKey],"ERROR"),""), "")</f>
        <v/>
      </c>
      <c r="BH286" s="3" t="str">
        <f>IF($A286="ADD",IF(NOT(ISBLANK(BG286)),_xlfn.XLOOKUP(BG286,ud_bed_substrate[lookupValue],ud_bed_substrate[lookupKey],"ERROR"),""), "")</f>
        <v/>
      </c>
      <c r="BJ286" s="3" t="str">
        <f>IF($A286="ADD",IF(NOT(ISBLANK(BI286)),_xlfn.XLOOKUP(BI286,ud_yn_unknown[lookupValue],ud_yn_unknown[lookupKey],"ERROR"),""), "")</f>
        <v/>
      </c>
      <c r="BL286" s="3" t="str">
        <f>IF($A286="ADD",IF(NOT(ISBLANK(BK286)),_xlfn.XLOOKUP(BK286,ud_yn_unknown[lookupValue],ud_yn_unknown[lookupKey],"ERROR"),""), "")</f>
        <v/>
      </c>
      <c r="BN286" s="3" t="str">
        <f>IF($A286="ADD",IF(NOT(ISBLANK(BM286)),_xlfn.XLOOKUP(BM286,ud_culvert_slope[lookupValue],ud_culvert_slope[lookupKey],"ERROR"),""), "")</f>
        <v/>
      </c>
      <c r="BP286" s="3" t="str">
        <f>IF($A286="ADD",IF(NOT(ISBLANK(BO286)),_xlfn.XLOOKUP(BO286,ud_culvert_alignment[lookupValue],ud_culvert_alignment[lookupKey],"ERROR"),""), "")</f>
        <v/>
      </c>
      <c r="BQ286" s="8"/>
      <c r="BS286" s="3" t="str">
        <f>IF($A286="ADD",IF(NOT(ISBLANK(BR286)),_xlfn.XLOOKUP(BR286,ud_carried_function[lookupValue],ud_carried_function[lookupKey],"ERROR"),""), "")</f>
        <v/>
      </c>
      <c r="BT286" s="4"/>
      <c r="BV286" s="3" t="str">
        <f>IF($A286="ADD",IF(NOT(ISBLANK(BU286)),_xlfn.XLOOKUP(BU286,ud_design_loading[lookupValue],ud_design_loading[lookupKey],"ERROR"),""), "")</f>
        <v/>
      </c>
      <c r="BW286" s="4"/>
      <c r="BX286" s="4"/>
      <c r="BY286" s="4"/>
      <c r="CA286" s="3" t="str">
        <f>IF($A286="ADD",IF(NOT(ISBLANK(BZ286)),_xlfn.XLOOKUP(BZ286,maint_type[lookupValue],maint_type[lookupKey],"ERROR"),""), "")</f>
        <v/>
      </c>
      <c r="CD286" s="3" t="str">
        <f>IF($A286="ADD",IF(NOT(ISBLANK(CC286)),_xlfn.XLOOKUP(CC286,ud_access_method[lookupValue],ud_access_method[lookupKey],"ERROR"),""), "")</f>
        <v/>
      </c>
      <c r="CF286" s="8"/>
      <c r="CG286" s="4" t="str">
        <f t="shared" ca="1" si="50"/>
        <v/>
      </c>
      <c r="CH286" s="4"/>
      <c r="CI286" s="3" t="str">
        <f t="shared" si="51"/>
        <v/>
      </c>
      <c r="CJ286" s="3" t="str">
        <f>IF($A286="","",IF((AND($A286="ADD",OR(CI286="",CI286="In Use"))),"5",(_xlfn.XLOOKUP(CI286,ud_asset_status[lookupValue],ud_asset_status[lookupKey],""))))</f>
        <v/>
      </c>
      <c r="CL286" s="3" t="str">
        <f>IF($A286="ADD",IF(NOT(ISBLANK(CK286)),_xlfn.XLOOKUP(CK286,ud_replacement_status[lookupValue],ud_replacement_status[lookupKey],"ERROR"),""), "")</f>
        <v/>
      </c>
      <c r="CM286" s="8"/>
      <c r="CO286" s="3" t="str">
        <f>IF($A286="ADD",IF(NOT(ISBLANK(CN286)),_xlfn.XLOOKUP(CN286,ar_replace_reason[lookupValue],ar_replace_reason[lookupKey],"ERROR"),""), "")</f>
        <v/>
      </c>
      <c r="CP286" s="3" t="str">
        <f t="shared" si="52"/>
        <v/>
      </c>
      <c r="CQ286" s="3" t="str">
        <f>IF($A286="","",IF((AND($A286="ADD",OR(CP286="",CP286="Queenstown-Lakes District Council"))),"70",(_xlfn.XLOOKUP(CP286,ud_organisation_owner[lookupValue],ud_organisation_owner[lookupKey],""))))</f>
        <v/>
      </c>
      <c r="CR286" s="3" t="str">
        <f t="shared" si="53"/>
        <v/>
      </c>
      <c r="CS286" s="3" t="str">
        <f>IF($A286="","",IF((AND($A286="ADD",OR(CR286="",CR286="Queenstown-Lakes District Council"))),"70",(_xlfn.XLOOKUP(CR286,ud_organisation_owner[lookupValue],ud_organisation_owner[lookupKey],""))))</f>
        <v/>
      </c>
      <c r="CT286" s="3" t="str">
        <f t="shared" si="54"/>
        <v/>
      </c>
      <c r="CU286" s="3" t="str">
        <f>IF($A286="","",IF((AND($A286="ADD",OR(CT286="",CT286="Local Authority"))),"17",(_xlfn.XLOOKUP(CT286,ud_sub_organisation[lookupValue],ud_sub_organisation[lookupKey],""))))</f>
        <v/>
      </c>
      <c r="CW286" s="3" t="str">
        <f>IF($A286="ADD",IF(NOT(ISBLANK(CV286)),_xlfn.XLOOKUP(CV286,ud_maintenance_organisation[lookupValue],ud_maintenance_organisation[lookupKey],"ERROR"),""), "")</f>
        <v/>
      </c>
      <c r="CX286" s="3" t="str">
        <f t="shared" si="55"/>
        <v/>
      </c>
      <c r="CY286" s="3" t="str">
        <f>IF($A286="","",IF((AND($A286="ADD",OR(CX286="",CX286="Vested Assets"))),"12",(_xlfn.XLOOKUP(CX286,ud_work_category[lookupValue],ud_work_category[lookupKey],""))))</f>
        <v/>
      </c>
      <c r="CZ286" s="7"/>
      <c r="DA286" s="2" t="str">
        <f t="shared" si="56"/>
        <v/>
      </c>
      <c r="DB286" s="2" t="str">
        <f t="shared" si="57"/>
        <v/>
      </c>
      <c r="DC286" s="3" t="str">
        <f t="shared" si="58"/>
        <v/>
      </c>
      <c r="DD286" s="3" t="str">
        <f>IF($A286="","",IF((AND($A286="ADD",OR(DC286="",DC286="Excellent"))),"1",(_xlfn.XLOOKUP(DC286,condition[lookupValue],condition[lookupKey],""))))</f>
        <v/>
      </c>
      <c r="DE286" s="8" t="str">
        <f t="shared" si="59"/>
        <v/>
      </c>
      <c r="DF286" s="9"/>
    </row>
    <row r="287" spans="2:11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6"/>
      <c r="AS287" s="6"/>
      <c r="AT287" s="6"/>
      <c r="AU287" s="4"/>
      <c r="AV287" s="9"/>
      <c r="AX287" s="3" t="str">
        <f>IF($A287="ADD",IF(NOT(ISBLANK(AW287)),_xlfn.XLOOKUP(AW287,ud_culvert_grate[lookupValue],ud_culvert_grate[lookupKey],"ERROR"),""), "")</f>
        <v/>
      </c>
      <c r="AY287" s="4"/>
      <c r="BA287" s="3" t="str">
        <f>IF($A287="ADD",IF(NOT(ISBLANK(AZ287)),_xlfn.XLOOKUP(AZ287,ud_culvert_grate[lookupValue],ud_culvert_grate[lookupKey],"ERROR"),""), "")</f>
        <v/>
      </c>
      <c r="BD287" s="6"/>
      <c r="BF287" s="3" t="str">
        <f>IF($A287="ADD",IF(NOT(ISBLANK(BE287)),_xlfn.XLOOKUP(BE287,ud_yn_unknown[lookupValue],ud_yn_unknown[lookupKey],"ERROR"),""), "")</f>
        <v/>
      </c>
      <c r="BH287" s="3" t="str">
        <f>IF($A287="ADD",IF(NOT(ISBLANK(BG287)),_xlfn.XLOOKUP(BG287,ud_bed_substrate[lookupValue],ud_bed_substrate[lookupKey],"ERROR"),""), "")</f>
        <v/>
      </c>
      <c r="BJ287" s="3" t="str">
        <f>IF($A287="ADD",IF(NOT(ISBLANK(BI287)),_xlfn.XLOOKUP(BI287,ud_yn_unknown[lookupValue],ud_yn_unknown[lookupKey],"ERROR"),""), "")</f>
        <v/>
      </c>
      <c r="BL287" s="3" t="str">
        <f>IF($A287="ADD",IF(NOT(ISBLANK(BK287)),_xlfn.XLOOKUP(BK287,ud_yn_unknown[lookupValue],ud_yn_unknown[lookupKey],"ERROR"),""), "")</f>
        <v/>
      </c>
      <c r="BN287" s="3" t="str">
        <f>IF($A287="ADD",IF(NOT(ISBLANK(BM287)),_xlfn.XLOOKUP(BM287,ud_culvert_slope[lookupValue],ud_culvert_slope[lookupKey],"ERROR"),""), "")</f>
        <v/>
      </c>
      <c r="BP287" s="3" t="str">
        <f>IF($A287="ADD",IF(NOT(ISBLANK(BO287)),_xlfn.XLOOKUP(BO287,ud_culvert_alignment[lookupValue],ud_culvert_alignment[lookupKey],"ERROR"),""), "")</f>
        <v/>
      </c>
      <c r="BQ287" s="8"/>
      <c r="BS287" s="3" t="str">
        <f>IF($A287="ADD",IF(NOT(ISBLANK(BR287)),_xlfn.XLOOKUP(BR287,ud_carried_function[lookupValue],ud_carried_function[lookupKey],"ERROR"),""), "")</f>
        <v/>
      </c>
      <c r="BT287" s="4"/>
      <c r="BV287" s="3" t="str">
        <f>IF($A287="ADD",IF(NOT(ISBLANK(BU287)),_xlfn.XLOOKUP(BU287,ud_design_loading[lookupValue],ud_design_loading[lookupKey],"ERROR"),""), "")</f>
        <v/>
      </c>
      <c r="BW287" s="4"/>
      <c r="BX287" s="4"/>
      <c r="BY287" s="4"/>
      <c r="CA287" s="3" t="str">
        <f>IF($A287="ADD",IF(NOT(ISBLANK(BZ287)),_xlfn.XLOOKUP(BZ287,maint_type[lookupValue],maint_type[lookupKey],"ERROR"),""), "")</f>
        <v/>
      </c>
      <c r="CD287" s="3" t="str">
        <f>IF($A287="ADD",IF(NOT(ISBLANK(CC287)),_xlfn.XLOOKUP(CC287,ud_access_method[lookupValue],ud_access_method[lookupKey],"ERROR"),""), "")</f>
        <v/>
      </c>
      <c r="CF287" s="8"/>
      <c r="CG287" s="4" t="str">
        <f t="shared" ca="1" si="50"/>
        <v/>
      </c>
      <c r="CH287" s="4"/>
      <c r="CI287" s="3" t="str">
        <f t="shared" si="51"/>
        <v/>
      </c>
      <c r="CJ287" s="3" t="str">
        <f>IF($A287="","",IF((AND($A287="ADD",OR(CI287="",CI287="In Use"))),"5",(_xlfn.XLOOKUP(CI287,ud_asset_status[lookupValue],ud_asset_status[lookupKey],""))))</f>
        <v/>
      </c>
      <c r="CL287" s="3" t="str">
        <f>IF($A287="ADD",IF(NOT(ISBLANK(CK287)),_xlfn.XLOOKUP(CK287,ud_replacement_status[lookupValue],ud_replacement_status[lookupKey],"ERROR"),""), "")</f>
        <v/>
      </c>
      <c r="CM287" s="8"/>
      <c r="CO287" s="3" t="str">
        <f>IF($A287="ADD",IF(NOT(ISBLANK(CN287)),_xlfn.XLOOKUP(CN287,ar_replace_reason[lookupValue],ar_replace_reason[lookupKey],"ERROR"),""), "")</f>
        <v/>
      </c>
      <c r="CP287" s="3" t="str">
        <f t="shared" si="52"/>
        <v/>
      </c>
      <c r="CQ287" s="3" t="str">
        <f>IF($A287="","",IF((AND($A287="ADD",OR(CP287="",CP287="Queenstown-Lakes District Council"))),"70",(_xlfn.XLOOKUP(CP287,ud_organisation_owner[lookupValue],ud_organisation_owner[lookupKey],""))))</f>
        <v/>
      </c>
      <c r="CR287" s="3" t="str">
        <f t="shared" si="53"/>
        <v/>
      </c>
      <c r="CS287" s="3" t="str">
        <f>IF($A287="","",IF((AND($A287="ADD",OR(CR287="",CR287="Queenstown-Lakes District Council"))),"70",(_xlfn.XLOOKUP(CR287,ud_organisation_owner[lookupValue],ud_organisation_owner[lookupKey],""))))</f>
        <v/>
      </c>
      <c r="CT287" s="3" t="str">
        <f t="shared" si="54"/>
        <v/>
      </c>
      <c r="CU287" s="3" t="str">
        <f>IF($A287="","",IF((AND($A287="ADD",OR(CT287="",CT287="Local Authority"))),"17",(_xlfn.XLOOKUP(CT287,ud_sub_organisation[lookupValue],ud_sub_organisation[lookupKey],""))))</f>
        <v/>
      </c>
      <c r="CW287" s="3" t="str">
        <f>IF($A287="ADD",IF(NOT(ISBLANK(CV287)),_xlfn.XLOOKUP(CV287,ud_maintenance_organisation[lookupValue],ud_maintenance_organisation[lookupKey],"ERROR"),""), "")</f>
        <v/>
      </c>
      <c r="CX287" s="3" t="str">
        <f t="shared" si="55"/>
        <v/>
      </c>
      <c r="CY287" s="3" t="str">
        <f>IF($A287="","",IF((AND($A287="ADD",OR(CX287="",CX287="Vested Assets"))),"12",(_xlfn.XLOOKUP(CX287,ud_work_category[lookupValue],ud_work_category[lookupKey],""))))</f>
        <v/>
      </c>
      <c r="CZ287" s="7"/>
      <c r="DA287" s="2" t="str">
        <f t="shared" si="56"/>
        <v/>
      </c>
      <c r="DB287" s="2" t="str">
        <f t="shared" si="57"/>
        <v/>
      </c>
      <c r="DC287" s="3" t="str">
        <f t="shared" si="58"/>
        <v/>
      </c>
      <c r="DD287" s="3" t="str">
        <f>IF($A287="","",IF((AND($A287="ADD",OR(DC287="",DC287="Excellent"))),"1",(_xlfn.XLOOKUP(DC287,condition[lookupValue],condition[lookupKey],""))))</f>
        <v/>
      </c>
      <c r="DE287" s="8" t="str">
        <f t="shared" si="59"/>
        <v/>
      </c>
      <c r="DF287" s="9"/>
    </row>
    <row r="288" spans="2:11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6"/>
      <c r="AS288" s="6"/>
      <c r="AT288" s="6"/>
      <c r="AU288" s="4"/>
      <c r="AV288" s="9"/>
      <c r="AX288" s="3" t="str">
        <f>IF($A288="ADD",IF(NOT(ISBLANK(AW288)),_xlfn.XLOOKUP(AW288,ud_culvert_grate[lookupValue],ud_culvert_grate[lookupKey],"ERROR"),""), "")</f>
        <v/>
      </c>
      <c r="AY288" s="4"/>
      <c r="BA288" s="3" t="str">
        <f>IF($A288="ADD",IF(NOT(ISBLANK(AZ288)),_xlfn.XLOOKUP(AZ288,ud_culvert_grate[lookupValue],ud_culvert_grate[lookupKey],"ERROR"),""), "")</f>
        <v/>
      </c>
      <c r="BD288" s="6"/>
      <c r="BF288" s="3" t="str">
        <f>IF($A288="ADD",IF(NOT(ISBLANK(BE288)),_xlfn.XLOOKUP(BE288,ud_yn_unknown[lookupValue],ud_yn_unknown[lookupKey],"ERROR"),""), "")</f>
        <v/>
      </c>
      <c r="BH288" s="3" t="str">
        <f>IF($A288="ADD",IF(NOT(ISBLANK(BG288)),_xlfn.XLOOKUP(BG288,ud_bed_substrate[lookupValue],ud_bed_substrate[lookupKey],"ERROR"),""), "")</f>
        <v/>
      </c>
      <c r="BJ288" s="3" t="str">
        <f>IF($A288="ADD",IF(NOT(ISBLANK(BI288)),_xlfn.XLOOKUP(BI288,ud_yn_unknown[lookupValue],ud_yn_unknown[lookupKey],"ERROR"),""), "")</f>
        <v/>
      </c>
      <c r="BL288" s="3" t="str">
        <f>IF($A288="ADD",IF(NOT(ISBLANK(BK288)),_xlfn.XLOOKUP(BK288,ud_yn_unknown[lookupValue],ud_yn_unknown[lookupKey],"ERROR"),""), "")</f>
        <v/>
      </c>
      <c r="BN288" s="3" t="str">
        <f>IF($A288="ADD",IF(NOT(ISBLANK(BM288)),_xlfn.XLOOKUP(BM288,ud_culvert_slope[lookupValue],ud_culvert_slope[lookupKey],"ERROR"),""), "")</f>
        <v/>
      </c>
      <c r="BP288" s="3" t="str">
        <f>IF($A288="ADD",IF(NOT(ISBLANK(BO288)),_xlfn.XLOOKUP(BO288,ud_culvert_alignment[lookupValue],ud_culvert_alignment[lookupKey],"ERROR"),""), "")</f>
        <v/>
      </c>
      <c r="BQ288" s="8"/>
      <c r="BS288" s="3" t="str">
        <f>IF($A288="ADD",IF(NOT(ISBLANK(BR288)),_xlfn.XLOOKUP(BR288,ud_carried_function[lookupValue],ud_carried_function[lookupKey],"ERROR"),""), "")</f>
        <v/>
      </c>
      <c r="BT288" s="4"/>
      <c r="BV288" s="3" t="str">
        <f>IF($A288="ADD",IF(NOT(ISBLANK(BU288)),_xlfn.XLOOKUP(BU288,ud_design_loading[lookupValue],ud_design_loading[lookupKey],"ERROR"),""), "")</f>
        <v/>
      </c>
      <c r="BW288" s="4"/>
      <c r="BX288" s="4"/>
      <c r="BY288" s="4"/>
      <c r="CA288" s="3" t="str">
        <f>IF($A288="ADD",IF(NOT(ISBLANK(BZ288)),_xlfn.XLOOKUP(BZ288,maint_type[lookupValue],maint_type[lookupKey],"ERROR"),""), "")</f>
        <v/>
      </c>
      <c r="CD288" s="3" t="str">
        <f>IF($A288="ADD",IF(NOT(ISBLANK(CC288)),_xlfn.XLOOKUP(CC288,ud_access_method[lookupValue],ud_access_method[lookupKey],"ERROR"),""), "")</f>
        <v/>
      </c>
      <c r="CF288" s="8"/>
      <c r="CG288" s="4" t="str">
        <f t="shared" ca="1" si="50"/>
        <v/>
      </c>
      <c r="CH288" s="4"/>
      <c r="CI288" s="3" t="str">
        <f t="shared" si="51"/>
        <v/>
      </c>
      <c r="CJ288" s="3" t="str">
        <f>IF($A288="","",IF((AND($A288="ADD",OR(CI288="",CI288="In Use"))),"5",(_xlfn.XLOOKUP(CI288,ud_asset_status[lookupValue],ud_asset_status[lookupKey],""))))</f>
        <v/>
      </c>
      <c r="CL288" s="3" t="str">
        <f>IF($A288="ADD",IF(NOT(ISBLANK(CK288)),_xlfn.XLOOKUP(CK288,ud_replacement_status[lookupValue],ud_replacement_status[lookupKey],"ERROR"),""), "")</f>
        <v/>
      </c>
      <c r="CM288" s="8"/>
      <c r="CO288" s="3" t="str">
        <f>IF($A288="ADD",IF(NOT(ISBLANK(CN288)),_xlfn.XLOOKUP(CN288,ar_replace_reason[lookupValue],ar_replace_reason[lookupKey],"ERROR"),""), "")</f>
        <v/>
      </c>
      <c r="CP288" s="3" t="str">
        <f t="shared" si="52"/>
        <v/>
      </c>
      <c r="CQ288" s="3" t="str">
        <f>IF($A288="","",IF((AND($A288="ADD",OR(CP288="",CP288="Queenstown-Lakes District Council"))),"70",(_xlfn.XLOOKUP(CP288,ud_organisation_owner[lookupValue],ud_organisation_owner[lookupKey],""))))</f>
        <v/>
      </c>
      <c r="CR288" s="3" t="str">
        <f t="shared" si="53"/>
        <v/>
      </c>
      <c r="CS288" s="3" t="str">
        <f>IF($A288="","",IF((AND($A288="ADD",OR(CR288="",CR288="Queenstown-Lakes District Council"))),"70",(_xlfn.XLOOKUP(CR288,ud_organisation_owner[lookupValue],ud_organisation_owner[lookupKey],""))))</f>
        <v/>
      </c>
      <c r="CT288" s="3" t="str">
        <f t="shared" si="54"/>
        <v/>
      </c>
      <c r="CU288" s="3" t="str">
        <f>IF($A288="","",IF((AND($A288="ADD",OR(CT288="",CT288="Local Authority"))),"17",(_xlfn.XLOOKUP(CT288,ud_sub_organisation[lookupValue],ud_sub_organisation[lookupKey],""))))</f>
        <v/>
      </c>
      <c r="CW288" s="3" t="str">
        <f>IF($A288="ADD",IF(NOT(ISBLANK(CV288)),_xlfn.XLOOKUP(CV288,ud_maintenance_organisation[lookupValue],ud_maintenance_organisation[lookupKey],"ERROR"),""), "")</f>
        <v/>
      </c>
      <c r="CX288" s="3" t="str">
        <f t="shared" si="55"/>
        <v/>
      </c>
      <c r="CY288" s="3" t="str">
        <f>IF($A288="","",IF((AND($A288="ADD",OR(CX288="",CX288="Vested Assets"))),"12",(_xlfn.XLOOKUP(CX288,ud_work_category[lookupValue],ud_work_category[lookupKey],""))))</f>
        <v/>
      </c>
      <c r="CZ288" s="7"/>
      <c r="DA288" s="2" t="str">
        <f t="shared" si="56"/>
        <v/>
      </c>
      <c r="DB288" s="2" t="str">
        <f t="shared" si="57"/>
        <v/>
      </c>
      <c r="DC288" s="3" t="str">
        <f t="shared" si="58"/>
        <v/>
      </c>
      <c r="DD288" s="3" t="str">
        <f>IF($A288="","",IF((AND($A288="ADD",OR(DC288="",DC288="Excellent"))),"1",(_xlfn.XLOOKUP(DC288,condition[lookupValue],condition[lookupKey],""))))</f>
        <v/>
      </c>
      <c r="DE288" s="8" t="str">
        <f t="shared" si="59"/>
        <v/>
      </c>
      <c r="DF288" s="9"/>
    </row>
    <row r="289" spans="2:11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6"/>
      <c r="AS289" s="6"/>
      <c r="AT289" s="6"/>
      <c r="AU289" s="4"/>
      <c r="AV289" s="9"/>
      <c r="AX289" s="3" t="str">
        <f>IF($A289="ADD",IF(NOT(ISBLANK(AW289)),_xlfn.XLOOKUP(AW289,ud_culvert_grate[lookupValue],ud_culvert_grate[lookupKey],"ERROR"),""), "")</f>
        <v/>
      </c>
      <c r="AY289" s="4"/>
      <c r="BA289" s="3" t="str">
        <f>IF($A289="ADD",IF(NOT(ISBLANK(AZ289)),_xlfn.XLOOKUP(AZ289,ud_culvert_grate[lookupValue],ud_culvert_grate[lookupKey],"ERROR"),""), "")</f>
        <v/>
      </c>
      <c r="BD289" s="6"/>
      <c r="BF289" s="3" t="str">
        <f>IF($A289="ADD",IF(NOT(ISBLANK(BE289)),_xlfn.XLOOKUP(BE289,ud_yn_unknown[lookupValue],ud_yn_unknown[lookupKey],"ERROR"),""), "")</f>
        <v/>
      </c>
      <c r="BH289" s="3" t="str">
        <f>IF($A289="ADD",IF(NOT(ISBLANK(BG289)),_xlfn.XLOOKUP(BG289,ud_bed_substrate[lookupValue],ud_bed_substrate[lookupKey],"ERROR"),""), "")</f>
        <v/>
      </c>
      <c r="BJ289" s="3" t="str">
        <f>IF($A289="ADD",IF(NOT(ISBLANK(BI289)),_xlfn.XLOOKUP(BI289,ud_yn_unknown[lookupValue],ud_yn_unknown[lookupKey],"ERROR"),""), "")</f>
        <v/>
      </c>
      <c r="BL289" s="3" t="str">
        <f>IF($A289="ADD",IF(NOT(ISBLANK(BK289)),_xlfn.XLOOKUP(BK289,ud_yn_unknown[lookupValue],ud_yn_unknown[lookupKey],"ERROR"),""), "")</f>
        <v/>
      </c>
      <c r="BN289" s="3" t="str">
        <f>IF($A289="ADD",IF(NOT(ISBLANK(BM289)),_xlfn.XLOOKUP(BM289,ud_culvert_slope[lookupValue],ud_culvert_slope[lookupKey],"ERROR"),""), "")</f>
        <v/>
      </c>
      <c r="BP289" s="3" t="str">
        <f>IF($A289="ADD",IF(NOT(ISBLANK(BO289)),_xlfn.XLOOKUP(BO289,ud_culvert_alignment[lookupValue],ud_culvert_alignment[lookupKey],"ERROR"),""), "")</f>
        <v/>
      </c>
      <c r="BQ289" s="8"/>
      <c r="BS289" s="3" t="str">
        <f>IF($A289="ADD",IF(NOT(ISBLANK(BR289)),_xlfn.XLOOKUP(BR289,ud_carried_function[lookupValue],ud_carried_function[lookupKey],"ERROR"),""), "")</f>
        <v/>
      </c>
      <c r="BT289" s="4"/>
      <c r="BV289" s="3" t="str">
        <f>IF($A289="ADD",IF(NOT(ISBLANK(BU289)),_xlfn.XLOOKUP(BU289,ud_design_loading[lookupValue],ud_design_loading[lookupKey],"ERROR"),""), "")</f>
        <v/>
      </c>
      <c r="BW289" s="4"/>
      <c r="BX289" s="4"/>
      <c r="BY289" s="4"/>
      <c r="CA289" s="3" t="str">
        <f>IF($A289="ADD",IF(NOT(ISBLANK(BZ289)),_xlfn.XLOOKUP(BZ289,maint_type[lookupValue],maint_type[lookupKey],"ERROR"),""), "")</f>
        <v/>
      </c>
      <c r="CD289" s="3" t="str">
        <f>IF($A289="ADD",IF(NOT(ISBLANK(CC289)),_xlfn.XLOOKUP(CC289,ud_access_method[lookupValue],ud_access_method[lookupKey],"ERROR"),""), "")</f>
        <v/>
      </c>
      <c r="CF289" s="8"/>
      <c r="CG289" s="4" t="str">
        <f t="shared" ca="1" si="50"/>
        <v/>
      </c>
      <c r="CH289" s="4"/>
      <c r="CI289" s="3" t="str">
        <f t="shared" si="51"/>
        <v/>
      </c>
      <c r="CJ289" s="3" t="str">
        <f>IF($A289="","",IF((AND($A289="ADD",OR(CI289="",CI289="In Use"))),"5",(_xlfn.XLOOKUP(CI289,ud_asset_status[lookupValue],ud_asset_status[lookupKey],""))))</f>
        <v/>
      </c>
      <c r="CL289" s="3" t="str">
        <f>IF($A289="ADD",IF(NOT(ISBLANK(CK289)),_xlfn.XLOOKUP(CK289,ud_replacement_status[lookupValue],ud_replacement_status[lookupKey],"ERROR"),""), "")</f>
        <v/>
      </c>
      <c r="CM289" s="8"/>
      <c r="CO289" s="3" t="str">
        <f>IF($A289="ADD",IF(NOT(ISBLANK(CN289)),_xlfn.XLOOKUP(CN289,ar_replace_reason[lookupValue],ar_replace_reason[lookupKey],"ERROR"),""), "")</f>
        <v/>
      </c>
      <c r="CP289" s="3" t="str">
        <f t="shared" si="52"/>
        <v/>
      </c>
      <c r="CQ289" s="3" t="str">
        <f>IF($A289="","",IF((AND($A289="ADD",OR(CP289="",CP289="Queenstown-Lakes District Council"))),"70",(_xlfn.XLOOKUP(CP289,ud_organisation_owner[lookupValue],ud_organisation_owner[lookupKey],""))))</f>
        <v/>
      </c>
      <c r="CR289" s="3" t="str">
        <f t="shared" si="53"/>
        <v/>
      </c>
      <c r="CS289" s="3" t="str">
        <f>IF($A289="","",IF((AND($A289="ADD",OR(CR289="",CR289="Queenstown-Lakes District Council"))),"70",(_xlfn.XLOOKUP(CR289,ud_organisation_owner[lookupValue],ud_organisation_owner[lookupKey],""))))</f>
        <v/>
      </c>
      <c r="CT289" s="3" t="str">
        <f t="shared" si="54"/>
        <v/>
      </c>
      <c r="CU289" s="3" t="str">
        <f>IF($A289="","",IF((AND($A289="ADD",OR(CT289="",CT289="Local Authority"))),"17",(_xlfn.XLOOKUP(CT289,ud_sub_organisation[lookupValue],ud_sub_organisation[lookupKey],""))))</f>
        <v/>
      </c>
      <c r="CW289" s="3" t="str">
        <f>IF($A289="ADD",IF(NOT(ISBLANK(CV289)),_xlfn.XLOOKUP(CV289,ud_maintenance_organisation[lookupValue],ud_maintenance_organisation[lookupKey],"ERROR"),""), "")</f>
        <v/>
      </c>
      <c r="CX289" s="3" t="str">
        <f t="shared" si="55"/>
        <v/>
      </c>
      <c r="CY289" s="3" t="str">
        <f>IF($A289="","",IF((AND($A289="ADD",OR(CX289="",CX289="Vested Assets"))),"12",(_xlfn.XLOOKUP(CX289,ud_work_category[lookupValue],ud_work_category[lookupKey],""))))</f>
        <v/>
      </c>
      <c r="CZ289" s="7"/>
      <c r="DA289" s="2" t="str">
        <f t="shared" si="56"/>
        <v/>
      </c>
      <c r="DB289" s="2" t="str">
        <f t="shared" si="57"/>
        <v/>
      </c>
      <c r="DC289" s="3" t="str">
        <f t="shared" si="58"/>
        <v/>
      </c>
      <c r="DD289" s="3" t="str">
        <f>IF($A289="","",IF((AND($A289="ADD",OR(DC289="",DC289="Excellent"))),"1",(_xlfn.XLOOKUP(DC289,condition[lookupValue],condition[lookupKey],""))))</f>
        <v/>
      </c>
      <c r="DE289" s="8" t="str">
        <f t="shared" si="59"/>
        <v/>
      </c>
      <c r="DF289" s="9"/>
    </row>
    <row r="290" spans="2:11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6"/>
      <c r="AS290" s="6"/>
      <c r="AT290" s="6"/>
      <c r="AU290" s="4"/>
      <c r="AV290" s="9"/>
      <c r="AX290" s="3" t="str">
        <f>IF($A290="ADD",IF(NOT(ISBLANK(AW290)),_xlfn.XLOOKUP(AW290,ud_culvert_grate[lookupValue],ud_culvert_grate[lookupKey],"ERROR"),""), "")</f>
        <v/>
      </c>
      <c r="AY290" s="4"/>
      <c r="BA290" s="3" t="str">
        <f>IF($A290="ADD",IF(NOT(ISBLANK(AZ290)),_xlfn.XLOOKUP(AZ290,ud_culvert_grate[lookupValue],ud_culvert_grate[lookupKey],"ERROR"),""), "")</f>
        <v/>
      </c>
      <c r="BD290" s="6"/>
      <c r="BF290" s="3" t="str">
        <f>IF($A290="ADD",IF(NOT(ISBLANK(BE290)),_xlfn.XLOOKUP(BE290,ud_yn_unknown[lookupValue],ud_yn_unknown[lookupKey],"ERROR"),""), "")</f>
        <v/>
      </c>
      <c r="BH290" s="3" t="str">
        <f>IF($A290="ADD",IF(NOT(ISBLANK(BG290)),_xlfn.XLOOKUP(BG290,ud_bed_substrate[lookupValue],ud_bed_substrate[lookupKey],"ERROR"),""), "")</f>
        <v/>
      </c>
      <c r="BJ290" s="3" t="str">
        <f>IF($A290="ADD",IF(NOT(ISBLANK(BI290)),_xlfn.XLOOKUP(BI290,ud_yn_unknown[lookupValue],ud_yn_unknown[lookupKey],"ERROR"),""), "")</f>
        <v/>
      </c>
      <c r="BL290" s="3" t="str">
        <f>IF($A290="ADD",IF(NOT(ISBLANK(BK290)),_xlfn.XLOOKUP(BK290,ud_yn_unknown[lookupValue],ud_yn_unknown[lookupKey],"ERROR"),""), "")</f>
        <v/>
      </c>
      <c r="BN290" s="3" t="str">
        <f>IF($A290="ADD",IF(NOT(ISBLANK(BM290)),_xlfn.XLOOKUP(BM290,ud_culvert_slope[lookupValue],ud_culvert_slope[lookupKey],"ERROR"),""), "")</f>
        <v/>
      </c>
      <c r="BP290" s="3" t="str">
        <f>IF($A290="ADD",IF(NOT(ISBLANK(BO290)),_xlfn.XLOOKUP(BO290,ud_culvert_alignment[lookupValue],ud_culvert_alignment[lookupKey],"ERROR"),""), "")</f>
        <v/>
      </c>
      <c r="BQ290" s="8"/>
      <c r="BS290" s="3" t="str">
        <f>IF($A290="ADD",IF(NOT(ISBLANK(BR290)),_xlfn.XLOOKUP(BR290,ud_carried_function[lookupValue],ud_carried_function[lookupKey],"ERROR"),""), "")</f>
        <v/>
      </c>
      <c r="BT290" s="4"/>
      <c r="BV290" s="3" t="str">
        <f>IF($A290="ADD",IF(NOT(ISBLANK(BU290)),_xlfn.XLOOKUP(BU290,ud_design_loading[lookupValue],ud_design_loading[lookupKey],"ERROR"),""), "")</f>
        <v/>
      </c>
      <c r="BW290" s="4"/>
      <c r="BX290" s="4"/>
      <c r="BY290" s="4"/>
      <c r="CA290" s="3" t="str">
        <f>IF($A290="ADD",IF(NOT(ISBLANK(BZ290)),_xlfn.XLOOKUP(BZ290,maint_type[lookupValue],maint_type[lookupKey],"ERROR"),""), "")</f>
        <v/>
      </c>
      <c r="CD290" s="3" t="str">
        <f>IF($A290="ADD",IF(NOT(ISBLANK(CC290)),_xlfn.XLOOKUP(CC290,ud_access_method[lookupValue],ud_access_method[lookupKey],"ERROR"),""), "")</f>
        <v/>
      </c>
      <c r="CF290" s="8"/>
      <c r="CG290" s="4" t="str">
        <f t="shared" ca="1" si="50"/>
        <v/>
      </c>
      <c r="CH290" s="4"/>
      <c r="CI290" s="3" t="str">
        <f t="shared" si="51"/>
        <v/>
      </c>
      <c r="CJ290" s="3" t="str">
        <f>IF($A290="","",IF((AND($A290="ADD",OR(CI290="",CI290="In Use"))),"5",(_xlfn.XLOOKUP(CI290,ud_asset_status[lookupValue],ud_asset_status[lookupKey],""))))</f>
        <v/>
      </c>
      <c r="CL290" s="3" t="str">
        <f>IF($A290="ADD",IF(NOT(ISBLANK(CK290)),_xlfn.XLOOKUP(CK290,ud_replacement_status[lookupValue],ud_replacement_status[lookupKey],"ERROR"),""), "")</f>
        <v/>
      </c>
      <c r="CM290" s="8"/>
      <c r="CO290" s="3" t="str">
        <f>IF($A290="ADD",IF(NOT(ISBLANK(CN290)),_xlfn.XLOOKUP(CN290,ar_replace_reason[lookupValue],ar_replace_reason[lookupKey],"ERROR"),""), "")</f>
        <v/>
      </c>
      <c r="CP290" s="3" t="str">
        <f t="shared" si="52"/>
        <v/>
      </c>
      <c r="CQ290" s="3" t="str">
        <f>IF($A290="","",IF((AND($A290="ADD",OR(CP290="",CP290="Queenstown-Lakes District Council"))),"70",(_xlfn.XLOOKUP(CP290,ud_organisation_owner[lookupValue],ud_organisation_owner[lookupKey],""))))</f>
        <v/>
      </c>
      <c r="CR290" s="3" t="str">
        <f t="shared" si="53"/>
        <v/>
      </c>
      <c r="CS290" s="3" t="str">
        <f>IF($A290="","",IF((AND($A290="ADD",OR(CR290="",CR290="Queenstown-Lakes District Council"))),"70",(_xlfn.XLOOKUP(CR290,ud_organisation_owner[lookupValue],ud_organisation_owner[lookupKey],""))))</f>
        <v/>
      </c>
      <c r="CT290" s="3" t="str">
        <f t="shared" si="54"/>
        <v/>
      </c>
      <c r="CU290" s="3" t="str">
        <f>IF($A290="","",IF((AND($A290="ADD",OR(CT290="",CT290="Local Authority"))),"17",(_xlfn.XLOOKUP(CT290,ud_sub_organisation[lookupValue],ud_sub_organisation[lookupKey],""))))</f>
        <v/>
      </c>
      <c r="CW290" s="3" t="str">
        <f>IF($A290="ADD",IF(NOT(ISBLANK(CV290)),_xlfn.XLOOKUP(CV290,ud_maintenance_organisation[lookupValue],ud_maintenance_organisation[lookupKey],"ERROR"),""), "")</f>
        <v/>
      </c>
      <c r="CX290" s="3" t="str">
        <f t="shared" si="55"/>
        <v/>
      </c>
      <c r="CY290" s="3" t="str">
        <f>IF($A290="","",IF((AND($A290="ADD",OR(CX290="",CX290="Vested Assets"))),"12",(_xlfn.XLOOKUP(CX290,ud_work_category[lookupValue],ud_work_category[lookupKey],""))))</f>
        <v/>
      </c>
      <c r="CZ290" s="7"/>
      <c r="DA290" s="2" t="str">
        <f t="shared" si="56"/>
        <v/>
      </c>
      <c r="DB290" s="2" t="str">
        <f t="shared" si="57"/>
        <v/>
      </c>
      <c r="DC290" s="3" t="str">
        <f t="shared" si="58"/>
        <v/>
      </c>
      <c r="DD290" s="3" t="str">
        <f>IF($A290="","",IF((AND($A290="ADD",OR(DC290="",DC290="Excellent"))),"1",(_xlfn.XLOOKUP(DC290,condition[lookupValue],condition[lookupKey],""))))</f>
        <v/>
      </c>
      <c r="DE290" s="8" t="str">
        <f t="shared" si="59"/>
        <v/>
      </c>
      <c r="DF290" s="9"/>
    </row>
    <row r="291" spans="2:11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6"/>
      <c r="AS291" s="6"/>
      <c r="AT291" s="6"/>
      <c r="AU291" s="4"/>
      <c r="AV291" s="9"/>
      <c r="AX291" s="3" t="str">
        <f>IF($A291="ADD",IF(NOT(ISBLANK(AW291)),_xlfn.XLOOKUP(AW291,ud_culvert_grate[lookupValue],ud_culvert_grate[lookupKey],"ERROR"),""), "")</f>
        <v/>
      </c>
      <c r="AY291" s="4"/>
      <c r="BA291" s="3" t="str">
        <f>IF($A291="ADD",IF(NOT(ISBLANK(AZ291)),_xlfn.XLOOKUP(AZ291,ud_culvert_grate[lookupValue],ud_culvert_grate[lookupKey],"ERROR"),""), "")</f>
        <v/>
      </c>
      <c r="BD291" s="6"/>
      <c r="BF291" s="3" t="str">
        <f>IF($A291="ADD",IF(NOT(ISBLANK(BE291)),_xlfn.XLOOKUP(BE291,ud_yn_unknown[lookupValue],ud_yn_unknown[lookupKey],"ERROR"),""), "")</f>
        <v/>
      </c>
      <c r="BH291" s="3" t="str">
        <f>IF($A291="ADD",IF(NOT(ISBLANK(BG291)),_xlfn.XLOOKUP(BG291,ud_bed_substrate[lookupValue],ud_bed_substrate[lookupKey],"ERROR"),""), "")</f>
        <v/>
      </c>
      <c r="BJ291" s="3" t="str">
        <f>IF($A291="ADD",IF(NOT(ISBLANK(BI291)),_xlfn.XLOOKUP(BI291,ud_yn_unknown[lookupValue],ud_yn_unknown[lookupKey],"ERROR"),""), "")</f>
        <v/>
      </c>
      <c r="BL291" s="3" t="str">
        <f>IF($A291="ADD",IF(NOT(ISBLANK(BK291)),_xlfn.XLOOKUP(BK291,ud_yn_unknown[lookupValue],ud_yn_unknown[lookupKey],"ERROR"),""), "")</f>
        <v/>
      </c>
      <c r="BN291" s="3" t="str">
        <f>IF($A291="ADD",IF(NOT(ISBLANK(BM291)),_xlfn.XLOOKUP(BM291,ud_culvert_slope[lookupValue],ud_culvert_slope[lookupKey],"ERROR"),""), "")</f>
        <v/>
      </c>
      <c r="BP291" s="3" t="str">
        <f>IF($A291="ADD",IF(NOT(ISBLANK(BO291)),_xlfn.XLOOKUP(BO291,ud_culvert_alignment[lookupValue],ud_culvert_alignment[lookupKey],"ERROR"),""), "")</f>
        <v/>
      </c>
      <c r="BQ291" s="8"/>
      <c r="BS291" s="3" t="str">
        <f>IF($A291="ADD",IF(NOT(ISBLANK(BR291)),_xlfn.XLOOKUP(BR291,ud_carried_function[lookupValue],ud_carried_function[lookupKey],"ERROR"),""), "")</f>
        <v/>
      </c>
      <c r="BT291" s="4"/>
      <c r="BV291" s="3" t="str">
        <f>IF($A291="ADD",IF(NOT(ISBLANK(BU291)),_xlfn.XLOOKUP(BU291,ud_design_loading[lookupValue],ud_design_loading[lookupKey],"ERROR"),""), "")</f>
        <v/>
      </c>
      <c r="BW291" s="4"/>
      <c r="BX291" s="4"/>
      <c r="BY291" s="4"/>
      <c r="CA291" s="3" t="str">
        <f>IF($A291="ADD",IF(NOT(ISBLANK(BZ291)),_xlfn.XLOOKUP(BZ291,maint_type[lookupValue],maint_type[lookupKey],"ERROR"),""), "")</f>
        <v/>
      </c>
      <c r="CD291" s="3" t="str">
        <f>IF($A291="ADD",IF(NOT(ISBLANK(CC291)),_xlfn.XLOOKUP(CC291,ud_access_method[lookupValue],ud_access_method[lookupKey],"ERROR"),""), "")</f>
        <v/>
      </c>
      <c r="CF291" s="8"/>
      <c r="CG291" s="4" t="str">
        <f t="shared" ca="1" si="50"/>
        <v/>
      </c>
      <c r="CH291" s="4"/>
      <c r="CI291" s="3" t="str">
        <f t="shared" si="51"/>
        <v/>
      </c>
      <c r="CJ291" s="3" t="str">
        <f>IF($A291="","",IF((AND($A291="ADD",OR(CI291="",CI291="In Use"))),"5",(_xlfn.XLOOKUP(CI291,ud_asset_status[lookupValue],ud_asset_status[lookupKey],""))))</f>
        <v/>
      </c>
      <c r="CL291" s="3" t="str">
        <f>IF($A291="ADD",IF(NOT(ISBLANK(CK291)),_xlfn.XLOOKUP(CK291,ud_replacement_status[lookupValue],ud_replacement_status[lookupKey],"ERROR"),""), "")</f>
        <v/>
      </c>
      <c r="CM291" s="8"/>
      <c r="CO291" s="3" t="str">
        <f>IF($A291="ADD",IF(NOT(ISBLANK(CN291)),_xlfn.XLOOKUP(CN291,ar_replace_reason[lookupValue],ar_replace_reason[lookupKey],"ERROR"),""), "")</f>
        <v/>
      </c>
      <c r="CP291" s="3" t="str">
        <f t="shared" si="52"/>
        <v/>
      </c>
      <c r="CQ291" s="3" t="str">
        <f>IF($A291="","",IF((AND($A291="ADD",OR(CP291="",CP291="Queenstown-Lakes District Council"))),"70",(_xlfn.XLOOKUP(CP291,ud_organisation_owner[lookupValue],ud_organisation_owner[lookupKey],""))))</f>
        <v/>
      </c>
      <c r="CR291" s="3" t="str">
        <f t="shared" si="53"/>
        <v/>
      </c>
      <c r="CS291" s="3" t="str">
        <f>IF($A291="","",IF((AND($A291="ADD",OR(CR291="",CR291="Queenstown-Lakes District Council"))),"70",(_xlfn.XLOOKUP(CR291,ud_organisation_owner[lookupValue],ud_organisation_owner[lookupKey],""))))</f>
        <v/>
      </c>
      <c r="CT291" s="3" t="str">
        <f t="shared" si="54"/>
        <v/>
      </c>
      <c r="CU291" s="3" t="str">
        <f>IF($A291="","",IF((AND($A291="ADD",OR(CT291="",CT291="Local Authority"))),"17",(_xlfn.XLOOKUP(CT291,ud_sub_organisation[lookupValue],ud_sub_organisation[lookupKey],""))))</f>
        <v/>
      </c>
      <c r="CW291" s="3" t="str">
        <f>IF($A291="ADD",IF(NOT(ISBLANK(CV291)),_xlfn.XLOOKUP(CV291,ud_maintenance_organisation[lookupValue],ud_maintenance_organisation[lookupKey],"ERROR"),""), "")</f>
        <v/>
      </c>
      <c r="CX291" s="3" t="str">
        <f t="shared" si="55"/>
        <v/>
      </c>
      <c r="CY291" s="3" t="str">
        <f>IF($A291="","",IF((AND($A291="ADD",OR(CX291="",CX291="Vested Assets"))),"12",(_xlfn.XLOOKUP(CX291,ud_work_category[lookupValue],ud_work_category[lookupKey],""))))</f>
        <v/>
      </c>
      <c r="CZ291" s="7"/>
      <c r="DA291" s="2" t="str">
        <f t="shared" si="56"/>
        <v/>
      </c>
      <c r="DB291" s="2" t="str">
        <f t="shared" si="57"/>
        <v/>
      </c>
      <c r="DC291" s="3" t="str">
        <f t="shared" si="58"/>
        <v/>
      </c>
      <c r="DD291" s="3" t="str">
        <f>IF($A291="","",IF((AND($A291="ADD",OR(DC291="",DC291="Excellent"))),"1",(_xlfn.XLOOKUP(DC291,condition[lookupValue],condition[lookupKey],""))))</f>
        <v/>
      </c>
      <c r="DE291" s="8" t="str">
        <f t="shared" si="59"/>
        <v/>
      </c>
      <c r="DF291" s="9"/>
    </row>
    <row r="292" spans="2:11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6"/>
      <c r="AS292" s="6"/>
      <c r="AT292" s="6"/>
      <c r="AU292" s="4"/>
      <c r="AV292" s="9"/>
      <c r="AX292" s="3" t="str">
        <f>IF($A292="ADD",IF(NOT(ISBLANK(AW292)),_xlfn.XLOOKUP(AW292,ud_culvert_grate[lookupValue],ud_culvert_grate[lookupKey],"ERROR"),""), "")</f>
        <v/>
      </c>
      <c r="AY292" s="4"/>
      <c r="BA292" s="3" t="str">
        <f>IF($A292="ADD",IF(NOT(ISBLANK(AZ292)),_xlfn.XLOOKUP(AZ292,ud_culvert_grate[lookupValue],ud_culvert_grate[lookupKey],"ERROR"),""), "")</f>
        <v/>
      </c>
      <c r="BD292" s="6"/>
      <c r="BF292" s="3" t="str">
        <f>IF($A292="ADD",IF(NOT(ISBLANK(BE292)),_xlfn.XLOOKUP(BE292,ud_yn_unknown[lookupValue],ud_yn_unknown[lookupKey],"ERROR"),""), "")</f>
        <v/>
      </c>
      <c r="BH292" s="3" t="str">
        <f>IF($A292="ADD",IF(NOT(ISBLANK(BG292)),_xlfn.XLOOKUP(BG292,ud_bed_substrate[lookupValue],ud_bed_substrate[lookupKey],"ERROR"),""), "")</f>
        <v/>
      </c>
      <c r="BJ292" s="3" t="str">
        <f>IF($A292="ADD",IF(NOT(ISBLANK(BI292)),_xlfn.XLOOKUP(BI292,ud_yn_unknown[lookupValue],ud_yn_unknown[lookupKey],"ERROR"),""), "")</f>
        <v/>
      </c>
      <c r="BL292" s="3" t="str">
        <f>IF($A292="ADD",IF(NOT(ISBLANK(BK292)),_xlfn.XLOOKUP(BK292,ud_yn_unknown[lookupValue],ud_yn_unknown[lookupKey],"ERROR"),""), "")</f>
        <v/>
      </c>
      <c r="BN292" s="3" t="str">
        <f>IF($A292="ADD",IF(NOT(ISBLANK(BM292)),_xlfn.XLOOKUP(BM292,ud_culvert_slope[lookupValue],ud_culvert_slope[lookupKey],"ERROR"),""), "")</f>
        <v/>
      </c>
      <c r="BP292" s="3" t="str">
        <f>IF($A292="ADD",IF(NOT(ISBLANK(BO292)),_xlfn.XLOOKUP(BO292,ud_culvert_alignment[lookupValue],ud_culvert_alignment[lookupKey],"ERROR"),""), "")</f>
        <v/>
      </c>
      <c r="BQ292" s="8"/>
      <c r="BS292" s="3" t="str">
        <f>IF($A292="ADD",IF(NOT(ISBLANK(BR292)),_xlfn.XLOOKUP(BR292,ud_carried_function[lookupValue],ud_carried_function[lookupKey],"ERROR"),""), "")</f>
        <v/>
      </c>
      <c r="BT292" s="4"/>
      <c r="BV292" s="3" t="str">
        <f>IF($A292="ADD",IF(NOT(ISBLANK(BU292)),_xlfn.XLOOKUP(BU292,ud_design_loading[lookupValue],ud_design_loading[lookupKey],"ERROR"),""), "")</f>
        <v/>
      </c>
      <c r="BW292" s="4"/>
      <c r="BX292" s="4"/>
      <c r="BY292" s="4"/>
      <c r="CA292" s="3" t="str">
        <f>IF($A292="ADD",IF(NOT(ISBLANK(BZ292)),_xlfn.XLOOKUP(BZ292,maint_type[lookupValue],maint_type[lookupKey],"ERROR"),""), "")</f>
        <v/>
      </c>
      <c r="CD292" s="3" t="str">
        <f>IF($A292="ADD",IF(NOT(ISBLANK(CC292)),_xlfn.XLOOKUP(CC292,ud_access_method[lookupValue],ud_access_method[lookupKey],"ERROR"),""), "")</f>
        <v/>
      </c>
      <c r="CF292" s="8"/>
      <c r="CG292" s="4" t="str">
        <f t="shared" ca="1" si="50"/>
        <v/>
      </c>
      <c r="CH292" s="4"/>
      <c r="CI292" s="3" t="str">
        <f t="shared" si="51"/>
        <v/>
      </c>
      <c r="CJ292" s="3" t="str">
        <f>IF($A292="","",IF((AND($A292="ADD",OR(CI292="",CI292="In Use"))),"5",(_xlfn.XLOOKUP(CI292,ud_asset_status[lookupValue],ud_asset_status[lookupKey],""))))</f>
        <v/>
      </c>
      <c r="CL292" s="3" t="str">
        <f>IF($A292="ADD",IF(NOT(ISBLANK(CK292)),_xlfn.XLOOKUP(CK292,ud_replacement_status[lookupValue],ud_replacement_status[lookupKey],"ERROR"),""), "")</f>
        <v/>
      </c>
      <c r="CM292" s="8"/>
      <c r="CO292" s="3" t="str">
        <f>IF($A292="ADD",IF(NOT(ISBLANK(CN292)),_xlfn.XLOOKUP(CN292,ar_replace_reason[lookupValue],ar_replace_reason[lookupKey],"ERROR"),""), "")</f>
        <v/>
      </c>
      <c r="CP292" s="3" t="str">
        <f t="shared" si="52"/>
        <v/>
      </c>
      <c r="CQ292" s="3" t="str">
        <f>IF($A292="","",IF((AND($A292="ADD",OR(CP292="",CP292="Queenstown-Lakes District Council"))),"70",(_xlfn.XLOOKUP(CP292,ud_organisation_owner[lookupValue],ud_organisation_owner[lookupKey],""))))</f>
        <v/>
      </c>
      <c r="CR292" s="3" t="str">
        <f t="shared" si="53"/>
        <v/>
      </c>
      <c r="CS292" s="3" t="str">
        <f>IF($A292="","",IF((AND($A292="ADD",OR(CR292="",CR292="Queenstown-Lakes District Council"))),"70",(_xlfn.XLOOKUP(CR292,ud_organisation_owner[lookupValue],ud_organisation_owner[lookupKey],""))))</f>
        <v/>
      </c>
      <c r="CT292" s="3" t="str">
        <f t="shared" si="54"/>
        <v/>
      </c>
      <c r="CU292" s="3" t="str">
        <f>IF($A292="","",IF((AND($A292="ADD",OR(CT292="",CT292="Local Authority"))),"17",(_xlfn.XLOOKUP(CT292,ud_sub_organisation[lookupValue],ud_sub_organisation[lookupKey],""))))</f>
        <v/>
      </c>
      <c r="CW292" s="3" t="str">
        <f>IF($A292="ADD",IF(NOT(ISBLANK(CV292)),_xlfn.XLOOKUP(CV292,ud_maintenance_organisation[lookupValue],ud_maintenance_organisation[lookupKey],"ERROR"),""), "")</f>
        <v/>
      </c>
      <c r="CX292" s="3" t="str">
        <f t="shared" si="55"/>
        <v/>
      </c>
      <c r="CY292" s="3" t="str">
        <f>IF($A292="","",IF((AND($A292="ADD",OR(CX292="",CX292="Vested Assets"))),"12",(_xlfn.XLOOKUP(CX292,ud_work_category[lookupValue],ud_work_category[lookupKey],""))))</f>
        <v/>
      </c>
      <c r="CZ292" s="7"/>
      <c r="DA292" s="2" t="str">
        <f t="shared" si="56"/>
        <v/>
      </c>
      <c r="DB292" s="2" t="str">
        <f t="shared" si="57"/>
        <v/>
      </c>
      <c r="DC292" s="3" t="str">
        <f t="shared" si="58"/>
        <v/>
      </c>
      <c r="DD292" s="3" t="str">
        <f>IF($A292="","",IF((AND($A292="ADD",OR(DC292="",DC292="Excellent"))),"1",(_xlfn.XLOOKUP(DC292,condition[lookupValue],condition[lookupKey],""))))</f>
        <v/>
      </c>
      <c r="DE292" s="8" t="str">
        <f t="shared" si="59"/>
        <v/>
      </c>
      <c r="DF292" s="9"/>
    </row>
    <row r="293" spans="2:11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6"/>
      <c r="AS293" s="6"/>
      <c r="AT293" s="6"/>
      <c r="AU293" s="4"/>
      <c r="AV293" s="9"/>
      <c r="AX293" s="3" t="str">
        <f>IF($A293="ADD",IF(NOT(ISBLANK(AW293)),_xlfn.XLOOKUP(AW293,ud_culvert_grate[lookupValue],ud_culvert_grate[lookupKey],"ERROR"),""), "")</f>
        <v/>
      </c>
      <c r="AY293" s="4"/>
      <c r="BA293" s="3" t="str">
        <f>IF($A293="ADD",IF(NOT(ISBLANK(AZ293)),_xlfn.XLOOKUP(AZ293,ud_culvert_grate[lookupValue],ud_culvert_grate[lookupKey],"ERROR"),""), "")</f>
        <v/>
      </c>
      <c r="BD293" s="6"/>
      <c r="BF293" s="3" t="str">
        <f>IF($A293="ADD",IF(NOT(ISBLANK(BE293)),_xlfn.XLOOKUP(BE293,ud_yn_unknown[lookupValue],ud_yn_unknown[lookupKey],"ERROR"),""), "")</f>
        <v/>
      </c>
      <c r="BH293" s="3" t="str">
        <f>IF($A293="ADD",IF(NOT(ISBLANK(BG293)),_xlfn.XLOOKUP(BG293,ud_bed_substrate[lookupValue],ud_bed_substrate[lookupKey],"ERROR"),""), "")</f>
        <v/>
      </c>
      <c r="BJ293" s="3" t="str">
        <f>IF($A293="ADD",IF(NOT(ISBLANK(BI293)),_xlfn.XLOOKUP(BI293,ud_yn_unknown[lookupValue],ud_yn_unknown[lookupKey],"ERROR"),""), "")</f>
        <v/>
      </c>
      <c r="BL293" s="3" t="str">
        <f>IF($A293="ADD",IF(NOT(ISBLANK(BK293)),_xlfn.XLOOKUP(BK293,ud_yn_unknown[lookupValue],ud_yn_unknown[lookupKey],"ERROR"),""), "")</f>
        <v/>
      </c>
      <c r="BN293" s="3" t="str">
        <f>IF($A293="ADD",IF(NOT(ISBLANK(BM293)),_xlfn.XLOOKUP(BM293,ud_culvert_slope[lookupValue],ud_culvert_slope[lookupKey],"ERROR"),""), "")</f>
        <v/>
      </c>
      <c r="BP293" s="3" t="str">
        <f>IF($A293="ADD",IF(NOT(ISBLANK(BO293)),_xlfn.XLOOKUP(BO293,ud_culvert_alignment[lookupValue],ud_culvert_alignment[lookupKey],"ERROR"),""), "")</f>
        <v/>
      </c>
      <c r="BQ293" s="8"/>
      <c r="BS293" s="3" t="str">
        <f>IF($A293="ADD",IF(NOT(ISBLANK(BR293)),_xlfn.XLOOKUP(BR293,ud_carried_function[lookupValue],ud_carried_function[lookupKey],"ERROR"),""), "")</f>
        <v/>
      </c>
      <c r="BT293" s="4"/>
      <c r="BV293" s="3" t="str">
        <f>IF($A293="ADD",IF(NOT(ISBLANK(BU293)),_xlfn.XLOOKUP(BU293,ud_design_loading[lookupValue],ud_design_loading[lookupKey],"ERROR"),""), "")</f>
        <v/>
      </c>
      <c r="BW293" s="4"/>
      <c r="BX293" s="4"/>
      <c r="BY293" s="4"/>
      <c r="CA293" s="3" t="str">
        <f>IF($A293="ADD",IF(NOT(ISBLANK(BZ293)),_xlfn.XLOOKUP(BZ293,maint_type[lookupValue],maint_type[lookupKey],"ERROR"),""), "")</f>
        <v/>
      </c>
      <c r="CD293" s="3" t="str">
        <f>IF($A293="ADD",IF(NOT(ISBLANK(CC293)),_xlfn.XLOOKUP(CC293,ud_access_method[lookupValue],ud_access_method[lookupKey],"ERROR"),""), "")</f>
        <v/>
      </c>
      <c r="CF293" s="8"/>
      <c r="CG293" s="4" t="str">
        <f t="shared" ca="1" si="50"/>
        <v/>
      </c>
      <c r="CH293" s="4"/>
      <c r="CI293" s="3" t="str">
        <f t="shared" si="51"/>
        <v/>
      </c>
      <c r="CJ293" s="3" t="str">
        <f>IF($A293="","",IF((AND($A293="ADD",OR(CI293="",CI293="In Use"))),"5",(_xlfn.XLOOKUP(CI293,ud_asset_status[lookupValue],ud_asset_status[lookupKey],""))))</f>
        <v/>
      </c>
      <c r="CL293" s="3" t="str">
        <f>IF($A293="ADD",IF(NOT(ISBLANK(CK293)),_xlfn.XLOOKUP(CK293,ud_replacement_status[lookupValue],ud_replacement_status[lookupKey],"ERROR"),""), "")</f>
        <v/>
      </c>
      <c r="CM293" s="8"/>
      <c r="CO293" s="3" t="str">
        <f>IF($A293="ADD",IF(NOT(ISBLANK(CN293)),_xlfn.XLOOKUP(CN293,ar_replace_reason[lookupValue],ar_replace_reason[lookupKey],"ERROR"),""), "")</f>
        <v/>
      </c>
      <c r="CP293" s="3" t="str">
        <f t="shared" si="52"/>
        <v/>
      </c>
      <c r="CQ293" s="3" t="str">
        <f>IF($A293="","",IF((AND($A293="ADD",OR(CP293="",CP293="Queenstown-Lakes District Council"))),"70",(_xlfn.XLOOKUP(CP293,ud_organisation_owner[lookupValue],ud_organisation_owner[lookupKey],""))))</f>
        <v/>
      </c>
      <c r="CR293" s="3" t="str">
        <f t="shared" si="53"/>
        <v/>
      </c>
      <c r="CS293" s="3" t="str">
        <f>IF($A293="","",IF((AND($A293="ADD",OR(CR293="",CR293="Queenstown-Lakes District Council"))),"70",(_xlfn.XLOOKUP(CR293,ud_organisation_owner[lookupValue],ud_organisation_owner[lookupKey],""))))</f>
        <v/>
      </c>
      <c r="CT293" s="3" t="str">
        <f t="shared" si="54"/>
        <v/>
      </c>
      <c r="CU293" s="3" t="str">
        <f>IF($A293="","",IF((AND($A293="ADD",OR(CT293="",CT293="Local Authority"))),"17",(_xlfn.XLOOKUP(CT293,ud_sub_organisation[lookupValue],ud_sub_organisation[lookupKey],""))))</f>
        <v/>
      </c>
      <c r="CW293" s="3" t="str">
        <f>IF($A293="ADD",IF(NOT(ISBLANK(CV293)),_xlfn.XLOOKUP(CV293,ud_maintenance_organisation[lookupValue],ud_maintenance_organisation[lookupKey],"ERROR"),""), "")</f>
        <v/>
      </c>
      <c r="CX293" s="3" t="str">
        <f t="shared" si="55"/>
        <v/>
      </c>
      <c r="CY293" s="3" t="str">
        <f>IF($A293="","",IF((AND($A293="ADD",OR(CX293="",CX293="Vested Assets"))),"12",(_xlfn.XLOOKUP(CX293,ud_work_category[lookupValue],ud_work_category[lookupKey],""))))</f>
        <v/>
      </c>
      <c r="CZ293" s="7"/>
      <c r="DA293" s="2" t="str">
        <f t="shared" si="56"/>
        <v/>
      </c>
      <c r="DB293" s="2" t="str">
        <f t="shared" si="57"/>
        <v/>
      </c>
      <c r="DC293" s="3" t="str">
        <f t="shared" si="58"/>
        <v/>
      </c>
      <c r="DD293" s="3" t="str">
        <f>IF($A293="","",IF((AND($A293="ADD",OR(DC293="",DC293="Excellent"))),"1",(_xlfn.XLOOKUP(DC293,condition[lookupValue],condition[lookupKey],""))))</f>
        <v/>
      </c>
      <c r="DE293" s="8" t="str">
        <f t="shared" si="59"/>
        <v/>
      </c>
      <c r="DF293" s="9"/>
    </row>
    <row r="294" spans="2:11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6"/>
      <c r="AS294" s="6"/>
      <c r="AT294" s="6"/>
      <c r="AU294" s="4"/>
      <c r="AV294" s="9"/>
      <c r="AX294" s="3" t="str">
        <f>IF($A294="ADD",IF(NOT(ISBLANK(AW294)),_xlfn.XLOOKUP(AW294,ud_culvert_grate[lookupValue],ud_culvert_grate[lookupKey],"ERROR"),""), "")</f>
        <v/>
      </c>
      <c r="AY294" s="4"/>
      <c r="BA294" s="3" t="str">
        <f>IF($A294="ADD",IF(NOT(ISBLANK(AZ294)),_xlfn.XLOOKUP(AZ294,ud_culvert_grate[lookupValue],ud_culvert_grate[lookupKey],"ERROR"),""), "")</f>
        <v/>
      </c>
      <c r="BD294" s="6"/>
      <c r="BF294" s="3" t="str">
        <f>IF($A294="ADD",IF(NOT(ISBLANK(BE294)),_xlfn.XLOOKUP(BE294,ud_yn_unknown[lookupValue],ud_yn_unknown[lookupKey],"ERROR"),""), "")</f>
        <v/>
      </c>
      <c r="BH294" s="3" t="str">
        <f>IF($A294="ADD",IF(NOT(ISBLANK(BG294)),_xlfn.XLOOKUP(BG294,ud_bed_substrate[lookupValue],ud_bed_substrate[lookupKey],"ERROR"),""), "")</f>
        <v/>
      </c>
      <c r="BJ294" s="3" t="str">
        <f>IF($A294="ADD",IF(NOT(ISBLANK(BI294)),_xlfn.XLOOKUP(BI294,ud_yn_unknown[lookupValue],ud_yn_unknown[lookupKey],"ERROR"),""), "")</f>
        <v/>
      </c>
      <c r="BL294" s="3" t="str">
        <f>IF($A294="ADD",IF(NOT(ISBLANK(BK294)),_xlfn.XLOOKUP(BK294,ud_yn_unknown[lookupValue],ud_yn_unknown[lookupKey],"ERROR"),""), "")</f>
        <v/>
      </c>
      <c r="BN294" s="3" t="str">
        <f>IF($A294="ADD",IF(NOT(ISBLANK(BM294)),_xlfn.XLOOKUP(BM294,ud_culvert_slope[lookupValue],ud_culvert_slope[lookupKey],"ERROR"),""), "")</f>
        <v/>
      </c>
      <c r="BP294" s="3" t="str">
        <f>IF($A294="ADD",IF(NOT(ISBLANK(BO294)),_xlfn.XLOOKUP(BO294,ud_culvert_alignment[lookupValue],ud_culvert_alignment[lookupKey],"ERROR"),""), "")</f>
        <v/>
      </c>
      <c r="BQ294" s="8"/>
      <c r="BS294" s="3" t="str">
        <f>IF($A294="ADD",IF(NOT(ISBLANK(BR294)),_xlfn.XLOOKUP(BR294,ud_carried_function[lookupValue],ud_carried_function[lookupKey],"ERROR"),""), "")</f>
        <v/>
      </c>
      <c r="BT294" s="4"/>
      <c r="BV294" s="3" t="str">
        <f>IF($A294="ADD",IF(NOT(ISBLANK(BU294)),_xlfn.XLOOKUP(BU294,ud_design_loading[lookupValue],ud_design_loading[lookupKey],"ERROR"),""), "")</f>
        <v/>
      </c>
      <c r="BW294" s="4"/>
      <c r="BX294" s="4"/>
      <c r="BY294" s="4"/>
      <c r="CA294" s="3" t="str">
        <f>IF($A294="ADD",IF(NOT(ISBLANK(BZ294)),_xlfn.XLOOKUP(BZ294,maint_type[lookupValue],maint_type[lookupKey],"ERROR"),""), "")</f>
        <v/>
      </c>
      <c r="CD294" s="3" t="str">
        <f>IF($A294="ADD",IF(NOT(ISBLANK(CC294)),_xlfn.XLOOKUP(CC294,ud_access_method[lookupValue],ud_access_method[lookupKey],"ERROR"),""), "")</f>
        <v/>
      </c>
      <c r="CF294" s="8"/>
      <c r="CG294" s="4" t="str">
        <f t="shared" ca="1" si="50"/>
        <v/>
      </c>
      <c r="CH294" s="4"/>
      <c r="CI294" s="3" t="str">
        <f t="shared" si="51"/>
        <v/>
      </c>
      <c r="CJ294" s="3" t="str">
        <f>IF($A294="","",IF((AND($A294="ADD",OR(CI294="",CI294="In Use"))),"5",(_xlfn.XLOOKUP(CI294,ud_asset_status[lookupValue],ud_asset_status[lookupKey],""))))</f>
        <v/>
      </c>
      <c r="CL294" s="3" t="str">
        <f>IF($A294="ADD",IF(NOT(ISBLANK(CK294)),_xlfn.XLOOKUP(CK294,ud_replacement_status[lookupValue],ud_replacement_status[lookupKey],"ERROR"),""), "")</f>
        <v/>
      </c>
      <c r="CM294" s="8"/>
      <c r="CO294" s="3" t="str">
        <f>IF($A294="ADD",IF(NOT(ISBLANK(CN294)),_xlfn.XLOOKUP(CN294,ar_replace_reason[lookupValue],ar_replace_reason[lookupKey],"ERROR"),""), "")</f>
        <v/>
      </c>
      <c r="CP294" s="3" t="str">
        <f t="shared" si="52"/>
        <v/>
      </c>
      <c r="CQ294" s="3" t="str">
        <f>IF($A294="","",IF((AND($A294="ADD",OR(CP294="",CP294="Queenstown-Lakes District Council"))),"70",(_xlfn.XLOOKUP(CP294,ud_organisation_owner[lookupValue],ud_organisation_owner[lookupKey],""))))</f>
        <v/>
      </c>
      <c r="CR294" s="3" t="str">
        <f t="shared" si="53"/>
        <v/>
      </c>
      <c r="CS294" s="3" t="str">
        <f>IF($A294="","",IF((AND($A294="ADD",OR(CR294="",CR294="Queenstown-Lakes District Council"))),"70",(_xlfn.XLOOKUP(CR294,ud_organisation_owner[lookupValue],ud_organisation_owner[lookupKey],""))))</f>
        <v/>
      </c>
      <c r="CT294" s="3" t="str">
        <f t="shared" si="54"/>
        <v/>
      </c>
      <c r="CU294" s="3" t="str">
        <f>IF($A294="","",IF((AND($A294="ADD",OR(CT294="",CT294="Local Authority"))),"17",(_xlfn.XLOOKUP(CT294,ud_sub_organisation[lookupValue],ud_sub_organisation[lookupKey],""))))</f>
        <v/>
      </c>
      <c r="CW294" s="3" t="str">
        <f>IF($A294="ADD",IF(NOT(ISBLANK(CV294)),_xlfn.XLOOKUP(CV294,ud_maintenance_organisation[lookupValue],ud_maintenance_organisation[lookupKey],"ERROR"),""), "")</f>
        <v/>
      </c>
      <c r="CX294" s="3" t="str">
        <f t="shared" si="55"/>
        <v/>
      </c>
      <c r="CY294" s="3" t="str">
        <f>IF($A294="","",IF((AND($A294="ADD",OR(CX294="",CX294="Vested Assets"))),"12",(_xlfn.XLOOKUP(CX294,ud_work_category[lookupValue],ud_work_category[lookupKey],""))))</f>
        <v/>
      </c>
      <c r="CZ294" s="7"/>
      <c r="DA294" s="2" t="str">
        <f t="shared" si="56"/>
        <v/>
      </c>
      <c r="DB294" s="2" t="str">
        <f t="shared" si="57"/>
        <v/>
      </c>
      <c r="DC294" s="3" t="str">
        <f t="shared" si="58"/>
        <v/>
      </c>
      <c r="DD294" s="3" t="str">
        <f>IF($A294="","",IF((AND($A294="ADD",OR(DC294="",DC294="Excellent"))),"1",(_xlfn.XLOOKUP(DC294,condition[lookupValue],condition[lookupKey],""))))</f>
        <v/>
      </c>
      <c r="DE294" s="8" t="str">
        <f t="shared" si="59"/>
        <v/>
      </c>
      <c r="DF294" s="9"/>
    </row>
    <row r="295" spans="2:11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6"/>
      <c r="AS295" s="6"/>
      <c r="AT295" s="6"/>
      <c r="AU295" s="4"/>
      <c r="AV295" s="9"/>
      <c r="AX295" s="3" t="str">
        <f>IF($A295="ADD",IF(NOT(ISBLANK(AW295)),_xlfn.XLOOKUP(AW295,ud_culvert_grate[lookupValue],ud_culvert_grate[lookupKey],"ERROR"),""), "")</f>
        <v/>
      </c>
      <c r="AY295" s="4"/>
      <c r="BA295" s="3" t="str">
        <f>IF($A295="ADD",IF(NOT(ISBLANK(AZ295)),_xlfn.XLOOKUP(AZ295,ud_culvert_grate[lookupValue],ud_culvert_grate[lookupKey],"ERROR"),""), "")</f>
        <v/>
      </c>
      <c r="BD295" s="6"/>
      <c r="BF295" s="3" t="str">
        <f>IF($A295="ADD",IF(NOT(ISBLANK(BE295)),_xlfn.XLOOKUP(BE295,ud_yn_unknown[lookupValue],ud_yn_unknown[lookupKey],"ERROR"),""), "")</f>
        <v/>
      </c>
      <c r="BH295" s="3" t="str">
        <f>IF($A295="ADD",IF(NOT(ISBLANK(BG295)),_xlfn.XLOOKUP(BG295,ud_bed_substrate[lookupValue],ud_bed_substrate[lookupKey],"ERROR"),""), "")</f>
        <v/>
      </c>
      <c r="BJ295" s="3" t="str">
        <f>IF($A295="ADD",IF(NOT(ISBLANK(BI295)),_xlfn.XLOOKUP(BI295,ud_yn_unknown[lookupValue],ud_yn_unknown[lookupKey],"ERROR"),""), "")</f>
        <v/>
      </c>
      <c r="BL295" s="3" t="str">
        <f>IF($A295="ADD",IF(NOT(ISBLANK(BK295)),_xlfn.XLOOKUP(BK295,ud_yn_unknown[lookupValue],ud_yn_unknown[lookupKey],"ERROR"),""), "")</f>
        <v/>
      </c>
      <c r="BN295" s="3" t="str">
        <f>IF($A295="ADD",IF(NOT(ISBLANK(BM295)),_xlfn.XLOOKUP(BM295,ud_culvert_slope[lookupValue],ud_culvert_slope[lookupKey],"ERROR"),""), "")</f>
        <v/>
      </c>
      <c r="BP295" s="3" t="str">
        <f>IF($A295="ADD",IF(NOT(ISBLANK(BO295)),_xlfn.XLOOKUP(BO295,ud_culvert_alignment[lookupValue],ud_culvert_alignment[lookupKey],"ERROR"),""), "")</f>
        <v/>
      </c>
      <c r="BQ295" s="8"/>
      <c r="BS295" s="3" t="str">
        <f>IF($A295="ADD",IF(NOT(ISBLANK(BR295)),_xlfn.XLOOKUP(BR295,ud_carried_function[lookupValue],ud_carried_function[lookupKey],"ERROR"),""), "")</f>
        <v/>
      </c>
      <c r="BT295" s="4"/>
      <c r="BV295" s="3" t="str">
        <f>IF($A295="ADD",IF(NOT(ISBLANK(BU295)),_xlfn.XLOOKUP(BU295,ud_design_loading[lookupValue],ud_design_loading[lookupKey],"ERROR"),""), "")</f>
        <v/>
      </c>
      <c r="BW295" s="4"/>
      <c r="BX295" s="4"/>
      <c r="BY295" s="4"/>
      <c r="CA295" s="3" t="str">
        <f>IF($A295="ADD",IF(NOT(ISBLANK(BZ295)),_xlfn.XLOOKUP(BZ295,maint_type[lookupValue],maint_type[lookupKey],"ERROR"),""), "")</f>
        <v/>
      </c>
      <c r="CD295" s="3" t="str">
        <f>IF($A295="ADD",IF(NOT(ISBLANK(CC295)),_xlfn.XLOOKUP(CC295,ud_access_method[lookupValue],ud_access_method[lookupKey],"ERROR"),""), "")</f>
        <v/>
      </c>
      <c r="CF295" s="8"/>
      <c r="CG295" s="4" t="str">
        <f t="shared" ca="1" si="50"/>
        <v/>
      </c>
      <c r="CH295" s="4"/>
      <c r="CI295" s="3" t="str">
        <f t="shared" si="51"/>
        <v/>
      </c>
      <c r="CJ295" s="3" t="str">
        <f>IF($A295="","",IF((AND($A295="ADD",OR(CI295="",CI295="In Use"))),"5",(_xlfn.XLOOKUP(CI295,ud_asset_status[lookupValue],ud_asset_status[lookupKey],""))))</f>
        <v/>
      </c>
      <c r="CL295" s="3" t="str">
        <f>IF($A295="ADD",IF(NOT(ISBLANK(CK295)),_xlfn.XLOOKUP(CK295,ud_replacement_status[lookupValue],ud_replacement_status[lookupKey],"ERROR"),""), "")</f>
        <v/>
      </c>
      <c r="CM295" s="8"/>
      <c r="CO295" s="3" t="str">
        <f>IF($A295="ADD",IF(NOT(ISBLANK(CN295)),_xlfn.XLOOKUP(CN295,ar_replace_reason[lookupValue],ar_replace_reason[lookupKey],"ERROR"),""), "")</f>
        <v/>
      </c>
      <c r="CP295" s="3" t="str">
        <f t="shared" si="52"/>
        <v/>
      </c>
      <c r="CQ295" s="3" t="str">
        <f>IF($A295="","",IF((AND($A295="ADD",OR(CP295="",CP295="Queenstown-Lakes District Council"))),"70",(_xlfn.XLOOKUP(CP295,ud_organisation_owner[lookupValue],ud_organisation_owner[lookupKey],""))))</f>
        <v/>
      </c>
      <c r="CR295" s="3" t="str">
        <f t="shared" si="53"/>
        <v/>
      </c>
      <c r="CS295" s="3" t="str">
        <f>IF($A295="","",IF((AND($A295="ADD",OR(CR295="",CR295="Queenstown-Lakes District Council"))),"70",(_xlfn.XLOOKUP(CR295,ud_organisation_owner[lookupValue],ud_organisation_owner[lookupKey],""))))</f>
        <v/>
      </c>
      <c r="CT295" s="3" t="str">
        <f t="shared" si="54"/>
        <v/>
      </c>
      <c r="CU295" s="3" t="str">
        <f>IF($A295="","",IF((AND($A295="ADD",OR(CT295="",CT295="Local Authority"))),"17",(_xlfn.XLOOKUP(CT295,ud_sub_organisation[lookupValue],ud_sub_organisation[lookupKey],""))))</f>
        <v/>
      </c>
      <c r="CW295" s="3" t="str">
        <f>IF($A295="ADD",IF(NOT(ISBLANK(CV295)),_xlfn.XLOOKUP(CV295,ud_maintenance_organisation[lookupValue],ud_maintenance_organisation[lookupKey],"ERROR"),""), "")</f>
        <v/>
      </c>
      <c r="CX295" s="3" t="str">
        <f t="shared" si="55"/>
        <v/>
      </c>
      <c r="CY295" s="3" t="str">
        <f>IF($A295="","",IF((AND($A295="ADD",OR(CX295="",CX295="Vested Assets"))),"12",(_xlfn.XLOOKUP(CX295,ud_work_category[lookupValue],ud_work_category[lookupKey],""))))</f>
        <v/>
      </c>
      <c r="CZ295" s="7"/>
      <c r="DA295" s="2" t="str">
        <f t="shared" si="56"/>
        <v/>
      </c>
      <c r="DB295" s="2" t="str">
        <f t="shared" si="57"/>
        <v/>
      </c>
      <c r="DC295" s="3" t="str">
        <f t="shared" si="58"/>
        <v/>
      </c>
      <c r="DD295" s="3" t="str">
        <f>IF($A295="","",IF((AND($A295="ADD",OR(DC295="",DC295="Excellent"))),"1",(_xlfn.XLOOKUP(DC295,condition[lookupValue],condition[lookupKey],""))))</f>
        <v/>
      </c>
      <c r="DE295" s="8" t="str">
        <f t="shared" si="59"/>
        <v/>
      </c>
      <c r="DF295" s="9"/>
    </row>
    <row r="296" spans="2:11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6"/>
      <c r="AS296" s="6"/>
      <c r="AT296" s="6"/>
      <c r="AU296" s="4"/>
      <c r="AV296" s="9"/>
      <c r="AX296" s="3" t="str">
        <f>IF($A296="ADD",IF(NOT(ISBLANK(AW296)),_xlfn.XLOOKUP(AW296,ud_culvert_grate[lookupValue],ud_culvert_grate[lookupKey],"ERROR"),""), "")</f>
        <v/>
      </c>
      <c r="AY296" s="4"/>
      <c r="BA296" s="3" t="str">
        <f>IF($A296="ADD",IF(NOT(ISBLANK(AZ296)),_xlfn.XLOOKUP(AZ296,ud_culvert_grate[lookupValue],ud_culvert_grate[lookupKey],"ERROR"),""), "")</f>
        <v/>
      </c>
      <c r="BD296" s="6"/>
      <c r="BF296" s="3" t="str">
        <f>IF($A296="ADD",IF(NOT(ISBLANK(BE296)),_xlfn.XLOOKUP(BE296,ud_yn_unknown[lookupValue],ud_yn_unknown[lookupKey],"ERROR"),""), "")</f>
        <v/>
      </c>
      <c r="BH296" s="3" t="str">
        <f>IF($A296="ADD",IF(NOT(ISBLANK(BG296)),_xlfn.XLOOKUP(BG296,ud_bed_substrate[lookupValue],ud_bed_substrate[lookupKey],"ERROR"),""), "")</f>
        <v/>
      </c>
      <c r="BJ296" s="3" t="str">
        <f>IF($A296="ADD",IF(NOT(ISBLANK(BI296)),_xlfn.XLOOKUP(BI296,ud_yn_unknown[lookupValue],ud_yn_unknown[lookupKey],"ERROR"),""), "")</f>
        <v/>
      </c>
      <c r="BL296" s="3" t="str">
        <f>IF($A296="ADD",IF(NOT(ISBLANK(BK296)),_xlfn.XLOOKUP(BK296,ud_yn_unknown[lookupValue],ud_yn_unknown[lookupKey],"ERROR"),""), "")</f>
        <v/>
      </c>
      <c r="BN296" s="3" t="str">
        <f>IF($A296="ADD",IF(NOT(ISBLANK(BM296)),_xlfn.XLOOKUP(BM296,ud_culvert_slope[lookupValue],ud_culvert_slope[lookupKey],"ERROR"),""), "")</f>
        <v/>
      </c>
      <c r="BP296" s="3" t="str">
        <f>IF($A296="ADD",IF(NOT(ISBLANK(BO296)),_xlfn.XLOOKUP(BO296,ud_culvert_alignment[lookupValue],ud_culvert_alignment[lookupKey],"ERROR"),""), "")</f>
        <v/>
      </c>
      <c r="BQ296" s="8"/>
      <c r="BS296" s="3" t="str">
        <f>IF($A296="ADD",IF(NOT(ISBLANK(BR296)),_xlfn.XLOOKUP(BR296,ud_carried_function[lookupValue],ud_carried_function[lookupKey],"ERROR"),""), "")</f>
        <v/>
      </c>
      <c r="BT296" s="4"/>
      <c r="BV296" s="3" t="str">
        <f>IF($A296="ADD",IF(NOT(ISBLANK(BU296)),_xlfn.XLOOKUP(BU296,ud_design_loading[lookupValue],ud_design_loading[lookupKey],"ERROR"),""), "")</f>
        <v/>
      </c>
      <c r="BW296" s="4"/>
      <c r="BX296" s="4"/>
      <c r="BY296" s="4"/>
      <c r="CA296" s="3" t="str">
        <f>IF($A296="ADD",IF(NOT(ISBLANK(BZ296)),_xlfn.XLOOKUP(BZ296,maint_type[lookupValue],maint_type[lookupKey],"ERROR"),""), "")</f>
        <v/>
      </c>
      <c r="CD296" s="3" t="str">
        <f>IF($A296="ADD",IF(NOT(ISBLANK(CC296)),_xlfn.XLOOKUP(CC296,ud_access_method[lookupValue],ud_access_method[lookupKey],"ERROR"),""), "")</f>
        <v/>
      </c>
      <c r="CF296" s="8"/>
      <c r="CG296" s="4" t="str">
        <f t="shared" ca="1" si="50"/>
        <v/>
      </c>
      <c r="CH296" s="4"/>
      <c r="CI296" s="3" t="str">
        <f t="shared" si="51"/>
        <v/>
      </c>
      <c r="CJ296" s="3" t="str">
        <f>IF($A296="","",IF((AND($A296="ADD",OR(CI296="",CI296="In Use"))),"5",(_xlfn.XLOOKUP(CI296,ud_asset_status[lookupValue],ud_asset_status[lookupKey],""))))</f>
        <v/>
      </c>
      <c r="CL296" s="3" t="str">
        <f>IF($A296="ADD",IF(NOT(ISBLANK(CK296)),_xlfn.XLOOKUP(CK296,ud_replacement_status[lookupValue],ud_replacement_status[lookupKey],"ERROR"),""), "")</f>
        <v/>
      </c>
      <c r="CM296" s="8"/>
      <c r="CO296" s="3" t="str">
        <f>IF($A296="ADD",IF(NOT(ISBLANK(CN296)),_xlfn.XLOOKUP(CN296,ar_replace_reason[lookupValue],ar_replace_reason[lookupKey],"ERROR"),""), "")</f>
        <v/>
      </c>
      <c r="CP296" s="3" t="str">
        <f t="shared" si="52"/>
        <v/>
      </c>
      <c r="CQ296" s="3" t="str">
        <f>IF($A296="","",IF((AND($A296="ADD",OR(CP296="",CP296="Queenstown-Lakes District Council"))),"70",(_xlfn.XLOOKUP(CP296,ud_organisation_owner[lookupValue],ud_organisation_owner[lookupKey],""))))</f>
        <v/>
      </c>
      <c r="CR296" s="3" t="str">
        <f t="shared" si="53"/>
        <v/>
      </c>
      <c r="CS296" s="3" t="str">
        <f>IF($A296="","",IF((AND($A296="ADD",OR(CR296="",CR296="Queenstown-Lakes District Council"))),"70",(_xlfn.XLOOKUP(CR296,ud_organisation_owner[lookupValue],ud_organisation_owner[lookupKey],""))))</f>
        <v/>
      </c>
      <c r="CT296" s="3" t="str">
        <f t="shared" si="54"/>
        <v/>
      </c>
      <c r="CU296" s="3" t="str">
        <f>IF($A296="","",IF((AND($A296="ADD",OR(CT296="",CT296="Local Authority"))),"17",(_xlfn.XLOOKUP(CT296,ud_sub_organisation[lookupValue],ud_sub_organisation[lookupKey],""))))</f>
        <v/>
      </c>
      <c r="CW296" s="3" t="str">
        <f>IF($A296="ADD",IF(NOT(ISBLANK(CV296)),_xlfn.XLOOKUP(CV296,ud_maintenance_organisation[lookupValue],ud_maintenance_organisation[lookupKey],"ERROR"),""), "")</f>
        <v/>
      </c>
      <c r="CX296" s="3" t="str">
        <f t="shared" si="55"/>
        <v/>
      </c>
      <c r="CY296" s="3" t="str">
        <f>IF($A296="","",IF((AND($A296="ADD",OR(CX296="",CX296="Vested Assets"))),"12",(_xlfn.XLOOKUP(CX296,ud_work_category[lookupValue],ud_work_category[lookupKey],""))))</f>
        <v/>
      </c>
      <c r="CZ296" s="7"/>
      <c r="DA296" s="2" t="str">
        <f t="shared" si="56"/>
        <v/>
      </c>
      <c r="DB296" s="2" t="str">
        <f t="shared" si="57"/>
        <v/>
      </c>
      <c r="DC296" s="3" t="str">
        <f t="shared" si="58"/>
        <v/>
      </c>
      <c r="DD296" s="3" t="str">
        <f>IF($A296="","",IF((AND($A296="ADD",OR(DC296="",DC296="Excellent"))),"1",(_xlfn.XLOOKUP(DC296,condition[lookupValue],condition[lookupKey],""))))</f>
        <v/>
      </c>
      <c r="DE296" s="8" t="str">
        <f t="shared" si="59"/>
        <v/>
      </c>
      <c r="DF296" s="9"/>
    </row>
    <row r="297" spans="2:11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6"/>
      <c r="AS297" s="6"/>
      <c r="AT297" s="6"/>
      <c r="AU297" s="4"/>
      <c r="AV297" s="9"/>
      <c r="AX297" s="3" t="str">
        <f>IF($A297="ADD",IF(NOT(ISBLANK(AW297)),_xlfn.XLOOKUP(AW297,ud_culvert_grate[lookupValue],ud_culvert_grate[lookupKey],"ERROR"),""), "")</f>
        <v/>
      </c>
      <c r="AY297" s="4"/>
      <c r="BA297" s="3" t="str">
        <f>IF($A297="ADD",IF(NOT(ISBLANK(AZ297)),_xlfn.XLOOKUP(AZ297,ud_culvert_grate[lookupValue],ud_culvert_grate[lookupKey],"ERROR"),""), "")</f>
        <v/>
      </c>
      <c r="BD297" s="6"/>
      <c r="BF297" s="3" t="str">
        <f>IF($A297="ADD",IF(NOT(ISBLANK(BE297)),_xlfn.XLOOKUP(BE297,ud_yn_unknown[lookupValue],ud_yn_unknown[lookupKey],"ERROR"),""), "")</f>
        <v/>
      </c>
      <c r="BH297" s="3" t="str">
        <f>IF($A297="ADD",IF(NOT(ISBLANK(BG297)),_xlfn.XLOOKUP(BG297,ud_bed_substrate[lookupValue],ud_bed_substrate[lookupKey],"ERROR"),""), "")</f>
        <v/>
      </c>
      <c r="BJ297" s="3" t="str">
        <f>IF($A297="ADD",IF(NOT(ISBLANK(BI297)),_xlfn.XLOOKUP(BI297,ud_yn_unknown[lookupValue],ud_yn_unknown[lookupKey],"ERROR"),""), "")</f>
        <v/>
      </c>
      <c r="BL297" s="3" t="str">
        <f>IF($A297="ADD",IF(NOT(ISBLANK(BK297)),_xlfn.XLOOKUP(BK297,ud_yn_unknown[lookupValue],ud_yn_unknown[lookupKey],"ERROR"),""), "")</f>
        <v/>
      </c>
      <c r="BN297" s="3" t="str">
        <f>IF($A297="ADD",IF(NOT(ISBLANK(BM297)),_xlfn.XLOOKUP(BM297,ud_culvert_slope[lookupValue],ud_culvert_slope[lookupKey],"ERROR"),""), "")</f>
        <v/>
      </c>
      <c r="BP297" s="3" t="str">
        <f>IF($A297="ADD",IF(NOT(ISBLANK(BO297)),_xlfn.XLOOKUP(BO297,ud_culvert_alignment[lookupValue],ud_culvert_alignment[lookupKey],"ERROR"),""), "")</f>
        <v/>
      </c>
      <c r="BQ297" s="8"/>
      <c r="BS297" s="3" t="str">
        <f>IF($A297="ADD",IF(NOT(ISBLANK(BR297)),_xlfn.XLOOKUP(BR297,ud_carried_function[lookupValue],ud_carried_function[lookupKey],"ERROR"),""), "")</f>
        <v/>
      </c>
      <c r="BT297" s="4"/>
      <c r="BV297" s="3" t="str">
        <f>IF($A297="ADD",IF(NOT(ISBLANK(BU297)),_xlfn.XLOOKUP(BU297,ud_design_loading[lookupValue],ud_design_loading[lookupKey],"ERROR"),""), "")</f>
        <v/>
      </c>
      <c r="BW297" s="4"/>
      <c r="BX297" s="4"/>
      <c r="BY297" s="4"/>
      <c r="CA297" s="3" t="str">
        <f>IF($A297="ADD",IF(NOT(ISBLANK(BZ297)),_xlfn.XLOOKUP(BZ297,maint_type[lookupValue],maint_type[lookupKey],"ERROR"),""), "")</f>
        <v/>
      </c>
      <c r="CD297" s="3" t="str">
        <f>IF($A297="ADD",IF(NOT(ISBLANK(CC297)),_xlfn.XLOOKUP(CC297,ud_access_method[lookupValue],ud_access_method[lookupKey],"ERROR"),""), "")</f>
        <v/>
      </c>
      <c r="CF297" s="8"/>
      <c r="CG297" s="4" t="str">
        <f t="shared" ca="1" si="50"/>
        <v/>
      </c>
      <c r="CH297" s="4"/>
      <c r="CI297" s="3" t="str">
        <f t="shared" si="51"/>
        <v/>
      </c>
      <c r="CJ297" s="3" t="str">
        <f>IF($A297="","",IF((AND($A297="ADD",OR(CI297="",CI297="In Use"))),"5",(_xlfn.XLOOKUP(CI297,ud_asset_status[lookupValue],ud_asset_status[lookupKey],""))))</f>
        <v/>
      </c>
      <c r="CL297" s="3" t="str">
        <f>IF($A297="ADD",IF(NOT(ISBLANK(CK297)),_xlfn.XLOOKUP(CK297,ud_replacement_status[lookupValue],ud_replacement_status[lookupKey],"ERROR"),""), "")</f>
        <v/>
      </c>
      <c r="CM297" s="8"/>
      <c r="CO297" s="3" t="str">
        <f>IF($A297="ADD",IF(NOT(ISBLANK(CN297)),_xlfn.XLOOKUP(CN297,ar_replace_reason[lookupValue],ar_replace_reason[lookupKey],"ERROR"),""), "")</f>
        <v/>
      </c>
      <c r="CP297" s="3" t="str">
        <f t="shared" si="52"/>
        <v/>
      </c>
      <c r="CQ297" s="3" t="str">
        <f>IF($A297="","",IF((AND($A297="ADD",OR(CP297="",CP297="Queenstown-Lakes District Council"))),"70",(_xlfn.XLOOKUP(CP297,ud_organisation_owner[lookupValue],ud_organisation_owner[lookupKey],""))))</f>
        <v/>
      </c>
      <c r="CR297" s="3" t="str">
        <f t="shared" si="53"/>
        <v/>
      </c>
      <c r="CS297" s="3" t="str">
        <f>IF($A297="","",IF((AND($A297="ADD",OR(CR297="",CR297="Queenstown-Lakes District Council"))),"70",(_xlfn.XLOOKUP(CR297,ud_organisation_owner[lookupValue],ud_organisation_owner[lookupKey],""))))</f>
        <v/>
      </c>
      <c r="CT297" s="3" t="str">
        <f t="shared" si="54"/>
        <v/>
      </c>
      <c r="CU297" s="3" t="str">
        <f>IF($A297="","",IF((AND($A297="ADD",OR(CT297="",CT297="Local Authority"))),"17",(_xlfn.XLOOKUP(CT297,ud_sub_organisation[lookupValue],ud_sub_organisation[lookupKey],""))))</f>
        <v/>
      </c>
      <c r="CW297" s="3" t="str">
        <f>IF($A297="ADD",IF(NOT(ISBLANK(CV297)),_xlfn.XLOOKUP(CV297,ud_maintenance_organisation[lookupValue],ud_maintenance_organisation[lookupKey],"ERROR"),""), "")</f>
        <v/>
      </c>
      <c r="CX297" s="3" t="str">
        <f t="shared" si="55"/>
        <v/>
      </c>
      <c r="CY297" s="3" t="str">
        <f>IF($A297="","",IF((AND($A297="ADD",OR(CX297="",CX297="Vested Assets"))),"12",(_xlfn.XLOOKUP(CX297,ud_work_category[lookupValue],ud_work_category[lookupKey],""))))</f>
        <v/>
      </c>
      <c r="CZ297" s="7"/>
      <c r="DA297" s="2" t="str">
        <f t="shared" si="56"/>
        <v/>
      </c>
      <c r="DB297" s="2" t="str">
        <f t="shared" si="57"/>
        <v/>
      </c>
      <c r="DC297" s="3" t="str">
        <f t="shared" si="58"/>
        <v/>
      </c>
      <c r="DD297" s="3" t="str">
        <f>IF($A297="","",IF((AND($A297="ADD",OR(DC297="",DC297="Excellent"))),"1",(_xlfn.XLOOKUP(DC297,condition[lookupValue],condition[lookupKey],""))))</f>
        <v/>
      </c>
      <c r="DE297" s="8" t="str">
        <f t="shared" si="59"/>
        <v/>
      </c>
      <c r="DF297" s="9"/>
    </row>
    <row r="298" spans="2:11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6"/>
      <c r="AS298" s="6"/>
      <c r="AT298" s="6"/>
      <c r="AU298" s="4"/>
      <c r="AV298" s="9"/>
      <c r="AX298" s="3" t="str">
        <f>IF($A298="ADD",IF(NOT(ISBLANK(AW298)),_xlfn.XLOOKUP(AW298,ud_culvert_grate[lookupValue],ud_culvert_grate[lookupKey],"ERROR"),""), "")</f>
        <v/>
      </c>
      <c r="AY298" s="4"/>
      <c r="BA298" s="3" t="str">
        <f>IF($A298="ADD",IF(NOT(ISBLANK(AZ298)),_xlfn.XLOOKUP(AZ298,ud_culvert_grate[lookupValue],ud_culvert_grate[lookupKey],"ERROR"),""), "")</f>
        <v/>
      </c>
      <c r="BD298" s="6"/>
      <c r="BF298" s="3" t="str">
        <f>IF($A298="ADD",IF(NOT(ISBLANK(BE298)),_xlfn.XLOOKUP(BE298,ud_yn_unknown[lookupValue],ud_yn_unknown[lookupKey],"ERROR"),""), "")</f>
        <v/>
      </c>
      <c r="BH298" s="3" t="str">
        <f>IF($A298="ADD",IF(NOT(ISBLANK(BG298)),_xlfn.XLOOKUP(BG298,ud_bed_substrate[lookupValue],ud_bed_substrate[lookupKey],"ERROR"),""), "")</f>
        <v/>
      </c>
      <c r="BJ298" s="3" t="str">
        <f>IF($A298="ADD",IF(NOT(ISBLANK(BI298)),_xlfn.XLOOKUP(BI298,ud_yn_unknown[lookupValue],ud_yn_unknown[lookupKey],"ERROR"),""), "")</f>
        <v/>
      </c>
      <c r="BL298" s="3" t="str">
        <f>IF($A298="ADD",IF(NOT(ISBLANK(BK298)),_xlfn.XLOOKUP(BK298,ud_yn_unknown[lookupValue],ud_yn_unknown[lookupKey],"ERROR"),""), "")</f>
        <v/>
      </c>
      <c r="BN298" s="3" t="str">
        <f>IF($A298="ADD",IF(NOT(ISBLANK(BM298)),_xlfn.XLOOKUP(BM298,ud_culvert_slope[lookupValue],ud_culvert_slope[lookupKey],"ERROR"),""), "")</f>
        <v/>
      </c>
      <c r="BP298" s="3" t="str">
        <f>IF($A298="ADD",IF(NOT(ISBLANK(BO298)),_xlfn.XLOOKUP(BO298,ud_culvert_alignment[lookupValue],ud_culvert_alignment[lookupKey],"ERROR"),""), "")</f>
        <v/>
      </c>
      <c r="BQ298" s="8"/>
      <c r="BS298" s="3" t="str">
        <f>IF($A298="ADD",IF(NOT(ISBLANK(BR298)),_xlfn.XLOOKUP(BR298,ud_carried_function[lookupValue],ud_carried_function[lookupKey],"ERROR"),""), "")</f>
        <v/>
      </c>
      <c r="BT298" s="4"/>
      <c r="BV298" s="3" t="str">
        <f>IF($A298="ADD",IF(NOT(ISBLANK(BU298)),_xlfn.XLOOKUP(BU298,ud_design_loading[lookupValue],ud_design_loading[lookupKey],"ERROR"),""), "")</f>
        <v/>
      </c>
      <c r="BW298" s="4"/>
      <c r="BX298" s="4"/>
      <c r="BY298" s="4"/>
      <c r="CA298" s="3" t="str">
        <f>IF($A298="ADD",IF(NOT(ISBLANK(BZ298)),_xlfn.XLOOKUP(BZ298,maint_type[lookupValue],maint_type[lookupKey],"ERROR"),""), "")</f>
        <v/>
      </c>
      <c r="CD298" s="3" t="str">
        <f>IF($A298="ADD",IF(NOT(ISBLANK(CC298)),_xlfn.XLOOKUP(CC298,ud_access_method[lookupValue],ud_access_method[lookupKey],"ERROR"),""), "")</f>
        <v/>
      </c>
      <c r="CF298" s="8"/>
      <c r="CG298" s="4" t="str">
        <f t="shared" ca="1" si="50"/>
        <v/>
      </c>
      <c r="CH298" s="4"/>
      <c r="CI298" s="3" t="str">
        <f t="shared" si="51"/>
        <v/>
      </c>
      <c r="CJ298" s="3" t="str">
        <f>IF($A298="","",IF((AND($A298="ADD",OR(CI298="",CI298="In Use"))),"5",(_xlfn.XLOOKUP(CI298,ud_asset_status[lookupValue],ud_asset_status[lookupKey],""))))</f>
        <v/>
      </c>
      <c r="CL298" s="3" t="str">
        <f>IF($A298="ADD",IF(NOT(ISBLANK(CK298)),_xlfn.XLOOKUP(CK298,ud_replacement_status[lookupValue],ud_replacement_status[lookupKey],"ERROR"),""), "")</f>
        <v/>
      </c>
      <c r="CM298" s="8"/>
      <c r="CO298" s="3" t="str">
        <f>IF($A298="ADD",IF(NOT(ISBLANK(CN298)),_xlfn.XLOOKUP(CN298,ar_replace_reason[lookupValue],ar_replace_reason[lookupKey],"ERROR"),""), "")</f>
        <v/>
      </c>
      <c r="CP298" s="3" t="str">
        <f t="shared" si="52"/>
        <v/>
      </c>
      <c r="CQ298" s="3" t="str">
        <f>IF($A298="","",IF((AND($A298="ADD",OR(CP298="",CP298="Queenstown-Lakes District Council"))),"70",(_xlfn.XLOOKUP(CP298,ud_organisation_owner[lookupValue],ud_organisation_owner[lookupKey],""))))</f>
        <v/>
      </c>
      <c r="CR298" s="3" t="str">
        <f t="shared" si="53"/>
        <v/>
      </c>
      <c r="CS298" s="3" t="str">
        <f>IF($A298="","",IF((AND($A298="ADD",OR(CR298="",CR298="Queenstown-Lakes District Council"))),"70",(_xlfn.XLOOKUP(CR298,ud_organisation_owner[lookupValue],ud_organisation_owner[lookupKey],""))))</f>
        <v/>
      </c>
      <c r="CT298" s="3" t="str">
        <f t="shared" si="54"/>
        <v/>
      </c>
      <c r="CU298" s="3" t="str">
        <f>IF($A298="","",IF((AND($A298="ADD",OR(CT298="",CT298="Local Authority"))),"17",(_xlfn.XLOOKUP(CT298,ud_sub_organisation[lookupValue],ud_sub_organisation[lookupKey],""))))</f>
        <v/>
      </c>
      <c r="CW298" s="3" t="str">
        <f>IF($A298="ADD",IF(NOT(ISBLANK(CV298)),_xlfn.XLOOKUP(CV298,ud_maintenance_organisation[lookupValue],ud_maintenance_organisation[lookupKey],"ERROR"),""), "")</f>
        <v/>
      </c>
      <c r="CX298" s="3" t="str">
        <f t="shared" si="55"/>
        <v/>
      </c>
      <c r="CY298" s="3" t="str">
        <f>IF($A298="","",IF((AND($A298="ADD",OR(CX298="",CX298="Vested Assets"))),"12",(_xlfn.XLOOKUP(CX298,ud_work_category[lookupValue],ud_work_category[lookupKey],""))))</f>
        <v/>
      </c>
      <c r="CZ298" s="7"/>
      <c r="DA298" s="2" t="str">
        <f t="shared" si="56"/>
        <v/>
      </c>
      <c r="DB298" s="2" t="str">
        <f t="shared" si="57"/>
        <v/>
      </c>
      <c r="DC298" s="3" t="str">
        <f t="shared" si="58"/>
        <v/>
      </c>
      <c r="DD298" s="3" t="str">
        <f>IF($A298="","",IF((AND($A298="ADD",OR(DC298="",DC298="Excellent"))),"1",(_xlfn.XLOOKUP(DC298,condition[lookupValue],condition[lookupKey],""))))</f>
        <v/>
      </c>
      <c r="DE298" s="8" t="str">
        <f t="shared" si="59"/>
        <v/>
      </c>
      <c r="DF298" s="9"/>
    </row>
    <row r="299" spans="2:11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6"/>
      <c r="AS299" s="6"/>
      <c r="AT299" s="6"/>
      <c r="AU299" s="4"/>
      <c r="AV299" s="9"/>
      <c r="AX299" s="3" t="str">
        <f>IF($A299="ADD",IF(NOT(ISBLANK(AW299)),_xlfn.XLOOKUP(AW299,ud_culvert_grate[lookupValue],ud_culvert_grate[lookupKey],"ERROR"),""), "")</f>
        <v/>
      </c>
      <c r="AY299" s="4"/>
      <c r="BA299" s="3" t="str">
        <f>IF($A299="ADD",IF(NOT(ISBLANK(AZ299)),_xlfn.XLOOKUP(AZ299,ud_culvert_grate[lookupValue],ud_culvert_grate[lookupKey],"ERROR"),""), "")</f>
        <v/>
      </c>
      <c r="BD299" s="6"/>
      <c r="BF299" s="3" t="str">
        <f>IF($A299="ADD",IF(NOT(ISBLANK(BE299)),_xlfn.XLOOKUP(BE299,ud_yn_unknown[lookupValue],ud_yn_unknown[lookupKey],"ERROR"),""), "")</f>
        <v/>
      </c>
      <c r="BH299" s="3" t="str">
        <f>IF($A299="ADD",IF(NOT(ISBLANK(BG299)),_xlfn.XLOOKUP(BG299,ud_bed_substrate[lookupValue],ud_bed_substrate[lookupKey],"ERROR"),""), "")</f>
        <v/>
      </c>
      <c r="BJ299" s="3" t="str">
        <f>IF($A299="ADD",IF(NOT(ISBLANK(BI299)),_xlfn.XLOOKUP(BI299,ud_yn_unknown[lookupValue],ud_yn_unknown[lookupKey],"ERROR"),""), "")</f>
        <v/>
      </c>
      <c r="BL299" s="3" t="str">
        <f>IF($A299="ADD",IF(NOT(ISBLANK(BK299)),_xlfn.XLOOKUP(BK299,ud_yn_unknown[lookupValue],ud_yn_unknown[lookupKey],"ERROR"),""), "")</f>
        <v/>
      </c>
      <c r="BN299" s="3" t="str">
        <f>IF($A299="ADD",IF(NOT(ISBLANK(BM299)),_xlfn.XLOOKUP(BM299,ud_culvert_slope[lookupValue],ud_culvert_slope[lookupKey],"ERROR"),""), "")</f>
        <v/>
      </c>
      <c r="BP299" s="3" t="str">
        <f>IF($A299="ADD",IF(NOT(ISBLANK(BO299)),_xlfn.XLOOKUP(BO299,ud_culvert_alignment[lookupValue],ud_culvert_alignment[lookupKey],"ERROR"),""), "")</f>
        <v/>
      </c>
      <c r="BQ299" s="8"/>
      <c r="BS299" s="3" t="str">
        <f>IF($A299="ADD",IF(NOT(ISBLANK(BR299)),_xlfn.XLOOKUP(BR299,ud_carried_function[lookupValue],ud_carried_function[lookupKey],"ERROR"),""), "")</f>
        <v/>
      </c>
      <c r="BT299" s="4"/>
      <c r="BV299" s="3" t="str">
        <f>IF($A299="ADD",IF(NOT(ISBLANK(BU299)),_xlfn.XLOOKUP(BU299,ud_design_loading[lookupValue],ud_design_loading[lookupKey],"ERROR"),""), "")</f>
        <v/>
      </c>
      <c r="BW299" s="4"/>
      <c r="BX299" s="4"/>
      <c r="BY299" s="4"/>
      <c r="CA299" s="3" t="str">
        <f>IF($A299="ADD",IF(NOT(ISBLANK(BZ299)),_xlfn.XLOOKUP(BZ299,maint_type[lookupValue],maint_type[lookupKey],"ERROR"),""), "")</f>
        <v/>
      </c>
      <c r="CD299" s="3" t="str">
        <f>IF($A299="ADD",IF(NOT(ISBLANK(CC299)),_xlfn.XLOOKUP(CC299,ud_access_method[lookupValue],ud_access_method[lookupKey],"ERROR"),""), "")</f>
        <v/>
      </c>
      <c r="CF299" s="8"/>
      <c r="CG299" s="4" t="str">
        <f t="shared" ca="1" si="50"/>
        <v/>
      </c>
      <c r="CH299" s="4"/>
      <c r="CI299" s="3" t="str">
        <f t="shared" si="51"/>
        <v/>
      </c>
      <c r="CJ299" s="3" t="str">
        <f>IF($A299="","",IF((AND($A299="ADD",OR(CI299="",CI299="In Use"))),"5",(_xlfn.XLOOKUP(CI299,ud_asset_status[lookupValue],ud_asset_status[lookupKey],""))))</f>
        <v/>
      </c>
      <c r="CL299" s="3" t="str">
        <f>IF($A299="ADD",IF(NOT(ISBLANK(CK299)),_xlfn.XLOOKUP(CK299,ud_replacement_status[lookupValue],ud_replacement_status[lookupKey],"ERROR"),""), "")</f>
        <v/>
      </c>
      <c r="CM299" s="8"/>
      <c r="CO299" s="3" t="str">
        <f>IF($A299="ADD",IF(NOT(ISBLANK(CN299)),_xlfn.XLOOKUP(CN299,ar_replace_reason[lookupValue],ar_replace_reason[lookupKey],"ERROR"),""), "")</f>
        <v/>
      </c>
      <c r="CP299" s="3" t="str">
        <f t="shared" si="52"/>
        <v/>
      </c>
      <c r="CQ299" s="3" t="str">
        <f>IF($A299="","",IF((AND($A299="ADD",OR(CP299="",CP299="Queenstown-Lakes District Council"))),"70",(_xlfn.XLOOKUP(CP299,ud_organisation_owner[lookupValue],ud_organisation_owner[lookupKey],""))))</f>
        <v/>
      </c>
      <c r="CR299" s="3" t="str">
        <f t="shared" si="53"/>
        <v/>
      </c>
      <c r="CS299" s="3" t="str">
        <f>IF($A299="","",IF((AND($A299="ADD",OR(CR299="",CR299="Queenstown-Lakes District Council"))),"70",(_xlfn.XLOOKUP(CR299,ud_organisation_owner[lookupValue],ud_organisation_owner[lookupKey],""))))</f>
        <v/>
      </c>
      <c r="CT299" s="3" t="str">
        <f t="shared" si="54"/>
        <v/>
      </c>
      <c r="CU299" s="3" t="str">
        <f>IF($A299="","",IF((AND($A299="ADD",OR(CT299="",CT299="Local Authority"))),"17",(_xlfn.XLOOKUP(CT299,ud_sub_organisation[lookupValue],ud_sub_organisation[lookupKey],""))))</f>
        <v/>
      </c>
      <c r="CW299" s="3" t="str">
        <f>IF($A299="ADD",IF(NOT(ISBLANK(CV299)),_xlfn.XLOOKUP(CV299,ud_maintenance_organisation[lookupValue],ud_maintenance_organisation[lookupKey],"ERROR"),""), "")</f>
        <v/>
      </c>
      <c r="CX299" s="3" t="str">
        <f t="shared" si="55"/>
        <v/>
      </c>
      <c r="CY299" s="3" t="str">
        <f>IF($A299="","",IF((AND($A299="ADD",OR(CX299="",CX299="Vested Assets"))),"12",(_xlfn.XLOOKUP(CX299,ud_work_category[lookupValue],ud_work_category[lookupKey],""))))</f>
        <v/>
      </c>
      <c r="CZ299" s="7"/>
      <c r="DA299" s="2" t="str">
        <f t="shared" si="56"/>
        <v/>
      </c>
      <c r="DB299" s="2" t="str">
        <f t="shared" si="57"/>
        <v/>
      </c>
      <c r="DC299" s="3" t="str">
        <f t="shared" si="58"/>
        <v/>
      </c>
      <c r="DD299" s="3" t="str">
        <f>IF($A299="","",IF((AND($A299="ADD",OR(DC299="",DC299="Excellent"))),"1",(_xlfn.XLOOKUP(DC299,condition[lookupValue],condition[lookupKey],""))))</f>
        <v/>
      </c>
      <c r="DE299" s="8" t="str">
        <f t="shared" si="59"/>
        <v/>
      </c>
      <c r="DF299" s="9"/>
    </row>
    <row r="300" spans="2:11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6"/>
      <c r="AS300" s="6"/>
      <c r="AT300" s="6"/>
      <c r="AU300" s="4"/>
      <c r="AV300" s="9"/>
      <c r="AX300" s="3" t="str">
        <f>IF($A300="ADD",IF(NOT(ISBLANK(AW300)),_xlfn.XLOOKUP(AW300,ud_culvert_grate[lookupValue],ud_culvert_grate[lookupKey],"ERROR"),""), "")</f>
        <v/>
      </c>
      <c r="AY300" s="4"/>
      <c r="BA300" s="3" t="str">
        <f>IF($A300="ADD",IF(NOT(ISBLANK(AZ300)),_xlfn.XLOOKUP(AZ300,ud_culvert_grate[lookupValue],ud_culvert_grate[lookupKey],"ERROR"),""), "")</f>
        <v/>
      </c>
      <c r="BD300" s="6"/>
      <c r="BF300" s="3" t="str">
        <f>IF($A300="ADD",IF(NOT(ISBLANK(BE300)),_xlfn.XLOOKUP(BE300,ud_yn_unknown[lookupValue],ud_yn_unknown[lookupKey],"ERROR"),""), "")</f>
        <v/>
      </c>
      <c r="BH300" s="3" t="str">
        <f>IF($A300="ADD",IF(NOT(ISBLANK(BG300)),_xlfn.XLOOKUP(BG300,ud_bed_substrate[lookupValue],ud_bed_substrate[lookupKey],"ERROR"),""), "")</f>
        <v/>
      </c>
      <c r="BJ300" s="3" t="str">
        <f>IF($A300="ADD",IF(NOT(ISBLANK(BI300)),_xlfn.XLOOKUP(BI300,ud_yn_unknown[lookupValue],ud_yn_unknown[lookupKey],"ERROR"),""), "")</f>
        <v/>
      </c>
      <c r="BL300" s="3" t="str">
        <f>IF($A300="ADD",IF(NOT(ISBLANK(BK300)),_xlfn.XLOOKUP(BK300,ud_yn_unknown[lookupValue],ud_yn_unknown[lookupKey],"ERROR"),""), "")</f>
        <v/>
      </c>
      <c r="BN300" s="3" t="str">
        <f>IF($A300="ADD",IF(NOT(ISBLANK(BM300)),_xlfn.XLOOKUP(BM300,ud_culvert_slope[lookupValue],ud_culvert_slope[lookupKey],"ERROR"),""), "")</f>
        <v/>
      </c>
      <c r="BP300" s="3" t="str">
        <f>IF($A300="ADD",IF(NOT(ISBLANK(BO300)),_xlfn.XLOOKUP(BO300,ud_culvert_alignment[lookupValue],ud_culvert_alignment[lookupKey],"ERROR"),""), "")</f>
        <v/>
      </c>
      <c r="BQ300" s="8"/>
      <c r="BS300" s="3" t="str">
        <f>IF($A300="ADD",IF(NOT(ISBLANK(BR300)),_xlfn.XLOOKUP(BR300,ud_carried_function[lookupValue],ud_carried_function[lookupKey],"ERROR"),""), "")</f>
        <v/>
      </c>
      <c r="BT300" s="4"/>
      <c r="BV300" s="3" t="str">
        <f>IF($A300="ADD",IF(NOT(ISBLANK(BU300)),_xlfn.XLOOKUP(BU300,ud_design_loading[lookupValue],ud_design_loading[lookupKey],"ERROR"),""), "")</f>
        <v/>
      </c>
      <c r="BW300" s="4"/>
      <c r="BX300" s="4"/>
      <c r="BY300" s="4"/>
      <c r="CA300" s="3" t="str">
        <f>IF($A300="ADD",IF(NOT(ISBLANK(BZ300)),_xlfn.XLOOKUP(BZ300,maint_type[lookupValue],maint_type[lookupKey],"ERROR"),""), "")</f>
        <v/>
      </c>
      <c r="CD300" s="3" t="str">
        <f>IF($A300="ADD",IF(NOT(ISBLANK(CC300)),_xlfn.XLOOKUP(CC300,ud_access_method[lookupValue],ud_access_method[lookupKey],"ERROR"),""), "")</f>
        <v/>
      </c>
      <c r="CF300" s="8"/>
      <c r="CG300" s="4" t="str">
        <f t="shared" ca="1" si="50"/>
        <v/>
      </c>
      <c r="CH300" s="4"/>
      <c r="CI300" s="3" t="str">
        <f t="shared" si="51"/>
        <v/>
      </c>
      <c r="CJ300" s="3" t="str">
        <f>IF($A300="","",IF((AND($A300="ADD",OR(CI300="",CI300="In Use"))),"5",(_xlfn.XLOOKUP(CI300,ud_asset_status[lookupValue],ud_asset_status[lookupKey],""))))</f>
        <v/>
      </c>
      <c r="CL300" s="3" t="str">
        <f>IF($A300="ADD",IF(NOT(ISBLANK(CK300)),_xlfn.XLOOKUP(CK300,ud_replacement_status[lookupValue],ud_replacement_status[lookupKey],"ERROR"),""), "")</f>
        <v/>
      </c>
      <c r="CM300" s="8"/>
      <c r="CO300" s="3" t="str">
        <f>IF($A300="ADD",IF(NOT(ISBLANK(CN300)),_xlfn.XLOOKUP(CN300,ar_replace_reason[lookupValue],ar_replace_reason[lookupKey],"ERROR"),""), "")</f>
        <v/>
      </c>
      <c r="CP300" s="3" t="str">
        <f t="shared" si="52"/>
        <v/>
      </c>
      <c r="CQ300" s="3" t="str">
        <f>IF($A300="","",IF((AND($A300="ADD",OR(CP300="",CP300="Queenstown-Lakes District Council"))),"70",(_xlfn.XLOOKUP(CP300,ud_organisation_owner[lookupValue],ud_organisation_owner[lookupKey],""))))</f>
        <v/>
      </c>
      <c r="CR300" s="3" t="str">
        <f t="shared" si="53"/>
        <v/>
      </c>
      <c r="CS300" s="3" t="str">
        <f>IF($A300="","",IF((AND($A300="ADD",OR(CR300="",CR300="Queenstown-Lakes District Council"))),"70",(_xlfn.XLOOKUP(CR300,ud_organisation_owner[lookupValue],ud_organisation_owner[lookupKey],""))))</f>
        <v/>
      </c>
      <c r="CT300" s="3" t="str">
        <f t="shared" si="54"/>
        <v/>
      </c>
      <c r="CU300" s="3" t="str">
        <f>IF($A300="","",IF((AND($A300="ADD",OR(CT300="",CT300="Local Authority"))),"17",(_xlfn.XLOOKUP(CT300,ud_sub_organisation[lookupValue],ud_sub_organisation[lookupKey],""))))</f>
        <v/>
      </c>
      <c r="CW300" s="3" t="str">
        <f>IF($A300="ADD",IF(NOT(ISBLANK(CV300)),_xlfn.XLOOKUP(CV300,ud_maintenance_organisation[lookupValue],ud_maintenance_organisation[lookupKey],"ERROR"),""), "")</f>
        <v/>
      </c>
      <c r="CX300" s="3" t="str">
        <f t="shared" si="55"/>
        <v/>
      </c>
      <c r="CY300" s="3" t="str">
        <f>IF($A300="","",IF((AND($A300="ADD",OR(CX300="",CX300="Vested Assets"))),"12",(_xlfn.XLOOKUP(CX300,ud_work_category[lookupValue],ud_work_category[lookupKey],""))))</f>
        <v/>
      </c>
      <c r="CZ300" s="7"/>
      <c r="DA300" s="2" t="str">
        <f t="shared" si="56"/>
        <v/>
      </c>
      <c r="DB300" s="2" t="str">
        <f t="shared" si="57"/>
        <v/>
      </c>
      <c r="DC300" s="3" t="str">
        <f t="shared" si="58"/>
        <v/>
      </c>
      <c r="DD300" s="3" t="str">
        <f>IF($A300="","",IF((AND($A300="ADD",OR(DC300="",DC300="Excellent"))),"1",(_xlfn.XLOOKUP(DC300,condition[lookupValue],condition[lookupKey],""))))</f>
        <v/>
      </c>
      <c r="DE300" s="8" t="str">
        <f t="shared" si="59"/>
        <v/>
      </c>
      <c r="DF300" s="9"/>
    </row>
  </sheetData>
  <sheetProtection algorithmName="SHA-512" hashValue="4hhW6pQ+71Ru37r/T6WVcZ4zfMd9juQS/IQKTadmsD1uMwNeGxcqrtUghBbBuQpvYVQNOKzxZnMuw+RFiLw3OA==" saltValue="dvo/UKdwQEGp7SOJ7sPOvg==" spinCount="100000" sheet="1" scenarios="1" selectLockedCells="1"/>
  <conditionalFormatting sqref="A2:XFD2">
    <cfRule type="cellIs" dxfId="342" priority="2" operator="equal">
      <formula>"ERROR"</formula>
    </cfRule>
  </conditionalFormatting>
  <conditionalFormatting sqref="A1:XFD1">
    <cfRule type="expression" dxfId="341" priority="1">
      <formula>A$2="ERROR"</formula>
    </cfRule>
  </conditionalFormatting>
  <conditionalFormatting sqref="A10:XFD300">
    <cfRule type="expression" dxfId="340" priority="597">
      <formula>MATCH("ERROR",$A10:$FI10,0)</formula>
    </cfRule>
    <cfRule type="expression" dxfId="339" priority="598">
      <formula>AND($A10="ADD",A$6=TRUE,A10="")</formula>
    </cfRule>
    <cfRule type="expression" dxfId="338" priority="599">
      <formula>OR(AND($A10="DELETE",A$1="Asset ID",A10=""),AND($A10="DELETE",A$1="Removal Date",A10=""),AND($A10="DELETE",A$1="Removal Reason",A10=""))</formula>
    </cfRule>
    <cfRule type="expression" dxfId="337" priority="600">
      <formula>OR(AND($A10="EDIT",A$1="Asset ID",A10=""),AND($A10="EDIT",A$5=TRUE,A10=""))</formula>
    </cfRule>
    <cfRule type="expression" dxfId="336" priority="601">
      <formula>AND($A10="ADD",A$5="COND",A10="")</formula>
    </cfRule>
    <cfRule type="expression" dxfId="335" priority="602">
      <formula>AND($A10="ADD",A$5=TRUE,A10="")</formula>
    </cfRule>
  </conditionalFormatting>
  <dataValidations count="69">
    <dataValidation type="list" allowBlank="1" showInputMessage="1" showErrorMessage="1" sqref="C10:C300" xr:uid="{ECD49910-CAD9-4ECD-ACDB-43C3A5F13F97}">
      <formula1>roadnames_lookup</formula1>
    </dataValidation>
    <dataValidation type="list" allowBlank="1" showInputMessage="1" showErrorMessage="1" sqref="I10:I300" xr:uid="{5661A55A-16DC-4A6F-84BD-DBA45CD6E95F}">
      <formula1>side_lookup</formula1>
    </dataValidation>
    <dataValidation type="list" allowBlank="1" showInputMessage="1" showErrorMessage="1" sqref="N10:N300" xr:uid="{97BEB938-A3D5-4DB3-89C9-772B66D46532}">
      <formula1>len_adjust_rsn_lookup</formula1>
    </dataValidation>
    <dataValidation type="list" allowBlank="1" showInputMessage="1" showErrorMessage="1" sqref="V10:V300" xr:uid="{EF4BF9AE-CF03-4EBD-A672-8CF8A3046F66}">
      <formula1>ud_stormwater_purpose_lookup</formula1>
    </dataValidation>
    <dataValidation type="list" allowBlank="1" showInputMessage="1" showErrorMessage="1" sqref="X10:X300" xr:uid="{DE1BC1DE-22E3-49EB-92D9-2762365D285C}">
      <formula1>ud_pipe_flow_type_lookup</formula1>
    </dataValidation>
    <dataValidation type="list" allowBlank="1" showInputMessage="1" showErrorMessage="1" sqref="Z10:Z300" xr:uid="{214481F9-7B66-4F81-89AF-8B1D429506F1}">
      <formula1>ud_pipe_type_lookup</formula1>
    </dataValidation>
    <dataValidation type="list" allowBlank="1" showInputMessage="1" showErrorMessage="1" sqref="AB10:AB300" xr:uid="{181A45D7-2AEE-41C2-9835-33B2E46CD0D2}">
      <formula1>ud_shape_lookup</formula1>
    </dataValidation>
    <dataValidation type="list" allowBlank="1" showInputMessage="1" showErrorMessage="1" sqref="AD10:AD300" xr:uid="{E3FC8BBF-25E9-4DC0-B486-AA4D1A2CB402}">
      <formula1>pipe_material_lookup</formula1>
    </dataValidation>
    <dataValidation type="list" allowBlank="1" showInputMessage="1" showErrorMessage="1" sqref="AH10:AH300" xr:uid="{5615411B-7198-4FEB-A156-C75A8C12408D}">
      <formula1>ud_pipe_duct_class_lookup</formula1>
    </dataValidation>
    <dataValidation type="list" allowBlank="1" showInputMessage="1" showErrorMessage="1" sqref="AK10:AK300" xr:uid="{8D76FBA7-7E7E-418D-A838-AF20A3F88A69}">
      <formula1>ud_pipe_joint_type_lookup</formula1>
    </dataValidation>
    <dataValidation type="list" allowBlank="1" showInputMessage="1" showErrorMessage="1" sqref="AM10:AM300" xr:uid="{DCE962E6-08CB-473E-A3CC-A46AD5601026}">
      <formula1>ud_pipe_location_lookup</formula1>
    </dataValidation>
    <dataValidation type="list" allowBlank="1" showInputMessage="1" showErrorMessage="1" sqref="AW10:AW300 AZ10:AZ300" xr:uid="{4715214A-A71F-4E69-B753-312FDACE0A3A}">
      <formula1>ud_culvert_grate_lookup</formula1>
    </dataValidation>
    <dataValidation type="list" allowBlank="1" showInputMessage="1" showErrorMessage="1" sqref="BE10:BE300 BI10:BI300 BK10:BK300" xr:uid="{D522D35E-5727-487E-A0FB-A8686DC1ADB5}">
      <formula1>ud_yn_unknown_lookup</formula1>
    </dataValidation>
    <dataValidation type="list" allowBlank="1" showInputMessage="1" showErrorMessage="1" sqref="BG10:BG300" xr:uid="{B1DF4CD6-D1F6-4BAE-A590-BDDA2E4864B9}">
      <formula1>ud_bed_substrate_lookup</formula1>
    </dataValidation>
    <dataValidation type="list" allowBlank="1" showInputMessage="1" showErrorMessage="1" sqref="BM10:BM300" xr:uid="{9612B759-AD20-4447-A798-587C506DC9EA}">
      <formula1>ud_culvert_slope_lookup</formula1>
    </dataValidation>
    <dataValidation type="list" allowBlank="1" showInputMessage="1" showErrorMessage="1" sqref="BO10:BO300" xr:uid="{DCA257C6-49C9-43FC-8E28-EFE22E9CAF05}">
      <formula1>ud_culvert_alignment_lookup</formula1>
    </dataValidation>
    <dataValidation type="list" allowBlank="1" showInputMessage="1" showErrorMessage="1" sqref="BR10:BR300" xr:uid="{F725116C-10F6-4891-B146-7CF7D1BA1EB6}">
      <formula1>ud_carried_function_lookup</formula1>
    </dataValidation>
    <dataValidation type="list" allowBlank="1" showInputMessage="1" showErrorMessage="1" sqref="BU10:BU300" xr:uid="{39CF5EE7-3495-45DC-A633-EEECF64A8491}">
      <formula1>ud_design_loading_lookup</formula1>
    </dataValidation>
    <dataValidation type="list" allowBlank="1" showInputMessage="1" showErrorMessage="1" sqref="BZ10:BZ300" xr:uid="{56F8AAAA-E77D-4D48-B429-C9FF348DED2F}">
      <formula1>maint_type_lookup</formula1>
    </dataValidation>
    <dataValidation type="list" allowBlank="1" showInputMessage="1" showErrorMessage="1" sqref="CC10:CC300" xr:uid="{7C6E213C-3EA1-4941-BA04-9D3786B27733}">
      <formula1>ud_access_method_lookup</formula1>
    </dataValidation>
    <dataValidation type="list" allowBlank="1" showInputMessage="1" showErrorMessage="1" promptTitle="WARNING" prompt="Only change If ammending existing asset" sqref="CI10:CI300" xr:uid="{A2520E9A-AA70-4701-8195-EBF031B0BD3A}">
      <formula1>ud_asset_status_lookup</formula1>
    </dataValidation>
    <dataValidation type="list" allowBlank="1" showInputMessage="1" showErrorMessage="1" sqref="CK10:CK300" xr:uid="{C41A59E2-14ED-4CF8-941E-E75ACF36EF20}">
      <formula1>ud_replacement_status_lookup</formula1>
    </dataValidation>
    <dataValidation type="list" allowBlank="1" showInputMessage="1" showErrorMessage="1" sqref="CN10:CN300" xr:uid="{0A943428-C793-414B-927C-C669F0629F31}">
      <formula1>ar_replace_reason_lookup</formula1>
    </dataValidation>
    <dataValidation type="list" allowBlank="1" showInputMessage="1" showErrorMessage="1" promptTitle="WARNING" prompt="Only change this If Not QLDC asset" sqref="CR10:CR300" xr:uid="{70AB14DA-F92C-4A60-A65C-702E9ED0EE65}">
      <formula1>ud_organisation_owner_lookup</formula1>
    </dataValidation>
    <dataValidation type="list" allowBlank="1" showInputMessage="1" showErrorMessage="1" promptTitle="WARNING" prompt="Only change this If Not QLDC Roading asset" sqref="CT10:CT300" xr:uid="{742EABEE-E6E8-4B3C-B8CD-1972460D6A16}">
      <formula1>ud_sub_organisation_lookup</formula1>
    </dataValidation>
    <dataValidation type="list" allowBlank="1" showInputMessage="1" showErrorMessage="1" sqref="CV10:CV300" xr:uid="{8374124A-4CB9-442B-B919-366790BFB9BD}">
      <formula1>ud_maintenance_organisation_lookup</formula1>
    </dataValidation>
    <dataValidation type="list" allowBlank="1" showInputMessage="1" showErrorMessage="1" promptTitle="WARNING" prompt="Only change this field If undertaking maintenance Or CAPEX works" sqref="CX10:CX300" xr:uid="{62C27C5E-45E5-40B6-B7BD-9C2AE2C7D583}">
      <formula1>ud_work_category_lookup</formula1>
    </dataValidation>
    <dataValidation type="list" allowBlank="1" showInputMessage="1" showErrorMessage="1" promptTitle="WARNING" prompt="Only change this If incorrect" sqref="DC10:DC300" xr:uid="{F0CDE1A7-01B2-4806-99E6-37D689415818}">
      <formula1>condition_lookup</formula1>
    </dataValidation>
    <dataValidation type="list" allowBlank="1" showInputMessage="1" showErrorMessage="1" sqref="AF10:AF300" xr:uid="{5819AC09-F76D-4A21-9D58-5C65C1180D87}">
      <formula1 xml:space="preserve"> OFFSET(ud_material_subset_lookupValueRef,MATCH($AE10,ud_material_subset_parentKey,0),0,COUNTIF(ud_material_subset_parentKey,$AE10))</formula1>
    </dataValidation>
    <dataValidation type="list" allowBlank="1" showInputMessage="1" showErrorMessage="1" sqref="AJ10:AJ300 AO10:AO300 CB10:CB300 BB10:BC300" xr:uid="{767D41FB-FF1E-4A7D-B4DD-1E65586B75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77E5879-D1F8-4923-B90F-CD889FD324C7}">
      <formula1>"ADD,EDIT,DELETE"</formula1>
    </dataValidation>
    <dataValidation type="list" allowBlank="1" showInputMessage="1" showErrorMessage="1" promptTitle="WARNING" prompt="Only change this If Not QLDC asset" sqref="CP10:CP300" xr:uid="{835F5B36-23B6-489F-A355-C378096F0CA5}">
      <formula1>ud_organisation_owner_lookup</formula1>
    </dataValidation>
    <dataValidation type="list" allowBlank="1" showInputMessage="1" showErrorMessage="1" promptTitle="WARNING" prompt="Only change this If NZTA Or Parks And Reserves asset" sqref="DA10:DA300" xr:uid="{42C1AC79-A35F-47BF-914A-DB61E3F9BEC7}">
      <formula1>"TRUE,FALSE"</formula1>
    </dataValidation>
    <dataValidation type="list" allowBlank="1" showInputMessage="1" showErrorMessage="1" promptTitle="WARNING" prompt="Only change this If incorrect" sqref="DB10:DB300" xr:uid="{EFA45754-F2AE-49F7-B815-5B96F218223A}">
      <formula1>"TRUE,FALSE"</formula1>
    </dataValidation>
    <dataValidation type="list" allowBlank="1" showInputMessage="1" showErrorMessage="1" promptTitle="WARNING" prompt="Only change this If incorrect" sqref="AP10:AP300" xr:uid="{1DA37BFE-731E-4B3E-809B-AC5A3D5A9784}">
      <formula1>"TRUE,FALSE"</formula1>
    </dataValidation>
    <dataValidation type="list" allowBlank="1" showInputMessage="1" showErrorMessage="1" promptTitle="WARNING" prompt="Only change this If incorrect" sqref="AQ10:AQ300" xr:uid="{FEF4AF81-D41A-42E9-8E4E-65530BC3AEF8}">
      <formula1>"TRUE,FALSE"</formula1>
    </dataValidation>
    <dataValidation type="whole" allowBlank="1" showInputMessage="1" showErrorMessage="1" error="Please Enter Whole Number Between 1 And 999" promptTitle="ERROR" sqref="CG10:CG300" xr:uid="{A9EE5A46-A2CF-41C5-8647-B487D2D27595}">
      <formula1>1</formula1>
      <formula2>999</formula2>
    </dataValidation>
    <dataValidation type="whole" allowBlank="1" showInputMessage="1" showErrorMessage="1" error="Please Enter Whole Number Between 1 And 2147483647" promptTitle="ERROR" sqref="B10:B300" xr:uid="{B0BF71EA-2F5A-4896-9734-81461FAC7895}">
      <formula1>1</formula1>
      <formula2>2147483647</formula2>
    </dataValidation>
    <dataValidation type="whole" allowBlank="1" showInputMessage="1" showErrorMessage="1" error="Please Enter Whole Number Between 1 And 9999999999" promptTitle="ERROR" sqref="K10:K300" xr:uid="{8897630F-8682-4788-B4CB-240061E0C314}">
      <formula1>1</formula1>
      <formula2>9999999999</formula2>
    </dataValidation>
    <dataValidation type="whole" allowBlank="1" showInputMessage="1" showErrorMessage="1" error="Please Enter Whole Number Between 1 And 9999999999" promptTitle="ERROR" sqref="L10:L300" xr:uid="{9DC13FD9-499F-43DB-8D63-563B6E380253}">
      <formula1>1</formula1>
      <formula2>9999999999</formula2>
    </dataValidation>
    <dataValidation type="whole" allowBlank="1" showInputMessage="1" showErrorMessage="1" error="Please Enter Whole Number Between 1 And 9999999999" promptTitle="ERROR" sqref="P10:P300" xr:uid="{3902EF11-12C8-4150-AB5E-F736A7474529}">
      <formula1>1</formula1>
      <formula2>9999999999</formula2>
    </dataValidation>
    <dataValidation type="whole" allowBlank="1" showInputMessage="1" showErrorMessage="1" error="Please Enter Whole Number Between 1 And 9999999999" promptTitle="ERROR" sqref="AU10:AU300" xr:uid="{660CA8EC-9923-4233-95C9-CCC865B35C9D}">
      <formula1>1</formula1>
      <formula2>9999999999</formula2>
    </dataValidation>
    <dataValidation type="whole" allowBlank="1" showInputMessage="1" showErrorMessage="1" error="Please Enter Whole Number Between 1 And 9999999999" promptTitle="ERROR" sqref="AY10:AY300" xr:uid="{30D46DE1-2774-4DA9-A3B3-D3AA7F0FE4DF}">
      <formula1>1</formula1>
      <formula2>9999999999</formula2>
    </dataValidation>
    <dataValidation type="whole" allowBlank="1" showInputMessage="1" showErrorMessage="1" error="Please Enter Whole Number Between 1 And 9999999999" promptTitle="ERROR" sqref="BT10:BT300" xr:uid="{6E0F5F8B-F104-4CB3-973A-6E1EF60294F9}">
      <formula1>1</formula1>
      <formula2>9999999999</formula2>
    </dataValidation>
    <dataValidation type="whole" allowBlank="1" showInputMessage="1" showErrorMessage="1" error="Please Enter Whole Number Between 1 And 9999999999" promptTitle="ERROR" sqref="BW10:BW300" xr:uid="{B3458E8E-E6D5-4E3E-8500-31C5F8C0E55D}">
      <formula1>1</formula1>
      <formula2>9999999999</formula2>
    </dataValidation>
    <dataValidation type="whole" allowBlank="1" showInputMessage="1" showErrorMessage="1" error="Please Enter Whole Number Between 1 And 9999999999" promptTitle="ERROR" sqref="BX10:BX300" xr:uid="{92AD2CFC-EEF0-458C-846B-459CD86A559D}">
      <formula1>1</formula1>
      <formula2>9999999999</formula2>
    </dataValidation>
    <dataValidation type="whole" allowBlank="1" showInputMessage="1" showErrorMessage="1" error="Please Enter Whole Number Between 1 And 9999999999" promptTitle="ERROR" sqref="BY10:BY300" xr:uid="{B46B1B12-2CA1-47B2-A837-B0B03F254BC0}">
      <formula1>1</formula1>
      <formula2>9999999999</formula2>
    </dataValidation>
    <dataValidation type="whole" allowBlank="1" showInputMessage="1" showErrorMessage="1" error="Please Enter Whole Number Between 1 And 9999999999" promptTitle="ERROR" sqref="CH10:CH300" xr:uid="{378A4F69-4933-4121-AEA6-57ABC97890E6}">
      <formula1>1</formula1>
      <formula2>9999999999</formula2>
    </dataValidation>
    <dataValidation type="whole" allowBlank="1" showInputMessage="1" showErrorMessage="1" error="Please Enter Whole Number Between 1 And 999999" promptTitle="ERROR" sqref="F10:F300" xr:uid="{D14BB98D-7B0C-49D8-9850-2A1D23C91EEB}">
      <formula1>1</formula1>
      <formula2>999999</formula2>
    </dataValidation>
    <dataValidation type="whole" allowBlank="1" showInputMessage="1" showErrorMessage="1" error="Please Enter Whole Number Between 0 And 999999" promptTitle="ERROR" sqref="E10:E300" xr:uid="{2DE7D181-982F-43E1-89EC-0EAB71575474}">
      <formula1>0</formula1>
      <formula2>999999</formula2>
    </dataValidation>
    <dataValidation type="whole" allowBlank="1" showInputMessage="1" showErrorMessage="1" error="Please Enter Whole Number Between 1 And 99999" promptTitle="ERROR" sqref="M10:M300" xr:uid="{11CD75B1-4C8B-43B9-8AE4-D6D3A36DB588}">
      <formula1>1</formula1>
      <formula2>99999</formula2>
    </dataValidation>
    <dataValidation type="decimal" allowBlank="1" showInputMessage="1" showErrorMessage="1" error="Please Enter Decimal Between 0.1 And 999.9" promptTitle="ERROR" sqref="AR10:AR300" xr:uid="{850812B4-7210-4770-BF8D-760475927548}">
      <formula1>0.1</formula1>
      <formula2>999.9</formula2>
    </dataValidation>
    <dataValidation type="decimal" allowBlank="1" showInputMessage="1" showErrorMessage="1" error="Please Enter Decimal Between 0.1 And 999.9" promptTitle="ERROR" sqref="AS10:AS300" xr:uid="{0C40B015-0A0F-49A9-AFEC-7B5C1A8A7174}">
      <formula1>0.1</formula1>
      <formula2>999.9</formula2>
    </dataValidation>
    <dataValidation type="decimal" allowBlank="1" showInputMessage="1" showErrorMessage="1" error="Please Enter Decimal Between 0.1 And 999.9" promptTitle="ERROR" sqref="AT10:AT300" xr:uid="{D7A47902-1270-4327-9F44-991A3D7933E7}">
      <formula1>0.1</formula1>
      <formula2>999.9</formula2>
    </dataValidation>
    <dataValidation type="decimal" allowBlank="1" showInputMessage="1" showErrorMessage="1" error="Please Enter Decimal Between 0.1 And 999.9" promptTitle="ERROR" sqref="BD10:BD300" xr:uid="{E0C7F057-CF6D-44DA-98C4-9A4F3AE48827}">
      <formula1>0.1</formula1>
      <formula2>999.9</formula2>
    </dataValidation>
    <dataValidation type="decimal" allowBlank="1" showInputMessage="1" showErrorMessage="1" error="Please Enter Decimal Between -40.0 And 999.9" promptTitle="ERROR" sqref="G10:G300" xr:uid="{D5D8F585-FD8B-4469-BFAD-F2ED614A2D50}">
      <formula1>-40</formula1>
      <formula2>999.9</formula2>
    </dataValidation>
    <dataValidation type="decimal" allowBlank="1" showInputMessage="1" showErrorMessage="1" error="Please Enter Decimal Between -40.0 And 999.9" promptTitle="ERROR" sqref="H10:H300" xr:uid="{1CA5E249-3FD7-4F8F-9DFF-6FDD9CFB72EA}">
      <formula1>-40</formula1>
      <formula2>999.9</formula2>
    </dataValidation>
    <dataValidation type="decimal" allowBlank="1" showInputMessage="1" showErrorMessage="1" error="Please Enter Decimal Between 0.01 And 99999999.99" promptTitle="ERROR" sqref="Q10:Q300" xr:uid="{3D558C07-9877-47C1-8E4B-B2C5A3E27CE9}">
      <formula1>0.01</formula1>
      <formula2>99999999.99</formula2>
    </dataValidation>
    <dataValidation type="decimal" allowBlank="1" showInputMessage="1" showErrorMessage="1" error="Please Enter Decimal Between 0.01 And 99999999.99" promptTitle="ERROR" sqref="R10:R300" xr:uid="{3AFA6816-4341-42DA-94CD-1DDAFA119AA6}">
      <formula1>0.01</formula1>
      <formula2>99999999.99</formula2>
    </dataValidation>
    <dataValidation type="decimal" allowBlank="1" showInputMessage="1" showErrorMessage="1" error="Please Enter Decimal Between 0.01 And 99999999.99" promptTitle="ERROR" sqref="S10:S300" xr:uid="{AB10D79D-8DF8-4CD4-A7FD-644F8321ACFA}">
      <formula1>0.01</formula1>
      <formula2>99999999.99</formula2>
    </dataValidation>
    <dataValidation type="decimal" allowBlank="1" showInputMessage="1" showErrorMessage="1" error="Please Enter Decimal Between 0.01 And 99999999.99" promptTitle="ERROR" sqref="T10:T300" xr:uid="{AB3CFF8C-35B2-47C3-8B3A-DBE3838EB834}">
      <formula1>0.01</formula1>
      <formula2>99999999.99</formula2>
    </dataValidation>
    <dataValidation type="decimal" allowBlank="1" showInputMessage="1" showErrorMessage="1" error="Please Enter Decimal Between 0.01 And 99999999.99" promptTitle="ERROR" sqref="U10:U300" xr:uid="{E945994E-F0B7-4036-A41F-3EED739006B1}">
      <formula1>0.01</formula1>
      <formula2>99999999.99</formula2>
    </dataValidation>
    <dataValidation type="decimal" allowBlank="1" showInputMessage="1" showErrorMessage="1" error="Please Enter Decimal Between 0.01 And 9999999999.99" promptTitle="ERROR" sqref="CZ10:CZ300" xr:uid="{E0F6AF03-A0C7-4059-B150-1197F1286372}">
      <formula1>0.01</formula1>
      <formula2>9999999999.99</formula2>
    </dataValidation>
    <dataValidation type="textLength" allowBlank="1" showInputMessage="1" showErrorMessage="1" error="Please Dont Enter More Than 255 Characters" promptTitle="ERROR" sqref="DF10:DF300" xr:uid="{8447B770-150A-489B-A496-676303B30317}">
      <formula1>0</formula1>
      <formula2>255</formula2>
    </dataValidation>
    <dataValidation type="textLength" allowBlank="1" showInputMessage="1" showErrorMessage="1" error="Please Dont Enter More Than 30 Characters" promptTitle="ERROR" sqref="AV10:AV300" xr:uid="{4CB7DFD3-E821-4B42-86DC-41A2BFEA50C4}">
      <formula1>0</formula1>
      <formula2>30</formula2>
    </dataValidation>
    <dataValidation type="date" allowBlank="1" showInputMessage="1" showErrorMessage="1" error="Please Enter Valid Date eg 31/01/2023" promptTitle="ERROR" sqref="BQ10:BQ300" xr:uid="{8888F2C0-CD9E-4817-B4BE-F6344F23B82D}">
      <formula1>42005</formula1>
      <formula2>48580</formula2>
    </dataValidation>
    <dataValidation type="date" allowBlank="1" showInputMessage="1" showErrorMessage="1" error="Please Enter Valid Date eg 31/01/2023" promptTitle="ERROR" sqref="CF10:CF300" xr:uid="{41F91764-61A2-44E9-B2A7-AF451E019127}">
      <formula1>42005</formula1>
      <formula2>48580</formula2>
    </dataValidation>
    <dataValidation type="date" allowBlank="1" showInputMessage="1" showErrorMessage="1" error="Please Enter Valid Date eg 31/01/2023" promptTitle="ERROR" sqref="CM10:CM300" xr:uid="{96A0E6D9-E47A-4E41-9CA0-5F5A8A65E572}">
      <formula1>42005</formula1>
      <formula2>48580</formula2>
    </dataValidation>
    <dataValidation type="date" allowBlank="1" showInputMessage="1" showErrorMessage="1" error="Please Enter Valid Date eg 31/01/2023" promptTitle="ERROR" sqref="DE10:DE300" xr:uid="{8456A2CC-D740-4E0A-879C-093CC4D3C08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22.28515625" style="3" bestFit="1" customWidth="1" collapsed="1"/>
    <col min="32" max="32" width="22.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21" style="3" bestFit="1" customWidth="1"/>
    <col min="48" max="48" width="9.7109375" style="3" bestFit="1" customWidth="1"/>
    <col min="49" max="49" width="9.7109375" style="3" hidden="1" customWidth="1" outlineLevel="1"/>
    <col min="50" max="50" width="14.5703125" style="3" bestFit="1" customWidth="1" collapsed="1"/>
    <col min="51" max="51" width="32" style="3" bestFit="1" customWidth="1"/>
    <col min="52" max="132" width="9.140625" style="22"/>
    <col min="133" max="16384" width="9.140625" style="3"/>
  </cols>
  <sheetData>
    <row r="1" spans="1:132" s="13" customFormat="1" x14ac:dyDescent="0.25">
      <c r="A1" s="10"/>
      <c r="B1" s="11" t="s">
        <v>0</v>
      </c>
      <c r="C1" s="12" t="s">
        <v>295</v>
      </c>
      <c r="D1" s="12"/>
      <c r="E1" s="12" t="s">
        <v>296</v>
      </c>
      <c r="F1" s="12" t="s">
        <v>1</v>
      </c>
      <c r="G1" s="12"/>
      <c r="H1" s="12" t="s">
        <v>2</v>
      </c>
      <c r="I1" s="12" t="s">
        <v>3</v>
      </c>
      <c r="J1" s="12" t="s">
        <v>4</v>
      </c>
      <c r="K1" s="12" t="s">
        <v>5</v>
      </c>
      <c r="L1" s="12"/>
      <c r="M1" s="12" t="s">
        <v>6</v>
      </c>
      <c r="N1" s="12" t="s">
        <v>297</v>
      </c>
      <c r="O1" s="12" t="s">
        <v>298</v>
      </c>
      <c r="P1" s="12" t="s">
        <v>185</v>
      </c>
      <c r="Q1" s="12" t="s">
        <v>141</v>
      </c>
      <c r="R1" s="12" t="s">
        <v>11</v>
      </c>
      <c r="S1" s="12"/>
      <c r="T1" s="12" t="s">
        <v>14</v>
      </c>
      <c r="U1" s="12"/>
      <c r="V1" s="12" t="s">
        <v>299</v>
      </c>
      <c r="W1" s="12"/>
      <c r="X1" s="12" t="s">
        <v>300</v>
      </c>
      <c r="Y1" s="12"/>
      <c r="Z1" s="12" t="s">
        <v>29</v>
      </c>
      <c r="AA1" s="12" t="s">
        <v>30</v>
      </c>
      <c r="AB1" s="12" t="s">
        <v>31</v>
      </c>
      <c r="AC1" s="12" t="s">
        <v>32</v>
      </c>
      <c r="AD1" s="12"/>
      <c r="AE1" s="12" t="s">
        <v>33</v>
      </c>
      <c r="AF1" s="12"/>
      <c r="AG1" s="12" t="s">
        <v>34</v>
      </c>
      <c r="AH1" s="12" t="s">
        <v>35</v>
      </c>
      <c r="AI1" s="12"/>
      <c r="AJ1" s="12" t="s">
        <v>36</v>
      </c>
      <c r="AK1" s="12"/>
      <c r="AL1" s="12" t="s">
        <v>37</v>
      </c>
      <c r="AM1" s="12"/>
      <c r="AN1" s="12" t="s">
        <v>301</v>
      </c>
      <c r="AO1" s="12"/>
      <c r="AP1" s="12" t="s">
        <v>39</v>
      </c>
      <c r="AQ1" s="12"/>
      <c r="AR1" s="12" t="s">
        <v>40</v>
      </c>
      <c r="AS1" s="12" t="s">
        <v>41</v>
      </c>
      <c r="AT1" s="12" t="s">
        <v>42</v>
      </c>
      <c r="AU1" s="12" t="s">
        <v>302</v>
      </c>
      <c r="AV1" s="12" t="s">
        <v>43</v>
      </c>
      <c r="AW1" s="12"/>
      <c r="AX1" s="12" t="s">
        <v>44</v>
      </c>
      <c r="AY1" s="12" t="s">
        <v>46</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303</v>
      </c>
      <c r="E2" s="15" t="s">
        <v>304</v>
      </c>
      <c r="F2" s="15" t="str">
        <f>_xlfn.IFNA(IF(MATCH("ERROR",G10:G110,0),"ERROR"),"")</f>
        <v/>
      </c>
      <c r="G2" s="15" t="s">
        <v>49</v>
      </c>
      <c r="H2" s="15" t="s">
        <v>50</v>
      </c>
      <c r="I2" s="15" t="s">
        <v>51</v>
      </c>
      <c r="J2" s="15" t="s">
        <v>52</v>
      </c>
      <c r="K2" s="15" t="str">
        <f>_xlfn.IFNA(IF(MATCH("ERROR",L10:L110,0),"ERROR"),"")</f>
        <v/>
      </c>
      <c r="L2" s="15" t="s">
        <v>53</v>
      </c>
      <c r="M2" s="15" t="s">
        <v>54</v>
      </c>
      <c r="N2" s="15" t="s">
        <v>305</v>
      </c>
      <c r="O2" s="15" t="s">
        <v>306</v>
      </c>
      <c r="P2" s="15" t="s">
        <v>307</v>
      </c>
      <c r="Q2" s="15" t="s">
        <v>308</v>
      </c>
      <c r="R2" s="15" t="str">
        <f>_xlfn.IFNA(IF(MATCH("ERROR",S10:S110,0),"ERROR"),"")</f>
        <v/>
      </c>
      <c r="S2" s="15" t="s">
        <v>59</v>
      </c>
      <c r="T2" s="15" t="str">
        <f>_xlfn.IFNA(IF(MATCH("ERROR",U10:U110,0),"ERROR"),"")</f>
        <v/>
      </c>
      <c r="U2" s="15" t="s">
        <v>62</v>
      </c>
      <c r="V2" s="15" t="str">
        <f>_xlfn.IFNA(IF(MATCH("ERROR",W10:W110,0),"ERROR"),"")</f>
        <v/>
      </c>
      <c r="W2" s="15" t="s">
        <v>309</v>
      </c>
      <c r="X2" s="15" t="str">
        <f>_xlfn.IFNA(IF(MATCH("ERROR",Y10:Y110,0),"ERROR"),"")</f>
        <v/>
      </c>
      <c r="Y2" s="15" t="s">
        <v>310</v>
      </c>
      <c r="Z2" s="15" t="s">
        <v>77</v>
      </c>
      <c r="AA2" s="15" t="s">
        <v>78</v>
      </c>
      <c r="AB2" s="15" t="s">
        <v>79</v>
      </c>
      <c r="AC2" s="15" t="str">
        <f>_xlfn.IFNA(IF(MATCH("ERROR",AD10:AD110,0),"ERROR"),"")</f>
        <v/>
      </c>
      <c r="AD2" s="15" t="s">
        <v>80</v>
      </c>
      <c r="AE2" s="15" t="str">
        <f>_xlfn.IFNA(IF(MATCH("ERROR",AF10:AF110,0),"ERROR"),"")</f>
        <v/>
      </c>
      <c r="AF2" s="15" t="s">
        <v>81</v>
      </c>
      <c r="AG2" s="15" t="s">
        <v>82</v>
      </c>
      <c r="AH2" s="15" t="str">
        <f>_xlfn.IFNA(IF(MATCH("ERROR",AI10:AI110,0),"ERROR"),"")</f>
        <v/>
      </c>
      <c r="AI2" s="15" t="s">
        <v>83</v>
      </c>
      <c r="AJ2" s="15" t="str">
        <f>_xlfn.IFNA(IF(MATCH("ERROR",AK10:AK110,0),"ERROR"),"")</f>
        <v/>
      </c>
      <c r="AK2" s="15" t="s">
        <v>84</v>
      </c>
      <c r="AL2" s="15" t="str">
        <f>_xlfn.IFNA(IF(MATCH("ERROR",AM10:AM110,0),"ERROR"),"")</f>
        <v/>
      </c>
      <c r="AM2" s="15" t="s">
        <v>85</v>
      </c>
      <c r="AN2" s="15" t="str">
        <f>_xlfn.IFNA(IF(MATCH("ERROR",AO10:AO110,0),"ERROR"),"")</f>
        <v/>
      </c>
      <c r="AO2" s="15" t="s">
        <v>86</v>
      </c>
      <c r="AP2" s="15" t="str">
        <f>_xlfn.IFNA(IF(MATCH("ERROR",AQ10:AQ110,0),"ERROR"),"")</f>
        <v/>
      </c>
      <c r="AQ2" s="15" t="s">
        <v>87</v>
      </c>
      <c r="AR2" s="15" t="s">
        <v>88</v>
      </c>
      <c r="AS2" s="15" t="s">
        <v>89</v>
      </c>
      <c r="AT2" s="15" t="s">
        <v>90</v>
      </c>
      <c r="AU2" s="15" t="s">
        <v>311</v>
      </c>
      <c r="AV2" s="15" t="str">
        <f>_xlfn.IFNA(IF(MATCH("ERROR",AW10:AW110,0),"ERROR"),"")</f>
        <v/>
      </c>
      <c r="AW2" s="15" t="s">
        <v>91</v>
      </c>
      <c r="AX2" s="15" t="s">
        <v>92</v>
      </c>
      <c r="AY2" s="15" t="s">
        <v>94</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104</v>
      </c>
      <c r="E4" s="13" t="s">
        <v>312</v>
      </c>
      <c r="F4" s="13" t="s">
        <v>98</v>
      </c>
      <c r="H4" s="13" t="s">
        <v>99</v>
      </c>
      <c r="I4" s="13" t="s">
        <v>99</v>
      </c>
      <c r="J4" s="13" t="s">
        <v>100</v>
      </c>
      <c r="K4" s="13" t="s">
        <v>101</v>
      </c>
      <c r="M4" s="13" t="s">
        <v>98</v>
      </c>
      <c r="N4" s="13" t="s">
        <v>100</v>
      </c>
      <c r="O4" s="13" t="s">
        <v>100</v>
      </c>
      <c r="P4" s="13" t="s">
        <v>100</v>
      </c>
      <c r="Q4" s="13" t="s">
        <v>100</v>
      </c>
      <c r="R4" s="13" t="s">
        <v>104</v>
      </c>
      <c r="T4" s="13" t="s">
        <v>104</v>
      </c>
      <c r="V4" s="13" t="s">
        <v>109</v>
      </c>
      <c r="X4" s="13" t="s">
        <v>104</v>
      </c>
      <c r="Z4" s="13" t="s">
        <v>107</v>
      </c>
      <c r="AA4" s="13" t="s">
        <v>108</v>
      </c>
      <c r="AB4" s="13" t="s">
        <v>103</v>
      </c>
      <c r="AC4" s="13" t="s">
        <v>104</v>
      </c>
      <c r="AE4" s="13" t="s">
        <v>104</v>
      </c>
      <c r="AG4" s="13" t="s">
        <v>107</v>
      </c>
      <c r="AH4" s="13" t="s">
        <v>109</v>
      </c>
      <c r="AJ4" s="13" t="s">
        <v>104</v>
      </c>
      <c r="AL4" s="13" t="s">
        <v>104</v>
      </c>
      <c r="AN4" s="13" t="s">
        <v>104</v>
      </c>
      <c r="AP4" s="13" t="s">
        <v>104</v>
      </c>
      <c r="AR4" s="13" t="s">
        <v>110</v>
      </c>
      <c r="AS4" s="13" t="s">
        <v>105</v>
      </c>
      <c r="AT4" s="13" t="s">
        <v>105</v>
      </c>
      <c r="AU4" s="13" t="s">
        <v>105</v>
      </c>
      <c r="AV4" s="13" t="s">
        <v>101</v>
      </c>
      <c r="AX4" s="13" t="s">
        <v>107</v>
      </c>
      <c r="AY4" s="13" t="s">
        <v>112</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1</v>
      </c>
      <c r="AG5" s="13" t="b">
        <v>0</v>
      </c>
      <c r="AH5" s="13" t="b">
        <v>0</v>
      </c>
      <c r="AJ5" s="13" t="b">
        <v>1</v>
      </c>
      <c r="AL5" s="13" t="b">
        <v>1</v>
      </c>
      <c r="AN5" s="13" t="b">
        <v>0</v>
      </c>
      <c r="AP5" s="13" t="b">
        <v>0</v>
      </c>
      <c r="AR5" s="13" t="b">
        <v>0</v>
      </c>
      <c r="AS5" s="13" t="b">
        <v>1</v>
      </c>
      <c r="AT5" s="13" t="b">
        <v>1</v>
      </c>
      <c r="AU5" s="13" t="b">
        <v>0</v>
      </c>
      <c r="AV5" s="13" t="b">
        <v>1</v>
      </c>
      <c r="AX5" s="13" t="b">
        <v>1</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G6" s="13" t="b">
        <v>0</v>
      </c>
      <c r="AH6" s="13" t="b">
        <v>0</v>
      </c>
      <c r="AJ6" s="13" t="b">
        <v>0</v>
      </c>
      <c r="AL6" s="13" t="b">
        <v>0</v>
      </c>
      <c r="AN6" s="13" t="b">
        <v>0</v>
      </c>
      <c r="AP6" s="13" t="b">
        <v>0</v>
      </c>
      <c r="AR6" s="13" t="b">
        <v>0</v>
      </c>
      <c r="AS6" s="13" t="b">
        <v>0</v>
      </c>
      <c r="AT6" s="13" t="b">
        <v>0</v>
      </c>
      <c r="AU6" s="13" t="b">
        <v>0</v>
      </c>
      <c r="AV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1</v>
      </c>
      <c r="AG7" s="13" t="b">
        <v>0</v>
      </c>
      <c r="AH7" s="13" t="b">
        <v>1</v>
      </c>
      <c r="AJ7" s="13" t="b">
        <v>1</v>
      </c>
      <c r="AL7" s="13" t="b">
        <v>1</v>
      </c>
      <c r="AN7" s="13" t="b">
        <v>1</v>
      </c>
      <c r="AP7" s="13" t="b">
        <v>1</v>
      </c>
      <c r="AR7" s="13" t="b">
        <v>0</v>
      </c>
      <c r="AS7" s="13" t="b">
        <v>0</v>
      </c>
      <c r="AT7" s="13" t="b">
        <v>0</v>
      </c>
      <c r="AU7" s="13" t="b">
        <v>0</v>
      </c>
      <c r="AV7" s="13" t="b">
        <v>1</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313</v>
      </c>
      <c r="F8" s="13" t="s">
        <v>117</v>
      </c>
      <c r="K8" s="13" t="s">
        <v>53</v>
      </c>
      <c r="R8" s="13" t="s">
        <v>118</v>
      </c>
      <c r="T8" s="13" t="s">
        <v>120</v>
      </c>
      <c r="V8" s="13" t="s">
        <v>309</v>
      </c>
      <c r="X8" s="13" t="s">
        <v>310</v>
      </c>
      <c r="AC8" s="13" t="s">
        <v>127</v>
      </c>
      <c r="AE8" s="13" t="s">
        <v>128</v>
      </c>
      <c r="AH8" s="13" t="s">
        <v>129</v>
      </c>
      <c r="AJ8" s="13" t="s">
        <v>130</v>
      </c>
      <c r="AL8" s="13" t="s">
        <v>130</v>
      </c>
      <c r="AN8" s="13" t="s">
        <v>131</v>
      </c>
      <c r="AP8" s="13" t="s">
        <v>132</v>
      </c>
      <c r="AV8" s="13" t="s">
        <v>91</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c r="H9" s="19"/>
      <c r="I9" s="19"/>
      <c r="J9" s="19" t="s">
        <v>134</v>
      </c>
      <c r="K9" s="19"/>
      <c r="L9" s="19"/>
      <c r="M9" s="19" t="s">
        <v>134</v>
      </c>
      <c r="N9" s="19" t="s">
        <v>134</v>
      </c>
      <c r="O9" s="19" t="s">
        <v>134</v>
      </c>
      <c r="P9" s="19" t="s">
        <v>134</v>
      </c>
      <c r="Q9" s="19" t="s">
        <v>134</v>
      </c>
      <c r="R9" s="19"/>
      <c r="S9" s="19"/>
      <c r="T9" s="19"/>
      <c r="U9" s="19"/>
      <c r="V9" s="19"/>
      <c r="W9" s="19"/>
      <c r="X9" s="19"/>
      <c r="Y9" s="19"/>
      <c r="Z9" s="19"/>
      <c r="AA9" s="19" t="s">
        <v>136</v>
      </c>
      <c r="AB9" s="19" t="s">
        <v>137</v>
      </c>
      <c r="AC9" s="19"/>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F10" s="3" t="str">
        <f>IF($A10="ADD",IF(NOT(ISBLANK(AE10)),_xlfn.XLOOKUP(AE10,ud_replacement_status[lookupValue],ud_replacement_status[lookupKey],"ERROR"),""), "")</f>
        <v/>
      </c>
      <c r="AG10" s="8"/>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7"/>
      <c r="AS10" s="2" t="str">
        <f>IF($A10="ADD","TRUE","")</f>
        <v/>
      </c>
      <c r="AT10" s="2" t="str">
        <f>IF($A10="ADD","FALSE","")</f>
        <v/>
      </c>
      <c r="AV10" s="3" t="str">
        <f>IF($A10="ADD","Excellent","")</f>
        <v/>
      </c>
      <c r="AW10" s="3" t="str">
        <f>IF($A10="","",IF((AND($A10="ADD",OR(AV10="",AV10="Excellent"))),"1",(_xlfn.XLOOKUP(AV10,condition[lookupValue],condition[lookupKey],""))))</f>
        <v/>
      </c>
      <c r="AX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F11" s="3" t="str">
        <f>IF($A11="ADD",IF(NOT(ISBLANK(AE11)),_xlfn.XLOOKUP(AE11,ud_replacement_status[lookupValue],ud_replacement_status[lookupKey],"ERROR"),""), "")</f>
        <v/>
      </c>
      <c r="AG11" s="8"/>
      <c r="AI11" s="3" t="str">
        <f>IF($A11="ADD",IF(NOT(ISBLANK(AH11)),_xlfn.XLOOKUP(AH11,ar_replace_reason[lookupValue],ar_replace_reason[lookupKey],"ERROR"),""), "")</f>
        <v/>
      </c>
      <c r="AJ11" s="3" t="str">
        <f t="shared" ref="AJ11:AJ74" si="2">IF($A11="ADD","Queenstown-Lakes District Council","")</f>
        <v/>
      </c>
      <c r="AK11" s="3" t="str">
        <f>IF($A11="","",IF((AND($A11="ADD",OR(AJ11="",AJ11="Queenstown-Lakes District Council"))),"70",(_xlfn.XLOOKUP(AJ11,ud_organisation_owner[lookupValue],ud_organisation_owner[lookupKey],""))))</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IF($A11="ADD","Local Authority","")</f>
        <v/>
      </c>
      <c r="AO11" s="3" t="str">
        <f>IF($A11="","",IF((AND($A11="ADD",OR(AN11="",AN11="Local Authority"))),"17",(_xlfn.XLOOKUP(AN11,ud_sub_organisation[lookupValue],ud_sub_organisation[lookupKey],""))))</f>
        <v/>
      </c>
      <c r="AP11" s="3" t="str">
        <f t="shared" ref="AP11:AP74" si="5">IF($A11="ADD","Vested Assets","")</f>
        <v/>
      </c>
      <c r="AQ11" s="3" t="str">
        <f>IF($A11="","",IF((AND($A11="ADD",OR(AP11="",AP11="Vested Assets"))),"12",(_xlfn.XLOOKUP(AP11,ud_work_category[lookupValue],ud_work_category[lookupKey],""))))</f>
        <v/>
      </c>
      <c r="AR11" s="7"/>
      <c r="AS11" s="2" t="str">
        <f t="shared" ref="AS11:AS74" si="6">IF($A11="ADD","TRUE","")</f>
        <v/>
      </c>
      <c r="AT11" s="2" t="str">
        <f t="shared" ref="AT11:AT74" si="7">IF($A11="ADD","FALSE","")</f>
        <v/>
      </c>
      <c r="AV11" s="3" t="str">
        <f t="shared" ref="AV11:AV74" si="8">IF($A11="ADD","Excellent","")</f>
        <v/>
      </c>
      <c r="AW11" s="3" t="str">
        <f>IF($A11="","",IF((AND($A11="ADD",OR(AV11="",AV11="Excellent"))),"1",(_xlfn.XLOOKUP(AV11,condition[lookupValue],condition[lookupKey],""))))</f>
        <v/>
      </c>
      <c r="AX11" s="8" t="str">
        <f t="shared" ref="AX11:AX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F12" s="3" t="str">
        <f>IF($A12="ADD",IF(NOT(ISBLANK(AE12)),_xlfn.XLOOKUP(AE12,ud_replacement_status[lookupValue],ud_replacement_status[lookupKey],"ERROR"),""), "")</f>
        <v/>
      </c>
      <c r="AG12" s="8"/>
      <c r="AI12" s="3" t="str">
        <f>IF($A12="ADD",IF(NOT(ISBLANK(AH12)),_xlfn.XLOOKUP(AH12,ar_replace_reason[lookupValue],ar_replace_reason[lookupKey],"ERROR"),""), "")</f>
        <v/>
      </c>
      <c r="AJ12" s="3" t="str">
        <f t="shared" si="2"/>
        <v/>
      </c>
      <c r="AK12" s="3" t="str">
        <f>IF($A12="","",IF((AND($A12="ADD",OR(AJ12="",AJ12="Queenstown-Lakes District Council"))),"70",(_xlfn.XLOOKUP(AJ12,ud_organisation_owner[lookupValue],ud_organisation_owner[lookupKey],""))))</f>
        <v/>
      </c>
      <c r="AL12" s="3" t="str">
        <f t="shared" si="3"/>
        <v/>
      </c>
      <c r="AM12" s="3" t="str">
        <f>IF($A12="","",IF((AND($A12="ADD",OR(AL12="",AL12="Queenstown-Lakes District Council"))),"70",(_xlfn.XLOOKUP(AL12,ud_organisation_owner[lookupValue],ud_organisation_owner[lookupKey],""))))</f>
        <v/>
      </c>
      <c r="AN12" s="3" t="str">
        <f t="shared" si="4"/>
        <v/>
      </c>
      <c r="AO12" s="3" t="str">
        <f>IF($A12="","",IF((AND($A12="ADD",OR(AN12="",AN12="Local Authority"))),"17",(_xlfn.XLOOKUP(AN12,ud_sub_organisation[lookupValue],ud_sub_organisation[lookupKey],""))))</f>
        <v/>
      </c>
      <c r="AP12" s="3" t="str">
        <f t="shared" si="5"/>
        <v/>
      </c>
      <c r="AQ12" s="3" t="str">
        <f>IF($A12="","",IF((AND($A12="ADD",OR(AP12="",AP12="Vested Assets"))),"12",(_xlfn.XLOOKUP(AP12,ud_work_category[lookupValue],ud_work_category[lookupKey],""))))</f>
        <v/>
      </c>
      <c r="AR12" s="7"/>
      <c r="AS12" s="2" t="str">
        <f t="shared" si="6"/>
        <v/>
      </c>
      <c r="AT12" s="2" t="str">
        <f t="shared" si="7"/>
        <v/>
      </c>
      <c r="AV12" s="3" t="str">
        <f t="shared" si="8"/>
        <v/>
      </c>
      <c r="AW12" s="3" t="str">
        <f>IF($A12="","",IF((AND($A12="ADD",OR(AV12="",AV12="Excellent"))),"1",(_xlfn.XLOOKUP(AV12,condition[lookupValue],condition[lookupKey],""))))</f>
        <v/>
      </c>
      <c r="AX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F13" s="3" t="str">
        <f>IF($A13="ADD",IF(NOT(ISBLANK(AE13)),_xlfn.XLOOKUP(AE13,ud_replacement_status[lookupValue],ud_replacement_status[lookupKey],"ERROR"),""), "")</f>
        <v/>
      </c>
      <c r="AG13" s="8"/>
      <c r="AI13" s="3" t="str">
        <f>IF($A13="ADD",IF(NOT(ISBLANK(AH13)),_xlfn.XLOOKUP(AH13,ar_replace_reason[lookupValue],ar_replace_reason[lookupKey],"ERROR"),""), "")</f>
        <v/>
      </c>
      <c r="AJ13" s="3" t="str">
        <f t="shared" si="2"/>
        <v/>
      </c>
      <c r="AK13" s="3" t="str">
        <f>IF($A13="","",IF((AND($A13="ADD",OR(AJ13="",AJ13="Queenstown-Lakes District Council"))),"70",(_xlfn.XLOOKUP(AJ13,ud_organisation_owner[lookupValue],ud_organisation_owner[lookupKey],""))))</f>
        <v/>
      </c>
      <c r="AL13" s="3" t="str">
        <f t="shared" si="3"/>
        <v/>
      </c>
      <c r="AM13" s="3" t="str">
        <f>IF($A13="","",IF((AND($A13="ADD",OR(AL13="",AL13="Queenstown-Lakes District Council"))),"70",(_xlfn.XLOOKUP(AL13,ud_organisation_owner[lookupValue],ud_organisation_owner[lookupKey],""))))</f>
        <v/>
      </c>
      <c r="AN13" s="3" t="str">
        <f t="shared" si="4"/>
        <v/>
      </c>
      <c r="AO13" s="3" t="str">
        <f>IF($A13="","",IF((AND($A13="ADD",OR(AN13="",AN13="Local Authority"))),"17",(_xlfn.XLOOKUP(AN13,ud_sub_organisation[lookupValue],ud_sub_organisation[lookupKey],""))))</f>
        <v/>
      </c>
      <c r="AP13" s="3" t="str">
        <f t="shared" si="5"/>
        <v/>
      </c>
      <c r="AQ13" s="3" t="str">
        <f>IF($A13="","",IF((AND($A13="ADD",OR(AP13="",AP13="Vested Assets"))),"12",(_xlfn.XLOOKUP(AP13,ud_work_category[lookupValue],ud_work_category[lookupKey],""))))</f>
        <v/>
      </c>
      <c r="AR13" s="7"/>
      <c r="AS13" s="2" t="str">
        <f t="shared" si="6"/>
        <v/>
      </c>
      <c r="AT13" s="2" t="str">
        <f t="shared" si="7"/>
        <v/>
      </c>
      <c r="AV13" s="3" t="str">
        <f t="shared" si="8"/>
        <v/>
      </c>
      <c r="AW13" s="3" t="str">
        <f>IF($A13="","",IF((AND($A13="ADD",OR(AV13="",AV13="Excellent"))),"1",(_xlfn.XLOOKUP(AV13,condition[lookupValue],condition[lookupKey],""))))</f>
        <v/>
      </c>
      <c r="AX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F14" s="3" t="str">
        <f>IF($A14="ADD",IF(NOT(ISBLANK(AE14)),_xlfn.XLOOKUP(AE14,ud_replacement_status[lookupValue],ud_replacement_status[lookupKey],"ERROR"),""), "")</f>
        <v/>
      </c>
      <c r="AG14" s="8"/>
      <c r="AI14" s="3" t="str">
        <f>IF($A14="ADD",IF(NOT(ISBLANK(AH14)),_xlfn.XLOOKUP(AH14,ar_replace_reason[lookupValue],ar_replace_reason[lookupKey],"ERROR"),""), "")</f>
        <v/>
      </c>
      <c r="AJ14" s="3" t="str">
        <f t="shared" si="2"/>
        <v/>
      </c>
      <c r="AK14" s="3" t="str">
        <f>IF($A14="","",IF((AND($A14="ADD",OR(AJ14="",AJ14="Queenstown-Lakes District Council"))),"70",(_xlfn.XLOOKUP(AJ14,ud_organisation_owner[lookupValue],ud_organisation_owner[lookupKey],""))))</f>
        <v/>
      </c>
      <c r="AL14" s="3" t="str">
        <f t="shared" si="3"/>
        <v/>
      </c>
      <c r="AM14" s="3" t="str">
        <f>IF($A14="","",IF((AND($A14="ADD",OR(AL14="",AL14="Queenstown-Lakes District Council"))),"70",(_xlfn.XLOOKUP(AL14,ud_organisation_owner[lookupValue],ud_organisation_owner[lookupKey],""))))</f>
        <v/>
      </c>
      <c r="AN14" s="3" t="str">
        <f t="shared" si="4"/>
        <v/>
      </c>
      <c r="AO14" s="3" t="str">
        <f>IF($A14="","",IF((AND($A14="ADD",OR(AN14="",AN14="Local Authority"))),"17",(_xlfn.XLOOKUP(AN14,ud_sub_organisation[lookupValue],ud_sub_organisation[lookupKey],""))))</f>
        <v/>
      </c>
      <c r="AP14" s="3" t="str">
        <f t="shared" si="5"/>
        <v/>
      </c>
      <c r="AQ14" s="3" t="str">
        <f>IF($A14="","",IF((AND($A14="ADD",OR(AP14="",AP14="Vested Assets"))),"12",(_xlfn.XLOOKUP(AP14,ud_work_category[lookupValue],ud_work_category[lookupKey],""))))</f>
        <v/>
      </c>
      <c r="AR14" s="7"/>
      <c r="AS14" s="2" t="str">
        <f t="shared" si="6"/>
        <v/>
      </c>
      <c r="AT14" s="2" t="str">
        <f t="shared" si="7"/>
        <v/>
      </c>
      <c r="AV14" s="3" t="str">
        <f t="shared" si="8"/>
        <v/>
      </c>
      <c r="AW14" s="3" t="str">
        <f>IF($A14="","",IF((AND($A14="ADD",OR(AV14="",AV14="Excellent"))),"1",(_xlfn.XLOOKUP(AV14,condition[lookupValue],condition[lookupKey],""))))</f>
        <v/>
      </c>
      <c r="AX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F15" s="3" t="str">
        <f>IF($A15="ADD",IF(NOT(ISBLANK(AE15)),_xlfn.XLOOKUP(AE15,ud_replacement_status[lookupValue],ud_replacement_status[lookupKey],"ERROR"),""), "")</f>
        <v/>
      </c>
      <c r="AG15" s="8"/>
      <c r="AI15" s="3" t="str">
        <f>IF($A15="ADD",IF(NOT(ISBLANK(AH15)),_xlfn.XLOOKUP(AH15,ar_replace_reason[lookupValue],ar_replace_reason[lookupKey],"ERROR"),""), "")</f>
        <v/>
      </c>
      <c r="AJ15" s="3" t="str">
        <f t="shared" si="2"/>
        <v/>
      </c>
      <c r="AK15" s="3" t="str">
        <f>IF($A15="","",IF((AND($A15="ADD",OR(AJ15="",AJ15="Queenstown-Lakes District Council"))),"70",(_xlfn.XLOOKUP(AJ15,ud_organisation_owner[lookupValue],ud_organisation_owner[lookupKey],""))))</f>
        <v/>
      </c>
      <c r="AL15" s="3" t="str">
        <f t="shared" si="3"/>
        <v/>
      </c>
      <c r="AM15" s="3" t="str">
        <f>IF($A15="","",IF((AND($A15="ADD",OR(AL15="",AL15="Queenstown-Lakes District Council"))),"70",(_xlfn.XLOOKUP(AL15,ud_organisation_owner[lookupValue],ud_organisation_owner[lookupKey],""))))</f>
        <v/>
      </c>
      <c r="AN15" s="3" t="str">
        <f t="shared" si="4"/>
        <v/>
      </c>
      <c r="AO15" s="3" t="str">
        <f>IF($A15="","",IF((AND($A15="ADD",OR(AN15="",AN15="Local Authority"))),"17",(_xlfn.XLOOKUP(AN15,ud_sub_organisation[lookupValue],ud_sub_organisation[lookupKey],""))))</f>
        <v/>
      </c>
      <c r="AP15" s="3" t="str">
        <f t="shared" si="5"/>
        <v/>
      </c>
      <c r="AQ15" s="3" t="str">
        <f>IF($A15="","",IF((AND($A15="ADD",OR(AP15="",AP15="Vested Assets"))),"12",(_xlfn.XLOOKUP(AP15,ud_work_category[lookupValue],ud_work_category[lookupKey],""))))</f>
        <v/>
      </c>
      <c r="AR15" s="7"/>
      <c r="AS15" s="2" t="str">
        <f t="shared" si="6"/>
        <v/>
      </c>
      <c r="AT15" s="2" t="str">
        <f t="shared" si="7"/>
        <v/>
      </c>
      <c r="AV15" s="3" t="str">
        <f t="shared" si="8"/>
        <v/>
      </c>
      <c r="AW15" s="3" t="str">
        <f>IF($A15="","",IF((AND($A15="ADD",OR(AV15="",AV15="Excellent"))),"1",(_xlfn.XLOOKUP(AV15,condition[lookupValue],condition[lookupKey],""))))</f>
        <v/>
      </c>
      <c r="AX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F16" s="3" t="str">
        <f>IF($A16="ADD",IF(NOT(ISBLANK(AE16)),_xlfn.XLOOKUP(AE16,ud_replacement_status[lookupValue],ud_replacement_status[lookupKey],"ERROR"),""), "")</f>
        <v/>
      </c>
      <c r="AG16" s="8"/>
      <c r="AI16" s="3" t="str">
        <f>IF($A16="ADD",IF(NOT(ISBLANK(AH16)),_xlfn.XLOOKUP(AH16,ar_replace_reason[lookupValue],ar_replace_reason[lookupKey],"ERROR"),""), "")</f>
        <v/>
      </c>
      <c r="AJ16" s="3" t="str">
        <f t="shared" si="2"/>
        <v/>
      </c>
      <c r="AK16" s="3" t="str">
        <f>IF($A16="","",IF((AND($A16="ADD",OR(AJ16="",AJ16="Queenstown-Lakes District Council"))),"70",(_xlfn.XLOOKUP(AJ16,ud_organisation_owner[lookupValue],ud_organisation_owner[lookupKey],""))))</f>
        <v/>
      </c>
      <c r="AL16" s="3" t="str">
        <f t="shared" si="3"/>
        <v/>
      </c>
      <c r="AM16" s="3" t="str">
        <f>IF($A16="","",IF((AND($A16="ADD",OR(AL16="",AL16="Queenstown-Lakes District Council"))),"70",(_xlfn.XLOOKUP(AL16,ud_organisation_owner[lookupValue],ud_organisation_owner[lookupKey],""))))</f>
        <v/>
      </c>
      <c r="AN16" s="3" t="str">
        <f t="shared" si="4"/>
        <v/>
      </c>
      <c r="AO16" s="3" t="str">
        <f>IF($A16="","",IF((AND($A16="ADD",OR(AN16="",AN16="Local Authority"))),"17",(_xlfn.XLOOKUP(AN16,ud_sub_organisation[lookupValue],ud_sub_organisation[lookupKey],""))))</f>
        <v/>
      </c>
      <c r="AP16" s="3" t="str">
        <f t="shared" si="5"/>
        <v/>
      </c>
      <c r="AQ16" s="3" t="str">
        <f>IF($A16="","",IF((AND($A16="ADD",OR(AP16="",AP16="Vested Assets"))),"12",(_xlfn.XLOOKUP(AP16,ud_work_category[lookupValue],ud_work_category[lookupKey],""))))</f>
        <v/>
      </c>
      <c r="AR16" s="7"/>
      <c r="AS16" s="2" t="str">
        <f t="shared" si="6"/>
        <v/>
      </c>
      <c r="AT16" s="2" t="str">
        <f t="shared" si="7"/>
        <v/>
      </c>
      <c r="AV16" s="3" t="str">
        <f t="shared" si="8"/>
        <v/>
      </c>
      <c r="AW16" s="3" t="str">
        <f>IF($A16="","",IF((AND($A16="ADD",OR(AV16="",AV16="Excellent"))),"1",(_xlfn.XLOOKUP(AV16,condition[lookupValue],condition[lookupKey],""))))</f>
        <v/>
      </c>
      <c r="AX16" s="8" t="str">
        <f t="shared" si="9"/>
        <v/>
      </c>
    </row>
    <row r="17" spans="2:50"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F17" s="3" t="str">
        <f>IF($A17="ADD",IF(NOT(ISBLANK(AE17)),_xlfn.XLOOKUP(AE17,ud_replacement_status[lookupValue],ud_replacement_status[lookupKey],"ERROR"),""), "")</f>
        <v/>
      </c>
      <c r="AG17" s="8"/>
      <c r="AI17" s="3" t="str">
        <f>IF($A17="ADD",IF(NOT(ISBLANK(AH17)),_xlfn.XLOOKUP(AH17,ar_replace_reason[lookupValue],ar_replace_reason[lookupKey],"ERROR"),""), "")</f>
        <v/>
      </c>
      <c r="AJ17" s="3" t="str">
        <f t="shared" si="2"/>
        <v/>
      </c>
      <c r="AK17" s="3" t="str">
        <f>IF($A17="","",IF((AND($A17="ADD",OR(AJ17="",AJ17="Queenstown-Lakes District Council"))),"70",(_xlfn.XLOOKUP(AJ17,ud_organisation_owner[lookupValue],ud_organisation_owner[lookupKey],""))))</f>
        <v/>
      </c>
      <c r="AL17" s="3" t="str">
        <f t="shared" si="3"/>
        <v/>
      </c>
      <c r="AM17" s="3" t="str">
        <f>IF($A17="","",IF((AND($A17="ADD",OR(AL17="",AL17="Queenstown-Lakes District Council"))),"70",(_xlfn.XLOOKUP(AL17,ud_organisation_owner[lookupValue],ud_organisation_owner[lookupKey],""))))</f>
        <v/>
      </c>
      <c r="AN17" s="3" t="str">
        <f t="shared" si="4"/>
        <v/>
      </c>
      <c r="AO17" s="3" t="str">
        <f>IF($A17="","",IF((AND($A17="ADD",OR(AN17="",AN17="Local Authority"))),"17",(_xlfn.XLOOKUP(AN17,ud_sub_organisation[lookupValue],ud_sub_organisation[lookupKey],""))))</f>
        <v/>
      </c>
      <c r="AP17" s="3" t="str">
        <f t="shared" si="5"/>
        <v/>
      </c>
      <c r="AQ17" s="3" t="str">
        <f>IF($A17="","",IF((AND($A17="ADD",OR(AP17="",AP17="Vested Assets"))),"12",(_xlfn.XLOOKUP(AP17,ud_work_category[lookupValue],ud_work_category[lookupKey],""))))</f>
        <v/>
      </c>
      <c r="AR17" s="7"/>
      <c r="AS17" s="2" t="str">
        <f t="shared" si="6"/>
        <v/>
      </c>
      <c r="AT17" s="2" t="str">
        <f t="shared" si="7"/>
        <v/>
      </c>
      <c r="AV17" s="3" t="str">
        <f t="shared" si="8"/>
        <v/>
      </c>
      <c r="AW17" s="3" t="str">
        <f>IF($A17="","",IF((AND($A17="ADD",OR(AV17="",AV17="Excellent"))),"1",(_xlfn.XLOOKUP(AV17,condition[lookupValue],condition[lookupKey],""))))</f>
        <v/>
      </c>
      <c r="AX17" s="8" t="str">
        <f t="shared" si="9"/>
        <v/>
      </c>
    </row>
    <row r="18" spans="2:50"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F18" s="3" t="str">
        <f>IF($A18="ADD",IF(NOT(ISBLANK(AE18)),_xlfn.XLOOKUP(AE18,ud_replacement_status[lookupValue],ud_replacement_status[lookupKey],"ERROR"),""), "")</f>
        <v/>
      </c>
      <c r="AG18" s="8"/>
      <c r="AI18" s="3" t="str">
        <f>IF($A18="ADD",IF(NOT(ISBLANK(AH18)),_xlfn.XLOOKUP(AH18,ar_replace_reason[lookupValue],ar_replace_reason[lookupKey],"ERROR"),""), "")</f>
        <v/>
      </c>
      <c r="AJ18" s="3" t="str">
        <f t="shared" si="2"/>
        <v/>
      </c>
      <c r="AK18" s="3" t="str">
        <f>IF($A18="","",IF((AND($A18="ADD",OR(AJ18="",AJ18="Queenstown-Lakes District Council"))),"70",(_xlfn.XLOOKUP(AJ18,ud_organisation_owner[lookupValue],ud_organisation_owner[lookupKey],""))))</f>
        <v/>
      </c>
      <c r="AL18" s="3" t="str">
        <f t="shared" si="3"/>
        <v/>
      </c>
      <c r="AM18" s="3" t="str">
        <f>IF($A18="","",IF((AND($A18="ADD",OR(AL18="",AL18="Queenstown-Lakes District Council"))),"70",(_xlfn.XLOOKUP(AL18,ud_organisation_owner[lookupValue],ud_organisation_owner[lookupKey],""))))</f>
        <v/>
      </c>
      <c r="AN18" s="3" t="str">
        <f t="shared" si="4"/>
        <v/>
      </c>
      <c r="AO18" s="3" t="str">
        <f>IF($A18="","",IF((AND($A18="ADD",OR(AN18="",AN18="Local Authority"))),"17",(_xlfn.XLOOKUP(AN18,ud_sub_organisation[lookupValue],ud_sub_organisation[lookupKey],""))))</f>
        <v/>
      </c>
      <c r="AP18" s="3" t="str">
        <f t="shared" si="5"/>
        <v/>
      </c>
      <c r="AQ18" s="3" t="str">
        <f>IF($A18="","",IF((AND($A18="ADD",OR(AP18="",AP18="Vested Assets"))),"12",(_xlfn.XLOOKUP(AP18,ud_work_category[lookupValue],ud_work_category[lookupKey],""))))</f>
        <v/>
      </c>
      <c r="AR18" s="7"/>
      <c r="AS18" s="2" t="str">
        <f t="shared" si="6"/>
        <v/>
      </c>
      <c r="AT18" s="2" t="str">
        <f t="shared" si="7"/>
        <v/>
      </c>
      <c r="AV18" s="3" t="str">
        <f t="shared" si="8"/>
        <v/>
      </c>
      <c r="AW18" s="3" t="str">
        <f>IF($A18="","",IF((AND($A18="ADD",OR(AV18="",AV18="Excellent"))),"1",(_xlfn.XLOOKUP(AV18,condition[lookupValue],condition[lookupKey],""))))</f>
        <v/>
      </c>
      <c r="AX18" s="8" t="str">
        <f t="shared" si="9"/>
        <v/>
      </c>
    </row>
    <row r="19" spans="2:50"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F19" s="3" t="str">
        <f>IF($A19="ADD",IF(NOT(ISBLANK(AE19)),_xlfn.XLOOKUP(AE19,ud_replacement_status[lookupValue],ud_replacement_status[lookupKey],"ERROR"),""), "")</f>
        <v/>
      </c>
      <c r="AG19" s="8"/>
      <c r="AI19" s="3" t="str">
        <f>IF($A19="ADD",IF(NOT(ISBLANK(AH19)),_xlfn.XLOOKUP(AH19,ar_replace_reason[lookupValue],ar_replace_reason[lookupKey],"ERROR"),""), "")</f>
        <v/>
      </c>
      <c r="AJ19" s="3" t="str">
        <f t="shared" si="2"/>
        <v/>
      </c>
      <c r="AK19" s="3" t="str">
        <f>IF($A19="","",IF((AND($A19="ADD",OR(AJ19="",AJ19="Queenstown-Lakes District Council"))),"70",(_xlfn.XLOOKUP(AJ19,ud_organisation_owner[lookupValue],ud_organisation_owner[lookupKey],""))))</f>
        <v/>
      </c>
      <c r="AL19" s="3" t="str">
        <f t="shared" si="3"/>
        <v/>
      </c>
      <c r="AM19" s="3" t="str">
        <f>IF($A19="","",IF((AND($A19="ADD",OR(AL19="",AL19="Queenstown-Lakes District Council"))),"70",(_xlfn.XLOOKUP(AL19,ud_organisation_owner[lookupValue],ud_organisation_owner[lookupKey],""))))</f>
        <v/>
      </c>
      <c r="AN19" s="3" t="str">
        <f t="shared" si="4"/>
        <v/>
      </c>
      <c r="AO19" s="3" t="str">
        <f>IF($A19="","",IF((AND($A19="ADD",OR(AN19="",AN19="Local Authority"))),"17",(_xlfn.XLOOKUP(AN19,ud_sub_organisation[lookupValue],ud_sub_organisation[lookupKey],""))))</f>
        <v/>
      </c>
      <c r="AP19" s="3" t="str">
        <f t="shared" si="5"/>
        <v/>
      </c>
      <c r="AQ19" s="3" t="str">
        <f>IF($A19="","",IF((AND($A19="ADD",OR(AP19="",AP19="Vested Assets"))),"12",(_xlfn.XLOOKUP(AP19,ud_work_category[lookupValue],ud_work_category[lookupKey],""))))</f>
        <v/>
      </c>
      <c r="AR19" s="7"/>
      <c r="AS19" s="2" t="str">
        <f t="shared" si="6"/>
        <v/>
      </c>
      <c r="AT19" s="2" t="str">
        <f t="shared" si="7"/>
        <v/>
      </c>
      <c r="AV19" s="3" t="str">
        <f t="shared" si="8"/>
        <v/>
      </c>
      <c r="AW19" s="3" t="str">
        <f>IF($A19="","",IF((AND($A19="ADD",OR(AV19="",AV19="Excellent"))),"1",(_xlfn.XLOOKUP(AV19,condition[lookupValue],condition[lookupKey],""))))</f>
        <v/>
      </c>
      <c r="AX19" s="8" t="str">
        <f t="shared" si="9"/>
        <v/>
      </c>
    </row>
    <row r="20" spans="2:50"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F20" s="3" t="str">
        <f>IF($A20="ADD",IF(NOT(ISBLANK(AE20)),_xlfn.XLOOKUP(AE20,ud_replacement_status[lookupValue],ud_replacement_status[lookupKey],"ERROR"),""), "")</f>
        <v/>
      </c>
      <c r="AG20" s="8"/>
      <c r="AI20" s="3" t="str">
        <f>IF($A20="ADD",IF(NOT(ISBLANK(AH20)),_xlfn.XLOOKUP(AH20,ar_replace_reason[lookupValue],ar_replace_reason[lookupKey],"ERROR"),""), "")</f>
        <v/>
      </c>
      <c r="AJ20" s="3" t="str">
        <f t="shared" si="2"/>
        <v/>
      </c>
      <c r="AK20" s="3" t="str">
        <f>IF($A20="","",IF((AND($A20="ADD",OR(AJ20="",AJ20="Queenstown-Lakes District Council"))),"70",(_xlfn.XLOOKUP(AJ20,ud_organisation_owner[lookupValue],ud_organisation_owner[lookupKey],""))))</f>
        <v/>
      </c>
      <c r="AL20" s="3" t="str">
        <f t="shared" si="3"/>
        <v/>
      </c>
      <c r="AM20" s="3" t="str">
        <f>IF($A20="","",IF((AND($A20="ADD",OR(AL20="",AL20="Queenstown-Lakes District Council"))),"70",(_xlfn.XLOOKUP(AL20,ud_organisation_owner[lookupValue],ud_organisation_owner[lookupKey],""))))</f>
        <v/>
      </c>
      <c r="AN20" s="3" t="str">
        <f t="shared" si="4"/>
        <v/>
      </c>
      <c r="AO20" s="3" t="str">
        <f>IF($A20="","",IF((AND($A20="ADD",OR(AN20="",AN20="Local Authority"))),"17",(_xlfn.XLOOKUP(AN20,ud_sub_organisation[lookupValue],ud_sub_organisation[lookupKey],""))))</f>
        <v/>
      </c>
      <c r="AP20" s="3" t="str">
        <f t="shared" si="5"/>
        <v/>
      </c>
      <c r="AQ20" s="3" t="str">
        <f>IF($A20="","",IF((AND($A20="ADD",OR(AP20="",AP20="Vested Assets"))),"12",(_xlfn.XLOOKUP(AP20,ud_work_category[lookupValue],ud_work_category[lookupKey],""))))</f>
        <v/>
      </c>
      <c r="AR20" s="7"/>
      <c r="AS20" s="2" t="str">
        <f t="shared" si="6"/>
        <v/>
      </c>
      <c r="AT20" s="2" t="str">
        <f t="shared" si="7"/>
        <v/>
      </c>
      <c r="AV20" s="3" t="str">
        <f t="shared" si="8"/>
        <v/>
      </c>
      <c r="AW20" s="3" t="str">
        <f>IF($A20="","",IF((AND($A20="ADD",OR(AV20="",AV20="Excellent"))),"1",(_xlfn.XLOOKUP(AV20,condition[lookupValue],condition[lookupKey],""))))</f>
        <v/>
      </c>
      <c r="AX20" s="8" t="str">
        <f t="shared" si="9"/>
        <v/>
      </c>
    </row>
    <row r="21" spans="2:50"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F21" s="3" t="str">
        <f>IF($A21="ADD",IF(NOT(ISBLANK(AE21)),_xlfn.XLOOKUP(AE21,ud_replacement_status[lookupValue],ud_replacement_status[lookupKey],"ERROR"),""), "")</f>
        <v/>
      </c>
      <c r="AG21" s="8"/>
      <c r="AI21" s="3" t="str">
        <f>IF($A21="ADD",IF(NOT(ISBLANK(AH21)),_xlfn.XLOOKUP(AH21,ar_replace_reason[lookupValue],ar_replace_reason[lookupKey],"ERROR"),""), "")</f>
        <v/>
      </c>
      <c r="AJ21" s="3" t="str">
        <f t="shared" si="2"/>
        <v/>
      </c>
      <c r="AK21" s="3" t="str">
        <f>IF($A21="","",IF((AND($A21="ADD",OR(AJ21="",AJ21="Queenstown-Lakes District Council"))),"70",(_xlfn.XLOOKUP(AJ21,ud_organisation_owner[lookupValue],ud_organisation_owner[lookupKey],""))))</f>
        <v/>
      </c>
      <c r="AL21" s="3" t="str">
        <f t="shared" si="3"/>
        <v/>
      </c>
      <c r="AM21" s="3" t="str">
        <f>IF($A21="","",IF((AND($A21="ADD",OR(AL21="",AL21="Queenstown-Lakes District Council"))),"70",(_xlfn.XLOOKUP(AL21,ud_organisation_owner[lookupValue],ud_organisation_owner[lookupKey],""))))</f>
        <v/>
      </c>
      <c r="AN21" s="3" t="str">
        <f t="shared" si="4"/>
        <v/>
      </c>
      <c r="AO21" s="3" t="str">
        <f>IF($A21="","",IF((AND($A21="ADD",OR(AN21="",AN21="Local Authority"))),"17",(_xlfn.XLOOKUP(AN21,ud_sub_organisation[lookupValue],ud_sub_organisation[lookupKey],""))))</f>
        <v/>
      </c>
      <c r="AP21" s="3" t="str">
        <f t="shared" si="5"/>
        <v/>
      </c>
      <c r="AQ21" s="3" t="str">
        <f>IF($A21="","",IF((AND($A21="ADD",OR(AP21="",AP21="Vested Assets"))),"12",(_xlfn.XLOOKUP(AP21,ud_work_category[lookupValue],ud_work_category[lookupKey],""))))</f>
        <v/>
      </c>
      <c r="AR21" s="7"/>
      <c r="AS21" s="2" t="str">
        <f t="shared" si="6"/>
        <v/>
      </c>
      <c r="AT21" s="2" t="str">
        <f t="shared" si="7"/>
        <v/>
      </c>
      <c r="AV21" s="3" t="str">
        <f t="shared" si="8"/>
        <v/>
      </c>
      <c r="AW21" s="3" t="str">
        <f>IF($A21="","",IF((AND($A21="ADD",OR(AV21="",AV21="Excellent"))),"1",(_xlfn.XLOOKUP(AV21,condition[lookupValue],condition[lookupKey],""))))</f>
        <v/>
      </c>
      <c r="AX21" s="8" t="str">
        <f t="shared" si="9"/>
        <v/>
      </c>
    </row>
    <row r="22" spans="2:50"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F22" s="3" t="str">
        <f>IF($A22="ADD",IF(NOT(ISBLANK(AE22)),_xlfn.XLOOKUP(AE22,ud_replacement_status[lookupValue],ud_replacement_status[lookupKey],"ERROR"),""), "")</f>
        <v/>
      </c>
      <c r="AG22" s="8"/>
      <c r="AI22" s="3" t="str">
        <f>IF($A22="ADD",IF(NOT(ISBLANK(AH22)),_xlfn.XLOOKUP(AH22,ar_replace_reason[lookupValue],ar_replace_reason[lookupKey],"ERROR"),""), "")</f>
        <v/>
      </c>
      <c r="AJ22" s="3" t="str">
        <f t="shared" si="2"/>
        <v/>
      </c>
      <c r="AK22" s="3" t="str">
        <f>IF($A22="","",IF((AND($A22="ADD",OR(AJ22="",AJ22="Queenstown-Lakes District Council"))),"70",(_xlfn.XLOOKUP(AJ22,ud_organisation_owner[lookupValue],ud_organisation_owner[lookupKey],""))))</f>
        <v/>
      </c>
      <c r="AL22" s="3" t="str">
        <f t="shared" si="3"/>
        <v/>
      </c>
      <c r="AM22" s="3" t="str">
        <f>IF($A22="","",IF((AND($A22="ADD",OR(AL22="",AL22="Queenstown-Lakes District Council"))),"70",(_xlfn.XLOOKUP(AL22,ud_organisation_owner[lookupValue],ud_organisation_owner[lookupKey],""))))</f>
        <v/>
      </c>
      <c r="AN22" s="3" t="str">
        <f t="shared" si="4"/>
        <v/>
      </c>
      <c r="AO22" s="3" t="str">
        <f>IF($A22="","",IF((AND($A22="ADD",OR(AN22="",AN22="Local Authority"))),"17",(_xlfn.XLOOKUP(AN22,ud_sub_organisation[lookupValue],ud_sub_organisation[lookupKey],""))))</f>
        <v/>
      </c>
      <c r="AP22" s="3" t="str">
        <f t="shared" si="5"/>
        <v/>
      </c>
      <c r="AQ22" s="3" t="str">
        <f>IF($A22="","",IF((AND($A22="ADD",OR(AP22="",AP22="Vested Assets"))),"12",(_xlfn.XLOOKUP(AP22,ud_work_category[lookupValue],ud_work_category[lookupKey],""))))</f>
        <v/>
      </c>
      <c r="AR22" s="7"/>
      <c r="AS22" s="2" t="str">
        <f t="shared" si="6"/>
        <v/>
      </c>
      <c r="AT22" s="2" t="str">
        <f t="shared" si="7"/>
        <v/>
      </c>
      <c r="AV22" s="3" t="str">
        <f t="shared" si="8"/>
        <v/>
      </c>
      <c r="AW22" s="3" t="str">
        <f>IF($A22="","",IF((AND($A22="ADD",OR(AV22="",AV22="Excellent"))),"1",(_xlfn.XLOOKUP(AV22,condition[lookupValue],condition[lookupKey],""))))</f>
        <v/>
      </c>
      <c r="AX22" s="8" t="str">
        <f t="shared" si="9"/>
        <v/>
      </c>
    </row>
    <row r="23" spans="2:50"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F23" s="3" t="str">
        <f>IF($A23="ADD",IF(NOT(ISBLANK(AE23)),_xlfn.XLOOKUP(AE23,ud_replacement_status[lookupValue],ud_replacement_status[lookupKey],"ERROR"),""), "")</f>
        <v/>
      </c>
      <c r="AG23" s="8"/>
      <c r="AI23" s="3" t="str">
        <f>IF($A23="ADD",IF(NOT(ISBLANK(AH23)),_xlfn.XLOOKUP(AH23,ar_replace_reason[lookupValue],ar_replace_reason[lookupKey],"ERROR"),""), "")</f>
        <v/>
      </c>
      <c r="AJ23" s="3" t="str">
        <f t="shared" si="2"/>
        <v/>
      </c>
      <c r="AK23" s="3" t="str">
        <f>IF($A23="","",IF((AND($A23="ADD",OR(AJ23="",AJ23="Queenstown-Lakes District Council"))),"70",(_xlfn.XLOOKUP(AJ23,ud_organisation_owner[lookupValue],ud_organisation_owner[lookupKey],""))))</f>
        <v/>
      </c>
      <c r="AL23" s="3" t="str">
        <f t="shared" si="3"/>
        <v/>
      </c>
      <c r="AM23" s="3" t="str">
        <f>IF($A23="","",IF((AND($A23="ADD",OR(AL23="",AL23="Queenstown-Lakes District Council"))),"70",(_xlfn.XLOOKUP(AL23,ud_organisation_owner[lookupValue],ud_organisation_owner[lookupKey],""))))</f>
        <v/>
      </c>
      <c r="AN23" s="3" t="str">
        <f t="shared" si="4"/>
        <v/>
      </c>
      <c r="AO23" s="3" t="str">
        <f>IF($A23="","",IF((AND($A23="ADD",OR(AN23="",AN23="Local Authority"))),"17",(_xlfn.XLOOKUP(AN23,ud_sub_organisation[lookupValue],ud_sub_organisation[lookupKey],""))))</f>
        <v/>
      </c>
      <c r="AP23" s="3" t="str">
        <f t="shared" si="5"/>
        <v/>
      </c>
      <c r="AQ23" s="3" t="str">
        <f>IF($A23="","",IF((AND($A23="ADD",OR(AP23="",AP23="Vested Assets"))),"12",(_xlfn.XLOOKUP(AP23,ud_work_category[lookupValue],ud_work_category[lookupKey],""))))</f>
        <v/>
      </c>
      <c r="AR23" s="7"/>
      <c r="AS23" s="2" t="str">
        <f t="shared" si="6"/>
        <v/>
      </c>
      <c r="AT23" s="2" t="str">
        <f t="shared" si="7"/>
        <v/>
      </c>
      <c r="AV23" s="3" t="str">
        <f t="shared" si="8"/>
        <v/>
      </c>
      <c r="AW23" s="3" t="str">
        <f>IF($A23="","",IF((AND($A23="ADD",OR(AV23="",AV23="Excellent"))),"1",(_xlfn.XLOOKUP(AV23,condition[lookupValue],condition[lookupKey],""))))</f>
        <v/>
      </c>
      <c r="AX23" s="8" t="str">
        <f t="shared" si="9"/>
        <v/>
      </c>
    </row>
    <row r="24" spans="2:50"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F24" s="3" t="str">
        <f>IF($A24="ADD",IF(NOT(ISBLANK(AE24)),_xlfn.XLOOKUP(AE24,ud_replacement_status[lookupValue],ud_replacement_status[lookupKey],"ERROR"),""), "")</f>
        <v/>
      </c>
      <c r="AG24" s="8"/>
      <c r="AI24" s="3" t="str">
        <f>IF($A24="ADD",IF(NOT(ISBLANK(AH24)),_xlfn.XLOOKUP(AH24,ar_replace_reason[lookupValue],ar_replace_reason[lookupKey],"ERROR"),""), "")</f>
        <v/>
      </c>
      <c r="AJ24" s="3" t="str">
        <f t="shared" si="2"/>
        <v/>
      </c>
      <c r="AK24" s="3" t="str">
        <f>IF($A24="","",IF((AND($A24="ADD",OR(AJ24="",AJ24="Queenstown-Lakes District Council"))),"70",(_xlfn.XLOOKUP(AJ24,ud_organisation_owner[lookupValue],ud_organisation_owner[lookupKey],""))))</f>
        <v/>
      </c>
      <c r="AL24" s="3" t="str">
        <f t="shared" si="3"/>
        <v/>
      </c>
      <c r="AM24" s="3" t="str">
        <f>IF($A24="","",IF((AND($A24="ADD",OR(AL24="",AL24="Queenstown-Lakes District Council"))),"70",(_xlfn.XLOOKUP(AL24,ud_organisation_owner[lookupValue],ud_organisation_owner[lookupKey],""))))</f>
        <v/>
      </c>
      <c r="AN24" s="3" t="str">
        <f t="shared" si="4"/>
        <v/>
      </c>
      <c r="AO24" s="3" t="str">
        <f>IF($A24="","",IF((AND($A24="ADD",OR(AN24="",AN24="Local Authority"))),"17",(_xlfn.XLOOKUP(AN24,ud_sub_organisation[lookupValue],ud_sub_organisation[lookupKey],""))))</f>
        <v/>
      </c>
      <c r="AP24" s="3" t="str">
        <f t="shared" si="5"/>
        <v/>
      </c>
      <c r="AQ24" s="3" t="str">
        <f>IF($A24="","",IF((AND($A24="ADD",OR(AP24="",AP24="Vested Assets"))),"12",(_xlfn.XLOOKUP(AP24,ud_work_category[lookupValue],ud_work_category[lookupKey],""))))</f>
        <v/>
      </c>
      <c r="AR24" s="7"/>
      <c r="AS24" s="2" t="str">
        <f t="shared" si="6"/>
        <v/>
      </c>
      <c r="AT24" s="2" t="str">
        <f t="shared" si="7"/>
        <v/>
      </c>
      <c r="AV24" s="3" t="str">
        <f t="shared" si="8"/>
        <v/>
      </c>
      <c r="AW24" s="3" t="str">
        <f>IF($A24="","",IF((AND($A24="ADD",OR(AV24="",AV24="Excellent"))),"1",(_xlfn.XLOOKUP(AV24,condition[lookupValue],condition[lookupKey],""))))</f>
        <v/>
      </c>
      <c r="AX24" s="8" t="str">
        <f t="shared" si="9"/>
        <v/>
      </c>
    </row>
    <row r="25" spans="2:50"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F25" s="3" t="str">
        <f>IF($A25="ADD",IF(NOT(ISBLANK(AE25)),_xlfn.XLOOKUP(AE25,ud_replacement_status[lookupValue],ud_replacement_status[lookupKey],"ERROR"),""), "")</f>
        <v/>
      </c>
      <c r="AG25" s="8"/>
      <c r="AI25" s="3" t="str">
        <f>IF($A25="ADD",IF(NOT(ISBLANK(AH25)),_xlfn.XLOOKUP(AH25,ar_replace_reason[lookupValue],ar_replace_reason[lookupKey],"ERROR"),""), "")</f>
        <v/>
      </c>
      <c r="AJ25" s="3" t="str">
        <f t="shared" si="2"/>
        <v/>
      </c>
      <c r="AK25" s="3" t="str">
        <f>IF($A25="","",IF((AND($A25="ADD",OR(AJ25="",AJ25="Queenstown-Lakes District Council"))),"70",(_xlfn.XLOOKUP(AJ25,ud_organisation_owner[lookupValue],ud_organisation_owner[lookupKey],""))))</f>
        <v/>
      </c>
      <c r="AL25" s="3" t="str">
        <f t="shared" si="3"/>
        <v/>
      </c>
      <c r="AM25" s="3" t="str">
        <f>IF($A25="","",IF((AND($A25="ADD",OR(AL25="",AL25="Queenstown-Lakes District Council"))),"70",(_xlfn.XLOOKUP(AL25,ud_organisation_owner[lookupValue],ud_organisation_owner[lookupKey],""))))</f>
        <v/>
      </c>
      <c r="AN25" s="3" t="str">
        <f t="shared" si="4"/>
        <v/>
      </c>
      <c r="AO25" s="3" t="str">
        <f>IF($A25="","",IF((AND($A25="ADD",OR(AN25="",AN25="Local Authority"))),"17",(_xlfn.XLOOKUP(AN25,ud_sub_organisation[lookupValue],ud_sub_organisation[lookupKey],""))))</f>
        <v/>
      </c>
      <c r="AP25" s="3" t="str">
        <f t="shared" si="5"/>
        <v/>
      </c>
      <c r="AQ25" s="3" t="str">
        <f>IF($A25="","",IF((AND($A25="ADD",OR(AP25="",AP25="Vested Assets"))),"12",(_xlfn.XLOOKUP(AP25,ud_work_category[lookupValue],ud_work_category[lookupKey],""))))</f>
        <v/>
      </c>
      <c r="AR25" s="7"/>
      <c r="AS25" s="2" t="str">
        <f t="shared" si="6"/>
        <v/>
      </c>
      <c r="AT25" s="2" t="str">
        <f t="shared" si="7"/>
        <v/>
      </c>
      <c r="AV25" s="3" t="str">
        <f t="shared" si="8"/>
        <v/>
      </c>
      <c r="AW25" s="3" t="str">
        <f>IF($A25="","",IF((AND($A25="ADD",OR(AV25="",AV25="Excellent"))),"1",(_xlfn.XLOOKUP(AV25,condition[lookupValue],condition[lookupKey],""))))</f>
        <v/>
      </c>
      <c r="AX25" s="8" t="str">
        <f t="shared" si="9"/>
        <v/>
      </c>
    </row>
    <row r="26" spans="2:50"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F26" s="3" t="str">
        <f>IF($A26="ADD",IF(NOT(ISBLANK(AE26)),_xlfn.XLOOKUP(AE26,ud_replacement_status[lookupValue],ud_replacement_status[lookupKey],"ERROR"),""), "")</f>
        <v/>
      </c>
      <c r="AG26" s="8"/>
      <c r="AI26" s="3" t="str">
        <f>IF($A26="ADD",IF(NOT(ISBLANK(AH26)),_xlfn.XLOOKUP(AH26,ar_replace_reason[lookupValue],ar_replace_reason[lookupKey],"ERROR"),""), "")</f>
        <v/>
      </c>
      <c r="AJ26" s="3" t="str">
        <f t="shared" si="2"/>
        <v/>
      </c>
      <c r="AK26" s="3" t="str">
        <f>IF($A26="","",IF((AND($A26="ADD",OR(AJ26="",AJ26="Queenstown-Lakes District Council"))),"70",(_xlfn.XLOOKUP(AJ26,ud_organisation_owner[lookupValue],ud_organisation_owner[lookupKey],""))))</f>
        <v/>
      </c>
      <c r="AL26" s="3" t="str">
        <f t="shared" si="3"/>
        <v/>
      </c>
      <c r="AM26" s="3" t="str">
        <f>IF($A26="","",IF((AND($A26="ADD",OR(AL26="",AL26="Queenstown-Lakes District Council"))),"70",(_xlfn.XLOOKUP(AL26,ud_organisation_owner[lookupValue],ud_organisation_owner[lookupKey],""))))</f>
        <v/>
      </c>
      <c r="AN26" s="3" t="str">
        <f t="shared" si="4"/>
        <v/>
      </c>
      <c r="AO26" s="3" t="str">
        <f>IF($A26="","",IF((AND($A26="ADD",OR(AN26="",AN26="Local Authority"))),"17",(_xlfn.XLOOKUP(AN26,ud_sub_organisation[lookupValue],ud_sub_organisation[lookupKey],""))))</f>
        <v/>
      </c>
      <c r="AP26" s="3" t="str">
        <f t="shared" si="5"/>
        <v/>
      </c>
      <c r="AQ26" s="3" t="str">
        <f>IF($A26="","",IF((AND($A26="ADD",OR(AP26="",AP26="Vested Assets"))),"12",(_xlfn.XLOOKUP(AP26,ud_work_category[lookupValue],ud_work_category[lookupKey],""))))</f>
        <v/>
      </c>
      <c r="AR26" s="7"/>
      <c r="AS26" s="2" t="str">
        <f t="shared" si="6"/>
        <v/>
      </c>
      <c r="AT26" s="2" t="str">
        <f t="shared" si="7"/>
        <v/>
      </c>
      <c r="AV26" s="3" t="str">
        <f t="shared" si="8"/>
        <v/>
      </c>
      <c r="AW26" s="3" t="str">
        <f>IF($A26="","",IF((AND($A26="ADD",OR(AV26="",AV26="Excellent"))),"1",(_xlfn.XLOOKUP(AV26,condition[lookupValue],condition[lookupKey],""))))</f>
        <v/>
      </c>
      <c r="AX26" s="8" t="str">
        <f t="shared" si="9"/>
        <v/>
      </c>
    </row>
    <row r="27" spans="2:50"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F27" s="3" t="str">
        <f>IF($A27="ADD",IF(NOT(ISBLANK(AE27)),_xlfn.XLOOKUP(AE27,ud_replacement_status[lookupValue],ud_replacement_status[lookupKey],"ERROR"),""), "")</f>
        <v/>
      </c>
      <c r="AG27" s="8"/>
      <c r="AI27" s="3" t="str">
        <f>IF($A27="ADD",IF(NOT(ISBLANK(AH27)),_xlfn.XLOOKUP(AH27,ar_replace_reason[lookupValue],ar_replace_reason[lookupKey],"ERROR"),""), "")</f>
        <v/>
      </c>
      <c r="AJ27" s="3" t="str">
        <f t="shared" si="2"/>
        <v/>
      </c>
      <c r="AK27" s="3" t="str">
        <f>IF($A27="","",IF((AND($A27="ADD",OR(AJ27="",AJ27="Queenstown-Lakes District Council"))),"70",(_xlfn.XLOOKUP(AJ27,ud_organisation_owner[lookupValue],ud_organisation_owner[lookupKey],""))))</f>
        <v/>
      </c>
      <c r="AL27" s="3" t="str">
        <f t="shared" si="3"/>
        <v/>
      </c>
      <c r="AM27" s="3" t="str">
        <f>IF($A27="","",IF((AND($A27="ADD",OR(AL27="",AL27="Queenstown-Lakes District Council"))),"70",(_xlfn.XLOOKUP(AL27,ud_organisation_owner[lookupValue],ud_organisation_owner[lookupKey],""))))</f>
        <v/>
      </c>
      <c r="AN27" s="3" t="str">
        <f t="shared" si="4"/>
        <v/>
      </c>
      <c r="AO27" s="3" t="str">
        <f>IF($A27="","",IF((AND($A27="ADD",OR(AN27="",AN27="Local Authority"))),"17",(_xlfn.XLOOKUP(AN27,ud_sub_organisation[lookupValue],ud_sub_organisation[lookupKey],""))))</f>
        <v/>
      </c>
      <c r="AP27" s="3" t="str">
        <f t="shared" si="5"/>
        <v/>
      </c>
      <c r="AQ27" s="3" t="str">
        <f>IF($A27="","",IF((AND($A27="ADD",OR(AP27="",AP27="Vested Assets"))),"12",(_xlfn.XLOOKUP(AP27,ud_work_category[lookupValue],ud_work_category[lookupKey],""))))</f>
        <v/>
      </c>
      <c r="AR27" s="7"/>
      <c r="AS27" s="2" t="str">
        <f t="shared" si="6"/>
        <v/>
      </c>
      <c r="AT27" s="2" t="str">
        <f t="shared" si="7"/>
        <v/>
      </c>
      <c r="AV27" s="3" t="str">
        <f t="shared" si="8"/>
        <v/>
      </c>
      <c r="AW27" s="3" t="str">
        <f>IF($A27="","",IF((AND($A27="ADD",OR(AV27="",AV27="Excellent"))),"1",(_xlfn.XLOOKUP(AV27,condition[lookupValue],condition[lookupKey],""))))</f>
        <v/>
      </c>
      <c r="AX27" s="8" t="str">
        <f t="shared" si="9"/>
        <v/>
      </c>
    </row>
    <row r="28" spans="2:50"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F28" s="3" t="str">
        <f>IF($A28="ADD",IF(NOT(ISBLANK(AE28)),_xlfn.XLOOKUP(AE28,ud_replacement_status[lookupValue],ud_replacement_status[lookupKey],"ERROR"),""), "")</f>
        <v/>
      </c>
      <c r="AG28" s="8"/>
      <c r="AI28" s="3" t="str">
        <f>IF($A28="ADD",IF(NOT(ISBLANK(AH28)),_xlfn.XLOOKUP(AH28,ar_replace_reason[lookupValue],ar_replace_reason[lookupKey],"ERROR"),""), "")</f>
        <v/>
      </c>
      <c r="AJ28" s="3" t="str">
        <f t="shared" si="2"/>
        <v/>
      </c>
      <c r="AK28" s="3" t="str">
        <f>IF($A28="","",IF((AND($A28="ADD",OR(AJ28="",AJ28="Queenstown-Lakes District Council"))),"70",(_xlfn.XLOOKUP(AJ28,ud_organisation_owner[lookupValue],ud_organisation_owner[lookupKey],""))))</f>
        <v/>
      </c>
      <c r="AL28" s="3" t="str">
        <f t="shared" si="3"/>
        <v/>
      </c>
      <c r="AM28" s="3" t="str">
        <f>IF($A28="","",IF((AND($A28="ADD",OR(AL28="",AL28="Queenstown-Lakes District Council"))),"70",(_xlfn.XLOOKUP(AL28,ud_organisation_owner[lookupValue],ud_organisation_owner[lookupKey],""))))</f>
        <v/>
      </c>
      <c r="AN28" s="3" t="str">
        <f t="shared" si="4"/>
        <v/>
      </c>
      <c r="AO28" s="3" t="str">
        <f>IF($A28="","",IF((AND($A28="ADD",OR(AN28="",AN28="Local Authority"))),"17",(_xlfn.XLOOKUP(AN28,ud_sub_organisation[lookupValue],ud_sub_organisation[lookupKey],""))))</f>
        <v/>
      </c>
      <c r="AP28" s="3" t="str">
        <f t="shared" si="5"/>
        <v/>
      </c>
      <c r="AQ28" s="3" t="str">
        <f>IF($A28="","",IF((AND($A28="ADD",OR(AP28="",AP28="Vested Assets"))),"12",(_xlfn.XLOOKUP(AP28,ud_work_category[lookupValue],ud_work_category[lookupKey],""))))</f>
        <v/>
      </c>
      <c r="AR28" s="7"/>
      <c r="AS28" s="2" t="str">
        <f t="shared" si="6"/>
        <v/>
      </c>
      <c r="AT28" s="2" t="str">
        <f t="shared" si="7"/>
        <v/>
      </c>
      <c r="AV28" s="3" t="str">
        <f t="shared" si="8"/>
        <v/>
      </c>
      <c r="AW28" s="3" t="str">
        <f>IF($A28="","",IF((AND($A28="ADD",OR(AV28="",AV28="Excellent"))),"1",(_xlfn.XLOOKUP(AV28,condition[lookupValue],condition[lookupKey],""))))</f>
        <v/>
      </c>
      <c r="AX28" s="8" t="str">
        <f t="shared" si="9"/>
        <v/>
      </c>
    </row>
    <row r="29" spans="2:50"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F29" s="3" t="str">
        <f>IF($A29="ADD",IF(NOT(ISBLANK(AE29)),_xlfn.XLOOKUP(AE29,ud_replacement_status[lookupValue],ud_replacement_status[lookupKey],"ERROR"),""), "")</f>
        <v/>
      </c>
      <c r="AG29" s="8"/>
      <c r="AI29" s="3" t="str">
        <f>IF($A29="ADD",IF(NOT(ISBLANK(AH29)),_xlfn.XLOOKUP(AH29,ar_replace_reason[lookupValue],ar_replace_reason[lookupKey],"ERROR"),""), "")</f>
        <v/>
      </c>
      <c r="AJ29" s="3" t="str">
        <f t="shared" si="2"/>
        <v/>
      </c>
      <c r="AK29" s="3" t="str">
        <f>IF($A29="","",IF((AND($A29="ADD",OR(AJ29="",AJ29="Queenstown-Lakes District Council"))),"70",(_xlfn.XLOOKUP(AJ29,ud_organisation_owner[lookupValue],ud_organisation_owner[lookupKey],""))))</f>
        <v/>
      </c>
      <c r="AL29" s="3" t="str">
        <f t="shared" si="3"/>
        <v/>
      </c>
      <c r="AM29" s="3" t="str">
        <f>IF($A29="","",IF((AND($A29="ADD",OR(AL29="",AL29="Queenstown-Lakes District Council"))),"70",(_xlfn.XLOOKUP(AL29,ud_organisation_owner[lookupValue],ud_organisation_owner[lookupKey],""))))</f>
        <v/>
      </c>
      <c r="AN29" s="3" t="str">
        <f t="shared" si="4"/>
        <v/>
      </c>
      <c r="AO29" s="3" t="str">
        <f>IF($A29="","",IF((AND($A29="ADD",OR(AN29="",AN29="Local Authority"))),"17",(_xlfn.XLOOKUP(AN29,ud_sub_organisation[lookupValue],ud_sub_organisation[lookupKey],""))))</f>
        <v/>
      </c>
      <c r="AP29" s="3" t="str">
        <f t="shared" si="5"/>
        <v/>
      </c>
      <c r="AQ29" s="3" t="str">
        <f>IF($A29="","",IF((AND($A29="ADD",OR(AP29="",AP29="Vested Assets"))),"12",(_xlfn.XLOOKUP(AP29,ud_work_category[lookupValue],ud_work_category[lookupKey],""))))</f>
        <v/>
      </c>
      <c r="AR29" s="7"/>
      <c r="AS29" s="2" t="str">
        <f t="shared" si="6"/>
        <v/>
      </c>
      <c r="AT29" s="2" t="str">
        <f t="shared" si="7"/>
        <v/>
      </c>
      <c r="AV29" s="3" t="str">
        <f t="shared" si="8"/>
        <v/>
      </c>
      <c r="AW29" s="3" t="str">
        <f>IF($A29="","",IF((AND($A29="ADD",OR(AV29="",AV29="Excellent"))),"1",(_xlfn.XLOOKUP(AV29,condition[lookupValue],condition[lookupKey],""))))</f>
        <v/>
      </c>
      <c r="AX29" s="8" t="str">
        <f t="shared" si="9"/>
        <v/>
      </c>
    </row>
    <row r="30" spans="2:50"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F30" s="3" t="str">
        <f>IF($A30="ADD",IF(NOT(ISBLANK(AE30)),_xlfn.XLOOKUP(AE30,ud_replacement_status[lookupValue],ud_replacement_status[lookupKey],"ERROR"),""), "")</f>
        <v/>
      </c>
      <c r="AG30" s="8"/>
      <c r="AI30" s="3" t="str">
        <f>IF($A30="ADD",IF(NOT(ISBLANK(AH30)),_xlfn.XLOOKUP(AH30,ar_replace_reason[lookupValue],ar_replace_reason[lookupKey],"ERROR"),""), "")</f>
        <v/>
      </c>
      <c r="AJ30" s="3" t="str">
        <f t="shared" si="2"/>
        <v/>
      </c>
      <c r="AK30" s="3" t="str">
        <f>IF($A30="","",IF((AND($A30="ADD",OR(AJ30="",AJ30="Queenstown-Lakes District Council"))),"70",(_xlfn.XLOOKUP(AJ30,ud_organisation_owner[lookupValue],ud_organisation_owner[lookupKey],""))))</f>
        <v/>
      </c>
      <c r="AL30" s="3" t="str">
        <f t="shared" si="3"/>
        <v/>
      </c>
      <c r="AM30" s="3" t="str">
        <f>IF($A30="","",IF((AND($A30="ADD",OR(AL30="",AL30="Queenstown-Lakes District Council"))),"70",(_xlfn.XLOOKUP(AL30,ud_organisation_owner[lookupValue],ud_organisation_owner[lookupKey],""))))</f>
        <v/>
      </c>
      <c r="AN30" s="3" t="str">
        <f t="shared" si="4"/>
        <v/>
      </c>
      <c r="AO30" s="3" t="str">
        <f>IF($A30="","",IF((AND($A30="ADD",OR(AN30="",AN30="Local Authority"))),"17",(_xlfn.XLOOKUP(AN30,ud_sub_organisation[lookupValue],ud_sub_organisation[lookupKey],""))))</f>
        <v/>
      </c>
      <c r="AP30" s="3" t="str">
        <f t="shared" si="5"/>
        <v/>
      </c>
      <c r="AQ30" s="3" t="str">
        <f>IF($A30="","",IF((AND($A30="ADD",OR(AP30="",AP30="Vested Assets"))),"12",(_xlfn.XLOOKUP(AP30,ud_work_category[lookupValue],ud_work_category[lookupKey],""))))</f>
        <v/>
      </c>
      <c r="AR30" s="7"/>
      <c r="AS30" s="2" t="str">
        <f t="shared" si="6"/>
        <v/>
      </c>
      <c r="AT30" s="2" t="str">
        <f t="shared" si="7"/>
        <v/>
      </c>
      <c r="AV30" s="3" t="str">
        <f t="shared" si="8"/>
        <v/>
      </c>
      <c r="AW30" s="3" t="str">
        <f>IF($A30="","",IF((AND($A30="ADD",OR(AV30="",AV30="Excellent"))),"1",(_xlfn.XLOOKUP(AV30,condition[lookupValue],condition[lookupKey],""))))</f>
        <v/>
      </c>
      <c r="AX30" s="8" t="str">
        <f t="shared" si="9"/>
        <v/>
      </c>
    </row>
    <row r="31" spans="2:50"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F31" s="3" t="str">
        <f>IF($A31="ADD",IF(NOT(ISBLANK(AE31)),_xlfn.XLOOKUP(AE31,ud_replacement_status[lookupValue],ud_replacement_status[lookupKey],"ERROR"),""), "")</f>
        <v/>
      </c>
      <c r="AG31" s="8"/>
      <c r="AI31" s="3" t="str">
        <f>IF($A31="ADD",IF(NOT(ISBLANK(AH31)),_xlfn.XLOOKUP(AH31,ar_replace_reason[lookupValue],ar_replace_reason[lookupKey],"ERROR"),""), "")</f>
        <v/>
      </c>
      <c r="AJ31" s="3" t="str">
        <f t="shared" si="2"/>
        <v/>
      </c>
      <c r="AK31" s="3" t="str">
        <f>IF($A31="","",IF((AND($A31="ADD",OR(AJ31="",AJ31="Queenstown-Lakes District Council"))),"70",(_xlfn.XLOOKUP(AJ31,ud_organisation_owner[lookupValue],ud_organisation_owner[lookupKey],""))))</f>
        <v/>
      </c>
      <c r="AL31" s="3" t="str">
        <f t="shared" si="3"/>
        <v/>
      </c>
      <c r="AM31" s="3" t="str">
        <f>IF($A31="","",IF((AND($A31="ADD",OR(AL31="",AL31="Queenstown-Lakes District Council"))),"70",(_xlfn.XLOOKUP(AL31,ud_organisation_owner[lookupValue],ud_organisation_owner[lookupKey],""))))</f>
        <v/>
      </c>
      <c r="AN31" s="3" t="str">
        <f t="shared" si="4"/>
        <v/>
      </c>
      <c r="AO31" s="3" t="str">
        <f>IF($A31="","",IF((AND($A31="ADD",OR(AN31="",AN31="Local Authority"))),"17",(_xlfn.XLOOKUP(AN31,ud_sub_organisation[lookupValue],ud_sub_organisation[lookupKey],""))))</f>
        <v/>
      </c>
      <c r="AP31" s="3" t="str">
        <f t="shared" si="5"/>
        <v/>
      </c>
      <c r="AQ31" s="3" t="str">
        <f>IF($A31="","",IF((AND($A31="ADD",OR(AP31="",AP31="Vested Assets"))),"12",(_xlfn.XLOOKUP(AP31,ud_work_category[lookupValue],ud_work_category[lookupKey],""))))</f>
        <v/>
      </c>
      <c r="AR31" s="7"/>
      <c r="AS31" s="2" t="str">
        <f t="shared" si="6"/>
        <v/>
      </c>
      <c r="AT31" s="2" t="str">
        <f t="shared" si="7"/>
        <v/>
      </c>
      <c r="AV31" s="3" t="str">
        <f t="shared" si="8"/>
        <v/>
      </c>
      <c r="AW31" s="3" t="str">
        <f>IF($A31="","",IF((AND($A31="ADD",OR(AV31="",AV31="Excellent"))),"1",(_xlfn.XLOOKUP(AV31,condition[lookupValue],condition[lookupKey],""))))</f>
        <v/>
      </c>
      <c r="AX31" s="8" t="str">
        <f t="shared" si="9"/>
        <v/>
      </c>
    </row>
    <row r="32" spans="2:50"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F32" s="3" t="str">
        <f>IF($A32="ADD",IF(NOT(ISBLANK(AE32)),_xlfn.XLOOKUP(AE32,ud_replacement_status[lookupValue],ud_replacement_status[lookupKey],"ERROR"),""), "")</f>
        <v/>
      </c>
      <c r="AG32" s="8"/>
      <c r="AI32" s="3" t="str">
        <f>IF($A32="ADD",IF(NOT(ISBLANK(AH32)),_xlfn.XLOOKUP(AH32,ar_replace_reason[lookupValue],ar_replace_reason[lookupKey],"ERROR"),""), "")</f>
        <v/>
      </c>
      <c r="AJ32" s="3" t="str">
        <f t="shared" si="2"/>
        <v/>
      </c>
      <c r="AK32" s="3" t="str">
        <f>IF($A32="","",IF((AND($A32="ADD",OR(AJ32="",AJ32="Queenstown-Lakes District Council"))),"70",(_xlfn.XLOOKUP(AJ32,ud_organisation_owner[lookupValue],ud_organisation_owner[lookupKey],""))))</f>
        <v/>
      </c>
      <c r="AL32" s="3" t="str">
        <f t="shared" si="3"/>
        <v/>
      </c>
      <c r="AM32" s="3" t="str">
        <f>IF($A32="","",IF((AND($A32="ADD",OR(AL32="",AL32="Queenstown-Lakes District Council"))),"70",(_xlfn.XLOOKUP(AL32,ud_organisation_owner[lookupValue],ud_organisation_owner[lookupKey],""))))</f>
        <v/>
      </c>
      <c r="AN32" s="3" t="str">
        <f t="shared" si="4"/>
        <v/>
      </c>
      <c r="AO32" s="3" t="str">
        <f>IF($A32="","",IF((AND($A32="ADD",OR(AN32="",AN32="Local Authority"))),"17",(_xlfn.XLOOKUP(AN32,ud_sub_organisation[lookupValue],ud_sub_organisation[lookupKey],""))))</f>
        <v/>
      </c>
      <c r="AP32" s="3" t="str">
        <f t="shared" si="5"/>
        <v/>
      </c>
      <c r="AQ32" s="3" t="str">
        <f>IF($A32="","",IF((AND($A32="ADD",OR(AP32="",AP32="Vested Assets"))),"12",(_xlfn.XLOOKUP(AP32,ud_work_category[lookupValue],ud_work_category[lookupKey],""))))</f>
        <v/>
      </c>
      <c r="AR32" s="7"/>
      <c r="AS32" s="2" t="str">
        <f t="shared" si="6"/>
        <v/>
      </c>
      <c r="AT32" s="2" t="str">
        <f t="shared" si="7"/>
        <v/>
      </c>
      <c r="AV32" s="3" t="str">
        <f t="shared" si="8"/>
        <v/>
      </c>
      <c r="AW32" s="3" t="str">
        <f>IF($A32="","",IF((AND($A32="ADD",OR(AV32="",AV32="Excellent"))),"1",(_xlfn.XLOOKUP(AV32,condition[lookupValue],condition[lookupKey],""))))</f>
        <v/>
      </c>
      <c r="AX32" s="8" t="str">
        <f t="shared" si="9"/>
        <v/>
      </c>
    </row>
    <row r="33" spans="2:50"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F33" s="3" t="str">
        <f>IF($A33="ADD",IF(NOT(ISBLANK(AE33)),_xlfn.XLOOKUP(AE33,ud_replacement_status[lookupValue],ud_replacement_status[lookupKey],"ERROR"),""), "")</f>
        <v/>
      </c>
      <c r="AG33" s="8"/>
      <c r="AI33" s="3" t="str">
        <f>IF($A33="ADD",IF(NOT(ISBLANK(AH33)),_xlfn.XLOOKUP(AH33,ar_replace_reason[lookupValue],ar_replace_reason[lookupKey],"ERROR"),""), "")</f>
        <v/>
      </c>
      <c r="AJ33" s="3" t="str">
        <f t="shared" si="2"/>
        <v/>
      </c>
      <c r="AK33" s="3" t="str">
        <f>IF($A33="","",IF((AND($A33="ADD",OR(AJ33="",AJ33="Queenstown-Lakes District Council"))),"70",(_xlfn.XLOOKUP(AJ33,ud_organisation_owner[lookupValue],ud_organisation_owner[lookupKey],""))))</f>
        <v/>
      </c>
      <c r="AL33" s="3" t="str">
        <f t="shared" si="3"/>
        <v/>
      </c>
      <c r="AM33" s="3" t="str">
        <f>IF($A33="","",IF((AND($A33="ADD",OR(AL33="",AL33="Queenstown-Lakes District Council"))),"70",(_xlfn.XLOOKUP(AL33,ud_organisation_owner[lookupValue],ud_organisation_owner[lookupKey],""))))</f>
        <v/>
      </c>
      <c r="AN33" s="3" t="str">
        <f t="shared" si="4"/>
        <v/>
      </c>
      <c r="AO33" s="3" t="str">
        <f>IF($A33="","",IF((AND($A33="ADD",OR(AN33="",AN33="Local Authority"))),"17",(_xlfn.XLOOKUP(AN33,ud_sub_organisation[lookupValue],ud_sub_organisation[lookupKey],""))))</f>
        <v/>
      </c>
      <c r="AP33" s="3" t="str">
        <f t="shared" si="5"/>
        <v/>
      </c>
      <c r="AQ33" s="3" t="str">
        <f>IF($A33="","",IF((AND($A33="ADD",OR(AP33="",AP33="Vested Assets"))),"12",(_xlfn.XLOOKUP(AP33,ud_work_category[lookupValue],ud_work_category[lookupKey],""))))</f>
        <v/>
      </c>
      <c r="AR33" s="7"/>
      <c r="AS33" s="2" t="str">
        <f t="shared" si="6"/>
        <v/>
      </c>
      <c r="AT33" s="2" t="str">
        <f t="shared" si="7"/>
        <v/>
      </c>
      <c r="AV33" s="3" t="str">
        <f t="shared" si="8"/>
        <v/>
      </c>
      <c r="AW33" s="3" t="str">
        <f>IF($A33="","",IF((AND($A33="ADD",OR(AV33="",AV33="Excellent"))),"1",(_xlfn.XLOOKUP(AV33,condition[lookupValue],condition[lookupKey],""))))</f>
        <v/>
      </c>
      <c r="AX33" s="8" t="str">
        <f t="shared" si="9"/>
        <v/>
      </c>
    </row>
    <row r="34" spans="2:50"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F34" s="3" t="str">
        <f>IF($A34="ADD",IF(NOT(ISBLANK(AE34)),_xlfn.XLOOKUP(AE34,ud_replacement_status[lookupValue],ud_replacement_status[lookupKey],"ERROR"),""), "")</f>
        <v/>
      </c>
      <c r="AG34" s="8"/>
      <c r="AI34" s="3" t="str">
        <f>IF($A34="ADD",IF(NOT(ISBLANK(AH34)),_xlfn.XLOOKUP(AH34,ar_replace_reason[lookupValue],ar_replace_reason[lookupKey],"ERROR"),""), "")</f>
        <v/>
      </c>
      <c r="AJ34" s="3" t="str">
        <f t="shared" si="2"/>
        <v/>
      </c>
      <c r="AK34" s="3" t="str">
        <f>IF($A34="","",IF((AND($A34="ADD",OR(AJ34="",AJ34="Queenstown-Lakes District Council"))),"70",(_xlfn.XLOOKUP(AJ34,ud_organisation_owner[lookupValue],ud_organisation_owner[lookupKey],""))))</f>
        <v/>
      </c>
      <c r="AL34" s="3" t="str">
        <f t="shared" si="3"/>
        <v/>
      </c>
      <c r="AM34" s="3" t="str">
        <f>IF($A34="","",IF((AND($A34="ADD",OR(AL34="",AL34="Queenstown-Lakes District Council"))),"70",(_xlfn.XLOOKUP(AL34,ud_organisation_owner[lookupValue],ud_organisation_owner[lookupKey],""))))</f>
        <v/>
      </c>
      <c r="AN34" s="3" t="str">
        <f t="shared" si="4"/>
        <v/>
      </c>
      <c r="AO34" s="3" t="str">
        <f>IF($A34="","",IF((AND($A34="ADD",OR(AN34="",AN34="Local Authority"))),"17",(_xlfn.XLOOKUP(AN34,ud_sub_organisation[lookupValue],ud_sub_organisation[lookupKey],""))))</f>
        <v/>
      </c>
      <c r="AP34" s="3" t="str">
        <f t="shared" si="5"/>
        <v/>
      </c>
      <c r="AQ34" s="3" t="str">
        <f>IF($A34="","",IF((AND($A34="ADD",OR(AP34="",AP34="Vested Assets"))),"12",(_xlfn.XLOOKUP(AP34,ud_work_category[lookupValue],ud_work_category[lookupKey],""))))</f>
        <v/>
      </c>
      <c r="AR34" s="7"/>
      <c r="AS34" s="2" t="str">
        <f t="shared" si="6"/>
        <v/>
      </c>
      <c r="AT34" s="2" t="str">
        <f t="shared" si="7"/>
        <v/>
      </c>
      <c r="AV34" s="3" t="str">
        <f t="shared" si="8"/>
        <v/>
      </c>
      <c r="AW34" s="3" t="str">
        <f>IF($A34="","",IF((AND($A34="ADD",OR(AV34="",AV34="Excellent"))),"1",(_xlfn.XLOOKUP(AV34,condition[lookupValue],condition[lookupKey],""))))</f>
        <v/>
      </c>
      <c r="AX34" s="8" t="str">
        <f t="shared" si="9"/>
        <v/>
      </c>
    </row>
    <row r="35" spans="2:50"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F35" s="3" t="str">
        <f>IF($A35="ADD",IF(NOT(ISBLANK(AE35)),_xlfn.XLOOKUP(AE35,ud_replacement_status[lookupValue],ud_replacement_status[lookupKey],"ERROR"),""), "")</f>
        <v/>
      </c>
      <c r="AG35" s="8"/>
      <c r="AI35" s="3" t="str">
        <f>IF($A35="ADD",IF(NOT(ISBLANK(AH35)),_xlfn.XLOOKUP(AH35,ar_replace_reason[lookupValue],ar_replace_reason[lookupKey],"ERROR"),""), "")</f>
        <v/>
      </c>
      <c r="AJ35" s="3" t="str">
        <f t="shared" si="2"/>
        <v/>
      </c>
      <c r="AK35" s="3" t="str">
        <f>IF($A35="","",IF((AND($A35="ADD",OR(AJ35="",AJ35="Queenstown-Lakes District Council"))),"70",(_xlfn.XLOOKUP(AJ35,ud_organisation_owner[lookupValue],ud_organisation_owner[lookupKey],""))))</f>
        <v/>
      </c>
      <c r="AL35" s="3" t="str">
        <f t="shared" si="3"/>
        <v/>
      </c>
      <c r="AM35" s="3" t="str">
        <f>IF($A35="","",IF((AND($A35="ADD",OR(AL35="",AL35="Queenstown-Lakes District Council"))),"70",(_xlfn.XLOOKUP(AL35,ud_organisation_owner[lookupValue],ud_organisation_owner[lookupKey],""))))</f>
        <v/>
      </c>
      <c r="AN35" s="3" t="str">
        <f t="shared" si="4"/>
        <v/>
      </c>
      <c r="AO35" s="3" t="str">
        <f>IF($A35="","",IF((AND($A35="ADD",OR(AN35="",AN35="Local Authority"))),"17",(_xlfn.XLOOKUP(AN35,ud_sub_organisation[lookupValue],ud_sub_organisation[lookupKey],""))))</f>
        <v/>
      </c>
      <c r="AP35" s="3" t="str">
        <f t="shared" si="5"/>
        <v/>
      </c>
      <c r="AQ35" s="3" t="str">
        <f>IF($A35="","",IF((AND($A35="ADD",OR(AP35="",AP35="Vested Assets"))),"12",(_xlfn.XLOOKUP(AP35,ud_work_category[lookupValue],ud_work_category[lookupKey],""))))</f>
        <v/>
      </c>
      <c r="AR35" s="7"/>
      <c r="AS35" s="2" t="str">
        <f t="shared" si="6"/>
        <v/>
      </c>
      <c r="AT35" s="2" t="str">
        <f t="shared" si="7"/>
        <v/>
      </c>
      <c r="AV35" s="3" t="str">
        <f t="shared" si="8"/>
        <v/>
      </c>
      <c r="AW35" s="3" t="str">
        <f>IF($A35="","",IF((AND($A35="ADD",OR(AV35="",AV35="Excellent"))),"1",(_xlfn.XLOOKUP(AV35,condition[lookupValue],condition[lookupKey],""))))</f>
        <v/>
      </c>
      <c r="AX35" s="8" t="str">
        <f t="shared" si="9"/>
        <v/>
      </c>
    </row>
    <row r="36" spans="2:50"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F36" s="3" t="str">
        <f>IF($A36="ADD",IF(NOT(ISBLANK(AE36)),_xlfn.XLOOKUP(AE36,ud_replacement_status[lookupValue],ud_replacement_status[lookupKey],"ERROR"),""), "")</f>
        <v/>
      </c>
      <c r="AG36" s="8"/>
      <c r="AI36" s="3" t="str">
        <f>IF($A36="ADD",IF(NOT(ISBLANK(AH36)),_xlfn.XLOOKUP(AH36,ar_replace_reason[lookupValue],ar_replace_reason[lookupKey],"ERROR"),""), "")</f>
        <v/>
      </c>
      <c r="AJ36" s="3" t="str">
        <f t="shared" si="2"/>
        <v/>
      </c>
      <c r="AK36" s="3" t="str">
        <f>IF($A36="","",IF((AND($A36="ADD",OR(AJ36="",AJ36="Queenstown-Lakes District Council"))),"70",(_xlfn.XLOOKUP(AJ36,ud_organisation_owner[lookupValue],ud_organisation_owner[lookupKey],""))))</f>
        <v/>
      </c>
      <c r="AL36" s="3" t="str">
        <f t="shared" si="3"/>
        <v/>
      </c>
      <c r="AM36" s="3" t="str">
        <f>IF($A36="","",IF((AND($A36="ADD",OR(AL36="",AL36="Queenstown-Lakes District Council"))),"70",(_xlfn.XLOOKUP(AL36,ud_organisation_owner[lookupValue],ud_organisation_owner[lookupKey],""))))</f>
        <v/>
      </c>
      <c r="AN36" s="3" t="str">
        <f t="shared" si="4"/>
        <v/>
      </c>
      <c r="AO36" s="3" t="str">
        <f>IF($A36="","",IF((AND($A36="ADD",OR(AN36="",AN36="Local Authority"))),"17",(_xlfn.XLOOKUP(AN36,ud_sub_organisation[lookupValue],ud_sub_organisation[lookupKey],""))))</f>
        <v/>
      </c>
      <c r="AP36" s="3" t="str">
        <f t="shared" si="5"/>
        <v/>
      </c>
      <c r="AQ36" s="3" t="str">
        <f>IF($A36="","",IF((AND($A36="ADD",OR(AP36="",AP36="Vested Assets"))),"12",(_xlfn.XLOOKUP(AP36,ud_work_category[lookupValue],ud_work_category[lookupKey],""))))</f>
        <v/>
      </c>
      <c r="AR36" s="7"/>
      <c r="AS36" s="2" t="str">
        <f t="shared" si="6"/>
        <v/>
      </c>
      <c r="AT36" s="2" t="str">
        <f t="shared" si="7"/>
        <v/>
      </c>
      <c r="AV36" s="3" t="str">
        <f t="shared" si="8"/>
        <v/>
      </c>
      <c r="AW36" s="3" t="str">
        <f>IF($A36="","",IF((AND($A36="ADD",OR(AV36="",AV36="Excellent"))),"1",(_xlfn.XLOOKUP(AV36,condition[lookupValue],condition[lookupKey],""))))</f>
        <v/>
      </c>
      <c r="AX36" s="8" t="str">
        <f t="shared" si="9"/>
        <v/>
      </c>
    </row>
    <row r="37" spans="2:50"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F37" s="3" t="str">
        <f>IF($A37="ADD",IF(NOT(ISBLANK(AE37)),_xlfn.XLOOKUP(AE37,ud_replacement_status[lookupValue],ud_replacement_status[lookupKey],"ERROR"),""), "")</f>
        <v/>
      </c>
      <c r="AG37" s="8"/>
      <c r="AI37" s="3" t="str">
        <f>IF($A37="ADD",IF(NOT(ISBLANK(AH37)),_xlfn.XLOOKUP(AH37,ar_replace_reason[lookupValue],ar_replace_reason[lookupKey],"ERROR"),""), "")</f>
        <v/>
      </c>
      <c r="AJ37" s="3" t="str">
        <f t="shared" si="2"/>
        <v/>
      </c>
      <c r="AK37" s="3" t="str">
        <f>IF($A37="","",IF((AND($A37="ADD",OR(AJ37="",AJ37="Queenstown-Lakes District Council"))),"70",(_xlfn.XLOOKUP(AJ37,ud_organisation_owner[lookupValue],ud_organisation_owner[lookupKey],""))))</f>
        <v/>
      </c>
      <c r="AL37" s="3" t="str">
        <f t="shared" si="3"/>
        <v/>
      </c>
      <c r="AM37" s="3" t="str">
        <f>IF($A37="","",IF((AND($A37="ADD",OR(AL37="",AL37="Queenstown-Lakes District Council"))),"70",(_xlfn.XLOOKUP(AL37,ud_organisation_owner[lookupValue],ud_organisation_owner[lookupKey],""))))</f>
        <v/>
      </c>
      <c r="AN37" s="3" t="str">
        <f t="shared" si="4"/>
        <v/>
      </c>
      <c r="AO37" s="3" t="str">
        <f>IF($A37="","",IF((AND($A37="ADD",OR(AN37="",AN37="Local Authority"))),"17",(_xlfn.XLOOKUP(AN37,ud_sub_organisation[lookupValue],ud_sub_organisation[lookupKey],""))))</f>
        <v/>
      </c>
      <c r="AP37" s="3" t="str">
        <f t="shared" si="5"/>
        <v/>
      </c>
      <c r="AQ37" s="3" t="str">
        <f>IF($A37="","",IF((AND($A37="ADD",OR(AP37="",AP37="Vested Assets"))),"12",(_xlfn.XLOOKUP(AP37,ud_work_category[lookupValue],ud_work_category[lookupKey],""))))</f>
        <v/>
      </c>
      <c r="AR37" s="7"/>
      <c r="AS37" s="2" t="str">
        <f t="shared" si="6"/>
        <v/>
      </c>
      <c r="AT37" s="2" t="str">
        <f t="shared" si="7"/>
        <v/>
      </c>
      <c r="AV37" s="3" t="str">
        <f t="shared" si="8"/>
        <v/>
      </c>
      <c r="AW37" s="3" t="str">
        <f>IF($A37="","",IF((AND($A37="ADD",OR(AV37="",AV37="Excellent"))),"1",(_xlfn.XLOOKUP(AV37,condition[lookupValue],condition[lookupKey],""))))</f>
        <v/>
      </c>
      <c r="AX37" s="8" t="str">
        <f t="shared" si="9"/>
        <v/>
      </c>
    </row>
    <row r="38" spans="2:50"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F38" s="3" t="str">
        <f>IF($A38="ADD",IF(NOT(ISBLANK(AE38)),_xlfn.XLOOKUP(AE38,ud_replacement_status[lookupValue],ud_replacement_status[lookupKey],"ERROR"),""), "")</f>
        <v/>
      </c>
      <c r="AG38" s="8"/>
      <c r="AI38" s="3" t="str">
        <f>IF($A38="ADD",IF(NOT(ISBLANK(AH38)),_xlfn.XLOOKUP(AH38,ar_replace_reason[lookupValue],ar_replace_reason[lookupKey],"ERROR"),""), "")</f>
        <v/>
      </c>
      <c r="AJ38" s="3" t="str">
        <f t="shared" si="2"/>
        <v/>
      </c>
      <c r="AK38" s="3" t="str">
        <f>IF($A38="","",IF((AND($A38="ADD",OR(AJ38="",AJ38="Queenstown-Lakes District Council"))),"70",(_xlfn.XLOOKUP(AJ38,ud_organisation_owner[lookupValue],ud_organisation_owner[lookupKey],""))))</f>
        <v/>
      </c>
      <c r="AL38" s="3" t="str">
        <f t="shared" si="3"/>
        <v/>
      </c>
      <c r="AM38" s="3" t="str">
        <f>IF($A38="","",IF((AND($A38="ADD",OR(AL38="",AL38="Queenstown-Lakes District Council"))),"70",(_xlfn.XLOOKUP(AL38,ud_organisation_owner[lookupValue],ud_organisation_owner[lookupKey],""))))</f>
        <v/>
      </c>
      <c r="AN38" s="3" t="str">
        <f t="shared" si="4"/>
        <v/>
      </c>
      <c r="AO38" s="3" t="str">
        <f>IF($A38="","",IF((AND($A38="ADD",OR(AN38="",AN38="Local Authority"))),"17",(_xlfn.XLOOKUP(AN38,ud_sub_organisation[lookupValue],ud_sub_organisation[lookupKey],""))))</f>
        <v/>
      </c>
      <c r="AP38" s="3" t="str">
        <f t="shared" si="5"/>
        <v/>
      </c>
      <c r="AQ38" s="3" t="str">
        <f>IF($A38="","",IF((AND($A38="ADD",OR(AP38="",AP38="Vested Assets"))),"12",(_xlfn.XLOOKUP(AP38,ud_work_category[lookupValue],ud_work_category[lookupKey],""))))</f>
        <v/>
      </c>
      <c r="AR38" s="7"/>
      <c r="AS38" s="2" t="str">
        <f t="shared" si="6"/>
        <v/>
      </c>
      <c r="AT38" s="2" t="str">
        <f t="shared" si="7"/>
        <v/>
      </c>
      <c r="AV38" s="3" t="str">
        <f t="shared" si="8"/>
        <v/>
      </c>
      <c r="AW38" s="3" t="str">
        <f>IF($A38="","",IF((AND($A38="ADD",OR(AV38="",AV38="Excellent"))),"1",(_xlfn.XLOOKUP(AV38,condition[lookupValue],condition[lookupKey],""))))</f>
        <v/>
      </c>
      <c r="AX38" s="8" t="str">
        <f t="shared" si="9"/>
        <v/>
      </c>
    </row>
    <row r="39" spans="2:50"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F39" s="3" t="str">
        <f>IF($A39="ADD",IF(NOT(ISBLANK(AE39)),_xlfn.XLOOKUP(AE39,ud_replacement_status[lookupValue],ud_replacement_status[lookupKey],"ERROR"),""), "")</f>
        <v/>
      </c>
      <c r="AG39" s="8"/>
      <c r="AI39" s="3" t="str">
        <f>IF($A39="ADD",IF(NOT(ISBLANK(AH39)),_xlfn.XLOOKUP(AH39,ar_replace_reason[lookupValue],ar_replace_reason[lookupKey],"ERROR"),""), "")</f>
        <v/>
      </c>
      <c r="AJ39" s="3" t="str">
        <f t="shared" si="2"/>
        <v/>
      </c>
      <c r="AK39" s="3" t="str">
        <f>IF($A39="","",IF((AND($A39="ADD",OR(AJ39="",AJ39="Queenstown-Lakes District Council"))),"70",(_xlfn.XLOOKUP(AJ39,ud_organisation_owner[lookupValue],ud_organisation_owner[lookupKey],""))))</f>
        <v/>
      </c>
      <c r="AL39" s="3" t="str">
        <f t="shared" si="3"/>
        <v/>
      </c>
      <c r="AM39" s="3" t="str">
        <f>IF($A39="","",IF((AND($A39="ADD",OR(AL39="",AL39="Queenstown-Lakes District Council"))),"70",(_xlfn.XLOOKUP(AL39,ud_organisation_owner[lookupValue],ud_organisation_owner[lookupKey],""))))</f>
        <v/>
      </c>
      <c r="AN39" s="3" t="str">
        <f t="shared" si="4"/>
        <v/>
      </c>
      <c r="AO39" s="3" t="str">
        <f>IF($A39="","",IF((AND($A39="ADD",OR(AN39="",AN39="Local Authority"))),"17",(_xlfn.XLOOKUP(AN39,ud_sub_organisation[lookupValue],ud_sub_organisation[lookupKey],""))))</f>
        <v/>
      </c>
      <c r="AP39" s="3" t="str">
        <f t="shared" si="5"/>
        <v/>
      </c>
      <c r="AQ39" s="3" t="str">
        <f>IF($A39="","",IF((AND($A39="ADD",OR(AP39="",AP39="Vested Assets"))),"12",(_xlfn.XLOOKUP(AP39,ud_work_category[lookupValue],ud_work_category[lookupKey],""))))</f>
        <v/>
      </c>
      <c r="AR39" s="7"/>
      <c r="AS39" s="2" t="str">
        <f t="shared" si="6"/>
        <v/>
      </c>
      <c r="AT39" s="2" t="str">
        <f t="shared" si="7"/>
        <v/>
      </c>
      <c r="AV39" s="3" t="str">
        <f t="shared" si="8"/>
        <v/>
      </c>
      <c r="AW39" s="3" t="str">
        <f>IF($A39="","",IF((AND($A39="ADD",OR(AV39="",AV39="Excellent"))),"1",(_xlfn.XLOOKUP(AV39,condition[lookupValue],condition[lookupKey],""))))</f>
        <v/>
      </c>
      <c r="AX39" s="8" t="str">
        <f t="shared" si="9"/>
        <v/>
      </c>
    </row>
    <row r="40" spans="2:50"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F40" s="3" t="str">
        <f>IF($A40="ADD",IF(NOT(ISBLANK(AE40)),_xlfn.XLOOKUP(AE40,ud_replacement_status[lookupValue],ud_replacement_status[lookupKey],"ERROR"),""), "")</f>
        <v/>
      </c>
      <c r="AG40" s="8"/>
      <c r="AI40" s="3" t="str">
        <f>IF($A40="ADD",IF(NOT(ISBLANK(AH40)),_xlfn.XLOOKUP(AH40,ar_replace_reason[lookupValue],ar_replace_reason[lookupKey],"ERROR"),""), "")</f>
        <v/>
      </c>
      <c r="AJ40" s="3" t="str">
        <f t="shared" si="2"/>
        <v/>
      </c>
      <c r="AK40" s="3" t="str">
        <f>IF($A40="","",IF((AND($A40="ADD",OR(AJ40="",AJ40="Queenstown-Lakes District Council"))),"70",(_xlfn.XLOOKUP(AJ40,ud_organisation_owner[lookupValue],ud_organisation_owner[lookupKey],""))))</f>
        <v/>
      </c>
      <c r="AL40" s="3" t="str">
        <f t="shared" si="3"/>
        <v/>
      </c>
      <c r="AM40" s="3" t="str">
        <f>IF($A40="","",IF((AND($A40="ADD",OR(AL40="",AL40="Queenstown-Lakes District Council"))),"70",(_xlfn.XLOOKUP(AL40,ud_organisation_owner[lookupValue],ud_organisation_owner[lookupKey],""))))</f>
        <v/>
      </c>
      <c r="AN40" s="3" t="str">
        <f t="shared" si="4"/>
        <v/>
      </c>
      <c r="AO40" s="3" t="str">
        <f>IF($A40="","",IF((AND($A40="ADD",OR(AN40="",AN40="Local Authority"))),"17",(_xlfn.XLOOKUP(AN40,ud_sub_organisation[lookupValue],ud_sub_organisation[lookupKey],""))))</f>
        <v/>
      </c>
      <c r="AP40" s="3" t="str">
        <f t="shared" si="5"/>
        <v/>
      </c>
      <c r="AQ40" s="3" t="str">
        <f>IF($A40="","",IF((AND($A40="ADD",OR(AP40="",AP40="Vested Assets"))),"12",(_xlfn.XLOOKUP(AP40,ud_work_category[lookupValue],ud_work_category[lookupKey],""))))</f>
        <v/>
      </c>
      <c r="AR40" s="7"/>
      <c r="AS40" s="2" t="str">
        <f t="shared" si="6"/>
        <v/>
      </c>
      <c r="AT40" s="2" t="str">
        <f t="shared" si="7"/>
        <v/>
      </c>
      <c r="AV40" s="3" t="str">
        <f t="shared" si="8"/>
        <v/>
      </c>
      <c r="AW40" s="3" t="str">
        <f>IF($A40="","",IF((AND($A40="ADD",OR(AV40="",AV40="Excellent"))),"1",(_xlfn.XLOOKUP(AV40,condition[lookupValue],condition[lookupKey],""))))</f>
        <v/>
      </c>
      <c r="AX40" s="8" t="str">
        <f t="shared" si="9"/>
        <v/>
      </c>
    </row>
    <row r="41" spans="2:50"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F41" s="3" t="str">
        <f>IF($A41="ADD",IF(NOT(ISBLANK(AE41)),_xlfn.XLOOKUP(AE41,ud_replacement_status[lookupValue],ud_replacement_status[lookupKey],"ERROR"),""), "")</f>
        <v/>
      </c>
      <c r="AG41" s="8"/>
      <c r="AI41" s="3" t="str">
        <f>IF($A41="ADD",IF(NOT(ISBLANK(AH41)),_xlfn.XLOOKUP(AH41,ar_replace_reason[lookupValue],ar_replace_reason[lookupKey],"ERROR"),""), "")</f>
        <v/>
      </c>
      <c r="AJ41" s="3" t="str">
        <f t="shared" si="2"/>
        <v/>
      </c>
      <c r="AK41" s="3" t="str">
        <f>IF($A41="","",IF((AND($A41="ADD",OR(AJ41="",AJ41="Queenstown-Lakes District Council"))),"70",(_xlfn.XLOOKUP(AJ41,ud_organisation_owner[lookupValue],ud_organisation_owner[lookupKey],""))))</f>
        <v/>
      </c>
      <c r="AL41" s="3" t="str">
        <f t="shared" si="3"/>
        <v/>
      </c>
      <c r="AM41" s="3" t="str">
        <f>IF($A41="","",IF((AND($A41="ADD",OR(AL41="",AL41="Queenstown-Lakes District Council"))),"70",(_xlfn.XLOOKUP(AL41,ud_organisation_owner[lookupValue],ud_organisation_owner[lookupKey],""))))</f>
        <v/>
      </c>
      <c r="AN41" s="3" t="str">
        <f t="shared" si="4"/>
        <v/>
      </c>
      <c r="AO41" s="3" t="str">
        <f>IF($A41="","",IF((AND($A41="ADD",OR(AN41="",AN41="Local Authority"))),"17",(_xlfn.XLOOKUP(AN41,ud_sub_organisation[lookupValue],ud_sub_organisation[lookupKey],""))))</f>
        <v/>
      </c>
      <c r="AP41" s="3" t="str">
        <f t="shared" si="5"/>
        <v/>
      </c>
      <c r="AQ41" s="3" t="str">
        <f>IF($A41="","",IF((AND($A41="ADD",OR(AP41="",AP41="Vested Assets"))),"12",(_xlfn.XLOOKUP(AP41,ud_work_category[lookupValue],ud_work_category[lookupKey],""))))</f>
        <v/>
      </c>
      <c r="AR41" s="7"/>
      <c r="AS41" s="2" t="str">
        <f t="shared" si="6"/>
        <v/>
      </c>
      <c r="AT41" s="2" t="str">
        <f t="shared" si="7"/>
        <v/>
      </c>
      <c r="AV41" s="3" t="str">
        <f t="shared" si="8"/>
        <v/>
      </c>
      <c r="AW41" s="3" t="str">
        <f>IF($A41="","",IF((AND($A41="ADD",OR(AV41="",AV41="Excellent"))),"1",(_xlfn.XLOOKUP(AV41,condition[lookupValue],condition[lookupKey],""))))</f>
        <v/>
      </c>
      <c r="AX41" s="8" t="str">
        <f t="shared" si="9"/>
        <v/>
      </c>
    </row>
    <row r="42" spans="2:50"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F42" s="3" t="str">
        <f>IF($A42="ADD",IF(NOT(ISBLANK(AE42)),_xlfn.XLOOKUP(AE42,ud_replacement_status[lookupValue],ud_replacement_status[lookupKey],"ERROR"),""), "")</f>
        <v/>
      </c>
      <c r="AG42" s="8"/>
      <c r="AI42" s="3" t="str">
        <f>IF($A42="ADD",IF(NOT(ISBLANK(AH42)),_xlfn.XLOOKUP(AH42,ar_replace_reason[lookupValue],ar_replace_reason[lookupKey],"ERROR"),""), "")</f>
        <v/>
      </c>
      <c r="AJ42" s="3" t="str">
        <f t="shared" si="2"/>
        <v/>
      </c>
      <c r="AK42" s="3" t="str">
        <f>IF($A42="","",IF((AND($A42="ADD",OR(AJ42="",AJ42="Queenstown-Lakes District Council"))),"70",(_xlfn.XLOOKUP(AJ42,ud_organisation_owner[lookupValue],ud_organisation_owner[lookupKey],""))))</f>
        <v/>
      </c>
      <c r="AL42" s="3" t="str">
        <f t="shared" si="3"/>
        <v/>
      </c>
      <c r="AM42" s="3" t="str">
        <f>IF($A42="","",IF((AND($A42="ADD",OR(AL42="",AL42="Queenstown-Lakes District Council"))),"70",(_xlfn.XLOOKUP(AL42,ud_organisation_owner[lookupValue],ud_organisation_owner[lookupKey],""))))</f>
        <v/>
      </c>
      <c r="AN42" s="3" t="str">
        <f t="shared" si="4"/>
        <v/>
      </c>
      <c r="AO42" s="3" t="str">
        <f>IF($A42="","",IF((AND($A42="ADD",OR(AN42="",AN42="Local Authority"))),"17",(_xlfn.XLOOKUP(AN42,ud_sub_organisation[lookupValue],ud_sub_organisation[lookupKey],""))))</f>
        <v/>
      </c>
      <c r="AP42" s="3" t="str">
        <f t="shared" si="5"/>
        <v/>
      </c>
      <c r="AQ42" s="3" t="str">
        <f>IF($A42="","",IF((AND($A42="ADD",OR(AP42="",AP42="Vested Assets"))),"12",(_xlfn.XLOOKUP(AP42,ud_work_category[lookupValue],ud_work_category[lookupKey],""))))</f>
        <v/>
      </c>
      <c r="AR42" s="7"/>
      <c r="AS42" s="2" t="str">
        <f t="shared" si="6"/>
        <v/>
      </c>
      <c r="AT42" s="2" t="str">
        <f t="shared" si="7"/>
        <v/>
      </c>
      <c r="AV42" s="3" t="str">
        <f t="shared" si="8"/>
        <v/>
      </c>
      <c r="AW42" s="3" t="str">
        <f>IF($A42="","",IF((AND($A42="ADD",OR(AV42="",AV42="Excellent"))),"1",(_xlfn.XLOOKUP(AV42,condition[lookupValue],condition[lookupKey],""))))</f>
        <v/>
      </c>
      <c r="AX42" s="8" t="str">
        <f t="shared" si="9"/>
        <v/>
      </c>
    </row>
    <row r="43" spans="2:50"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F43" s="3" t="str">
        <f>IF($A43="ADD",IF(NOT(ISBLANK(AE43)),_xlfn.XLOOKUP(AE43,ud_replacement_status[lookupValue],ud_replacement_status[lookupKey],"ERROR"),""), "")</f>
        <v/>
      </c>
      <c r="AG43" s="8"/>
      <c r="AI43" s="3" t="str">
        <f>IF($A43="ADD",IF(NOT(ISBLANK(AH43)),_xlfn.XLOOKUP(AH43,ar_replace_reason[lookupValue],ar_replace_reason[lookupKey],"ERROR"),""), "")</f>
        <v/>
      </c>
      <c r="AJ43" s="3" t="str">
        <f t="shared" si="2"/>
        <v/>
      </c>
      <c r="AK43" s="3" t="str">
        <f>IF($A43="","",IF((AND($A43="ADD",OR(AJ43="",AJ43="Queenstown-Lakes District Council"))),"70",(_xlfn.XLOOKUP(AJ43,ud_organisation_owner[lookupValue],ud_organisation_owner[lookupKey],""))))</f>
        <v/>
      </c>
      <c r="AL43" s="3" t="str">
        <f t="shared" si="3"/>
        <v/>
      </c>
      <c r="AM43" s="3" t="str">
        <f>IF($A43="","",IF((AND($A43="ADD",OR(AL43="",AL43="Queenstown-Lakes District Council"))),"70",(_xlfn.XLOOKUP(AL43,ud_organisation_owner[lookupValue],ud_organisation_owner[lookupKey],""))))</f>
        <v/>
      </c>
      <c r="AN43" s="3" t="str">
        <f t="shared" si="4"/>
        <v/>
      </c>
      <c r="AO43" s="3" t="str">
        <f>IF($A43="","",IF((AND($A43="ADD",OR(AN43="",AN43="Local Authority"))),"17",(_xlfn.XLOOKUP(AN43,ud_sub_organisation[lookupValue],ud_sub_organisation[lookupKey],""))))</f>
        <v/>
      </c>
      <c r="AP43" s="3" t="str">
        <f t="shared" si="5"/>
        <v/>
      </c>
      <c r="AQ43" s="3" t="str">
        <f>IF($A43="","",IF((AND($A43="ADD",OR(AP43="",AP43="Vested Assets"))),"12",(_xlfn.XLOOKUP(AP43,ud_work_category[lookupValue],ud_work_category[lookupKey],""))))</f>
        <v/>
      </c>
      <c r="AR43" s="7"/>
      <c r="AS43" s="2" t="str">
        <f t="shared" si="6"/>
        <v/>
      </c>
      <c r="AT43" s="2" t="str">
        <f t="shared" si="7"/>
        <v/>
      </c>
      <c r="AV43" s="3" t="str">
        <f t="shared" si="8"/>
        <v/>
      </c>
      <c r="AW43" s="3" t="str">
        <f>IF($A43="","",IF((AND($A43="ADD",OR(AV43="",AV43="Excellent"))),"1",(_xlfn.XLOOKUP(AV43,condition[lookupValue],condition[lookupKey],""))))</f>
        <v/>
      </c>
      <c r="AX43" s="8" t="str">
        <f t="shared" si="9"/>
        <v/>
      </c>
    </row>
    <row r="44" spans="2:50"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F44" s="3" t="str">
        <f>IF($A44="ADD",IF(NOT(ISBLANK(AE44)),_xlfn.XLOOKUP(AE44,ud_replacement_status[lookupValue],ud_replacement_status[lookupKey],"ERROR"),""), "")</f>
        <v/>
      </c>
      <c r="AG44" s="8"/>
      <c r="AI44" s="3" t="str">
        <f>IF($A44="ADD",IF(NOT(ISBLANK(AH44)),_xlfn.XLOOKUP(AH44,ar_replace_reason[lookupValue],ar_replace_reason[lookupKey],"ERROR"),""), "")</f>
        <v/>
      </c>
      <c r="AJ44" s="3" t="str">
        <f t="shared" si="2"/>
        <v/>
      </c>
      <c r="AK44" s="3" t="str">
        <f>IF($A44="","",IF((AND($A44="ADD",OR(AJ44="",AJ44="Queenstown-Lakes District Council"))),"70",(_xlfn.XLOOKUP(AJ44,ud_organisation_owner[lookupValue],ud_organisation_owner[lookupKey],""))))</f>
        <v/>
      </c>
      <c r="AL44" s="3" t="str">
        <f t="shared" si="3"/>
        <v/>
      </c>
      <c r="AM44" s="3" t="str">
        <f>IF($A44="","",IF((AND($A44="ADD",OR(AL44="",AL44="Queenstown-Lakes District Council"))),"70",(_xlfn.XLOOKUP(AL44,ud_organisation_owner[lookupValue],ud_organisation_owner[lookupKey],""))))</f>
        <v/>
      </c>
      <c r="AN44" s="3" t="str">
        <f t="shared" si="4"/>
        <v/>
      </c>
      <c r="AO44" s="3" t="str">
        <f>IF($A44="","",IF((AND($A44="ADD",OR(AN44="",AN44="Local Authority"))),"17",(_xlfn.XLOOKUP(AN44,ud_sub_organisation[lookupValue],ud_sub_organisation[lookupKey],""))))</f>
        <v/>
      </c>
      <c r="AP44" s="3" t="str">
        <f t="shared" si="5"/>
        <v/>
      </c>
      <c r="AQ44" s="3" t="str">
        <f>IF($A44="","",IF((AND($A44="ADD",OR(AP44="",AP44="Vested Assets"))),"12",(_xlfn.XLOOKUP(AP44,ud_work_category[lookupValue],ud_work_category[lookupKey],""))))</f>
        <v/>
      </c>
      <c r="AR44" s="7"/>
      <c r="AS44" s="2" t="str">
        <f t="shared" si="6"/>
        <v/>
      </c>
      <c r="AT44" s="2" t="str">
        <f t="shared" si="7"/>
        <v/>
      </c>
      <c r="AV44" s="3" t="str">
        <f t="shared" si="8"/>
        <v/>
      </c>
      <c r="AW44" s="3" t="str">
        <f>IF($A44="","",IF((AND($A44="ADD",OR(AV44="",AV44="Excellent"))),"1",(_xlfn.XLOOKUP(AV44,condition[lookupValue],condition[lookupKey],""))))</f>
        <v/>
      </c>
      <c r="AX44" s="8" t="str">
        <f t="shared" si="9"/>
        <v/>
      </c>
    </row>
    <row r="45" spans="2:50"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F45" s="3" t="str">
        <f>IF($A45="ADD",IF(NOT(ISBLANK(AE45)),_xlfn.XLOOKUP(AE45,ud_replacement_status[lookupValue],ud_replacement_status[lookupKey],"ERROR"),""), "")</f>
        <v/>
      </c>
      <c r="AG45" s="8"/>
      <c r="AI45" s="3" t="str">
        <f>IF($A45="ADD",IF(NOT(ISBLANK(AH45)),_xlfn.XLOOKUP(AH45,ar_replace_reason[lookupValue],ar_replace_reason[lookupKey],"ERROR"),""), "")</f>
        <v/>
      </c>
      <c r="AJ45" s="3" t="str">
        <f t="shared" si="2"/>
        <v/>
      </c>
      <c r="AK45" s="3" t="str">
        <f>IF($A45="","",IF((AND($A45="ADD",OR(AJ45="",AJ45="Queenstown-Lakes District Council"))),"70",(_xlfn.XLOOKUP(AJ45,ud_organisation_owner[lookupValue],ud_organisation_owner[lookupKey],""))))</f>
        <v/>
      </c>
      <c r="AL45" s="3" t="str">
        <f t="shared" si="3"/>
        <v/>
      </c>
      <c r="AM45" s="3" t="str">
        <f>IF($A45="","",IF((AND($A45="ADD",OR(AL45="",AL45="Queenstown-Lakes District Council"))),"70",(_xlfn.XLOOKUP(AL45,ud_organisation_owner[lookupValue],ud_organisation_owner[lookupKey],""))))</f>
        <v/>
      </c>
      <c r="AN45" s="3" t="str">
        <f t="shared" si="4"/>
        <v/>
      </c>
      <c r="AO45" s="3" t="str">
        <f>IF($A45="","",IF((AND($A45="ADD",OR(AN45="",AN45="Local Authority"))),"17",(_xlfn.XLOOKUP(AN45,ud_sub_organisation[lookupValue],ud_sub_organisation[lookupKey],""))))</f>
        <v/>
      </c>
      <c r="AP45" s="3" t="str">
        <f t="shared" si="5"/>
        <v/>
      </c>
      <c r="AQ45" s="3" t="str">
        <f>IF($A45="","",IF((AND($A45="ADD",OR(AP45="",AP45="Vested Assets"))),"12",(_xlfn.XLOOKUP(AP45,ud_work_category[lookupValue],ud_work_category[lookupKey],""))))</f>
        <v/>
      </c>
      <c r="AR45" s="7"/>
      <c r="AS45" s="2" t="str">
        <f t="shared" si="6"/>
        <v/>
      </c>
      <c r="AT45" s="2" t="str">
        <f t="shared" si="7"/>
        <v/>
      </c>
      <c r="AV45" s="3" t="str">
        <f t="shared" si="8"/>
        <v/>
      </c>
      <c r="AW45" s="3" t="str">
        <f>IF($A45="","",IF((AND($A45="ADD",OR(AV45="",AV45="Excellent"))),"1",(_xlfn.XLOOKUP(AV45,condition[lookupValue],condition[lookupKey],""))))</f>
        <v/>
      </c>
      <c r="AX45" s="8" t="str">
        <f t="shared" si="9"/>
        <v/>
      </c>
    </row>
    <row r="46" spans="2:50"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F46" s="3" t="str">
        <f>IF($A46="ADD",IF(NOT(ISBLANK(AE46)),_xlfn.XLOOKUP(AE46,ud_replacement_status[lookupValue],ud_replacement_status[lookupKey],"ERROR"),""), "")</f>
        <v/>
      </c>
      <c r="AG46" s="8"/>
      <c r="AI46" s="3" t="str">
        <f>IF($A46="ADD",IF(NOT(ISBLANK(AH46)),_xlfn.XLOOKUP(AH46,ar_replace_reason[lookupValue],ar_replace_reason[lookupKey],"ERROR"),""), "")</f>
        <v/>
      </c>
      <c r="AJ46" s="3" t="str">
        <f t="shared" si="2"/>
        <v/>
      </c>
      <c r="AK46" s="3" t="str">
        <f>IF($A46="","",IF((AND($A46="ADD",OR(AJ46="",AJ46="Queenstown-Lakes District Council"))),"70",(_xlfn.XLOOKUP(AJ46,ud_organisation_owner[lookupValue],ud_organisation_owner[lookupKey],""))))</f>
        <v/>
      </c>
      <c r="AL46" s="3" t="str">
        <f t="shared" si="3"/>
        <v/>
      </c>
      <c r="AM46" s="3" t="str">
        <f>IF($A46="","",IF((AND($A46="ADD",OR(AL46="",AL46="Queenstown-Lakes District Council"))),"70",(_xlfn.XLOOKUP(AL46,ud_organisation_owner[lookupValue],ud_organisation_owner[lookupKey],""))))</f>
        <v/>
      </c>
      <c r="AN46" s="3" t="str">
        <f t="shared" si="4"/>
        <v/>
      </c>
      <c r="AO46" s="3" t="str">
        <f>IF($A46="","",IF((AND($A46="ADD",OR(AN46="",AN46="Local Authority"))),"17",(_xlfn.XLOOKUP(AN46,ud_sub_organisation[lookupValue],ud_sub_organisation[lookupKey],""))))</f>
        <v/>
      </c>
      <c r="AP46" s="3" t="str">
        <f t="shared" si="5"/>
        <v/>
      </c>
      <c r="AQ46" s="3" t="str">
        <f>IF($A46="","",IF((AND($A46="ADD",OR(AP46="",AP46="Vested Assets"))),"12",(_xlfn.XLOOKUP(AP46,ud_work_category[lookupValue],ud_work_category[lookupKey],""))))</f>
        <v/>
      </c>
      <c r="AR46" s="7"/>
      <c r="AS46" s="2" t="str">
        <f t="shared" si="6"/>
        <v/>
      </c>
      <c r="AT46" s="2" t="str">
        <f t="shared" si="7"/>
        <v/>
      </c>
      <c r="AV46" s="3" t="str">
        <f t="shared" si="8"/>
        <v/>
      </c>
      <c r="AW46" s="3" t="str">
        <f>IF($A46="","",IF((AND($A46="ADD",OR(AV46="",AV46="Excellent"))),"1",(_xlfn.XLOOKUP(AV46,condition[lookupValue],condition[lookupKey],""))))</f>
        <v/>
      </c>
      <c r="AX46" s="8" t="str">
        <f t="shared" si="9"/>
        <v/>
      </c>
    </row>
    <row r="47" spans="2:50"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F47" s="3" t="str">
        <f>IF($A47="ADD",IF(NOT(ISBLANK(AE47)),_xlfn.XLOOKUP(AE47,ud_replacement_status[lookupValue],ud_replacement_status[lookupKey],"ERROR"),""), "")</f>
        <v/>
      </c>
      <c r="AG47" s="8"/>
      <c r="AI47" s="3" t="str">
        <f>IF($A47="ADD",IF(NOT(ISBLANK(AH47)),_xlfn.XLOOKUP(AH47,ar_replace_reason[lookupValue],ar_replace_reason[lookupKey],"ERROR"),""), "")</f>
        <v/>
      </c>
      <c r="AJ47" s="3" t="str">
        <f t="shared" si="2"/>
        <v/>
      </c>
      <c r="AK47" s="3" t="str">
        <f>IF($A47="","",IF((AND($A47="ADD",OR(AJ47="",AJ47="Queenstown-Lakes District Council"))),"70",(_xlfn.XLOOKUP(AJ47,ud_organisation_owner[lookupValue],ud_organisation_owner[lookupKey],""))))</f>
        <v/>
      </c>
      <c r="AL47" s="3" t="str">
        <f t="shared" si="3"/>
        <v/>
      </c>
      <c r="AM47" s="3" t="str">
        <f>IF($A47="","",IF((AND($A47="ADD",OR(AL47="",AL47="Queenstown-Lakes District Council"))),"70",(_xlfn.XLOOKUP(AL47,ud_organisation_owner[lookupValue],ud_organisation_owner[lookupKey],""))))</f>
        <v/>
      </c>
      <c r="AN47" s="3" t="str">
        <f t="shared" si="4"/>
        <v/>
      </c>
      <c r="AO47" s="3" t="str">
        <f>IF($A47="","",IF((AND($A47="ADD",OR(AN47="",AN47="Local Authority"))),"17",(_xlfn.XLOOKUP(AN47,ud_sub_organisation[lookupValue],ud_sub_organisation[lookupKey],""))))</f>
        <v/>
      </c>
      <c r="AP47" s="3" t="str">
        <f t="shared" si="5"/>
        <v/>
      </c>
      <c r="AQ47" s="3" t="str">
        <f>IF($A47="","",IF((AND($A47="ADD",OR(AP47="",AP47="Vested Assets"))),"12",(_xlfn.XLOOKUP(AP47,ud_work_category[lookupValue],ud_work_category[lookupKey],""))))</f>
        <v/>
      </c>
      <c r="AR47" s="7"/>
      <c r="AS47" s="2" t="str">
        <f t="shared" si="6"/>
        <v/>
      </c>
      <c r="AT47" s="2" t="str">
        <f t="shared" si="7"/>
        <v/>
      </c>
      <c r="AV47" s="3" t="str">
        <f t="shared" si="8"/>
        <v/>
      </c>
      <c r="AW47" s="3" t="str">
        <f>IF($A47="","",IF((AND($A47="ADD",OR(AV47="",AV47="Excellent"))),"1",(_xlfn.XLOOKUP(AV47,condition[lookupValue],condition[lookupKey],""))))</f>
        <v/>
      </c>
      <c r="AX47" s="8" t="str">
        <f t="shared" si="9"/>
        <v/>
      </c>
    </row>
    <row r="48" spans="2:50"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F48" s="3" t="str">
        <f>IF($A48="ADD",IF(NOT(ISBLANK(AE48)),_xlfn.XLOOKUP(AE48,ud_replacement_status[lookupValue],ud_replacement_status[lookupKey],"ERROR"),""), "")</f>
        <v/>
      </c>
      <c r="AG48" s="8"/>
      <c r="AI48" s="3" t="str">
        <f>IF($A48="ADD",IF(NOT(ISBLANK(AH48)),_xlfn.XLOOKUP(AH48,ar_replace_reason[lookupValue],ar_replace_reason[lookupKey],"ERROR"),""), "")</f>
        <v/>
      </c>
      <c r="AJ48" s="3" t="str">
        <f t="shared" si="2"/>
        <v/>
      </c>
      <c r="AK48" s="3" t="str">
        <f>IF($A48="","",IF((AND($A48="ADD",OR(AJ48="",AJ48="Queenstown-Lakes District Council"))),"70",(_xlfn.XLOOKUP(AJ48,ud_organisation_owner[lookupValue],ud_organisation_owner[lookupKey],""))))</f>
        <v/>
      </c>
      <c r="AL48" s="3" t="str">
        <f t="shared" si="3"/>
        <v/>
      </c>
      <c r="AM48" s="3" t="str">
        <f>IF($A48="","",IF((AND($A48="ADD",OR(AL48="",AL48="Queenstown-Lakes District Council"))),"70",(_xlfn.XLOOKUP(AL48,ud_organisation_owner[lookupValue],ud_organisation_owner[lookupKey],""))))</f>
        <v/>
      </c>
      <c r="AN48" s="3" t="str">
        <f t="shared" si="4"/>
        <v/>
      </c>
      <c r="AO48" s="3" t="str">
        <f>IF($A48="","",IF((AND($A48="ADD",OR(AN48="",AN48="Local Authority"))),"17",(_xlfn.XLOOKUP(AN48,ud_sub_organisation[lookupValue],ud_sub_organisation[lookupKey],""))))</f>
        <v/>
      </c>
      <c r="AP48" s="3" t="str">
        <f t="shared" si="5"/>
        <v/>
      </c>
      <c r="AQ48" s="3" t="str">
        <f>IF($A48="","",IF((AND($A48="ADD",OR(AP48="",AP48="Vested Assets"))),"12",(_xlfn.XLOOKUP(AP48,ud_work_category[lookupValue],ud_work_category[lookupKey],""))))</f>
        <v/>
      </c>
      <c r="AR48" s="7"/>
      <c r="AS48" s="2" t="str">
        <f t="shared" si="6"/>
        <v/>
      </c>
      <c r="AT48" s="2" t="str">
        <f t="shared" si="7"/>
        <v/>
      </c>
      <c r="AV48" s="3" t="str">
        <f t="shared" si="8"/>
        <v/>
      </c>
      <c r="AW48" s="3" t="str">
        <f>IF($A48="","",IF((AND($A48="ADD",OR(AV48="",AV48="Excellent"))),"1",(_xlfn.XLOOKUP(AV48,condition[lookupValue],condition[lookupKey],""))))</f>
        <v/>
      </c>
      <c r="AX48" s="8" t="str">
        <f t="shared" si="9"/>
        <v/>
      </c>
    </row>
    <row r="49" spans="2:50"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F49" s="3" t="str">
        <f>IF($A49="ADD",IF(NOT(ISBLANK(AE49)),_xlfn.XLOOKUP(AE49,ud_replacement_status[lookupValue],ud_replacement_status[lookupKey],"ERROR"),""), "")</f>
        <v/>
      </c>
      <c r="AG49" s="8"/>
      <c r="AI49" s="3" t="str">
        <f>IF($A49="ADD",IF(NOT(ISBLANK(AH49)),_xlfn.XLOOKUP(AH49,ar_replace_reason[lookupValue],ar_replace_reason[lookupKey],"ERROR"),""), "")</f>
        <v/>
      </c>
      <c r="AJ49" s="3" t="str">
        <f t="shared" si="2"/>
        <v/>
      </c>
      <c r="AK49" s="3" t="str">
        <f>IF($A49="","",IF((AND($A49="ADD",OR(AJ49="",AJ49="Queenstown-Lakes District Council"))),"70",(_xlfn.XLOOKUP(AJ49,ud_organisation_owner[lookupValue],ud_organisation_owner[lookupKey],""))))</f>
        <v/>
      </c>
      <c r="AL49" s="3" t="str">
        <f t="shared" si="3"/>
        <v/>
      </c>
      <c r="AM49" s="3" t="str">
        <f>IF($A49="","",IF((AND($A49="ADD",OR(AL49="",AL49="Queenstown-Lakes District Council"))),"70",(_xlfn.XLOOKUP(AL49,ud_organisation_owner[lookupValue],ud_organisation_owner[lookupKey],""))))</f>
        <v/>
      </c>
      <c r="AN49" s="3" t="str">
        <f t="shared" si="4"/>
        <v/>
      </c>
      <c r="AO49" s="3" t="str">
        <f>IF($A49="","",IF((AND($A49="ADD",OR(AN49="",AN49="Local Authority"))),"17",(_xlfn.XLOOKUP(AN49,ud_sub_organisation[lookupValue],ud_sub_organisation[lookupKey],""))))</f>
        <v/>
      </c>
      <c r="AP49" s="3" t="str">
        <f t="shared" si="5"/>
        <v/>
      </c>
      <c r="AQ49" s="3" t="str">
        <f>IF($A49="","",IF((AND($A49="ADD",OR(AP49="",AP49="Vested Assets"))),"12",(_xlfn.XLOOKUP(AP49,ud_work_category[lookupValue],ud_work_category[lookupKey],""))))</f>
        <v/>
      </c>
      <c r="AR49" s="7"/>
      <c r="AS49" s="2" t="str">
        <f t="shared" si="6"/>
        <v/>
      </c>
      <c r="AT49" s="2" t="str">
        <f t="shared" si="7"/>
        <v/>
      </c>
      <c r="AV49" s="3" t="str">
        <f t="shared" si="8"/>
        <v/>
      </c>
      <c r="AW49" s="3" t="str">
        <f>IF($A49="","",IF((AND($A49="ADD",OR(AV49="",AV49="Excellent"))),"1",(_xlfn.XLOOKUP(AV49,condition[lookupValue],condition[lookupKey],""))))</f>
        <v/>
      </c>
      <c r="AX49" s="8" t="str">
        <f t="shared" si="9"/>
        <v/>
      </c>
    </row>
    <row r="50" spans="2:50"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F50" s="3" t="str">
        <f>IF($A50="ADD",IF(NOT(ISBLANK(AE50)),_xlfn.XLOOKUP(AE50,ud_replacement_status[lookupValue],ud_replacement_status[lookupKey],"ERROR"),""), "")</f>
        <v/>
      </c>
      <c r="AG50" s="8"/>
      <c r="AI50" s="3" t="str">
        <f>IF($A50="ADD",IF(NOT(ISBLANK(AH50)),_xlfn.XLOOKUP(AH50,ar_replace_reason[lookupValue],ar_replace_reason[lookupKey],"ERROR"),""), "")</f>
        <v/>
      </c>
      <c r="AJ50" s="3" t="str">
        <f t="shared" si="2"/>
        <v/>
      </c>
      <c r="AK50" s="3" t="str">
        <f>IF($A50="","",IF((AND($A50="ADD",OR(AJ50="",AJ50="Queenstown-Lakes District Council"))),"70",(_xlfn.XLOOKUP(AJ50,ud_organisation_owner[lookupValue],ud_organisation_owner[lookupKey],""))))</f>
        <v/>
      </c>
      <c r="AL50" s="3" t="str">
        <f t="shared" si="3"/>
        <v/>
      </c>
      <c r="AM50" s="3" t="str">
        <f>IF($A50="","",IF((AND($A50="ADD",OR(AL50="",AL50="Queenstown-Lakes District Council"))),"70",(_xlfn.XLOOKUP(AL50,ud_organisation_owner[lookupValue],ud_organisation_owner[lookupKey],""))))</f>
        <v/>
      </c>
      <c r="AN50" s="3" t="str">
        <f t="shared" si="4"/>
        <v/>
      </c>
      <c r="AO50" s="3" t="str">
        <f>IF($A50="","",IF((AND($A50="ADD",OR(AN50="",AN50="Local Authority"))),"17",(_xlfn.XLOOKUP(AN50,ud_sub_organisation[lookupValue],ud_sub_organisation[lookupKey],""))))</f>
        <v/>
      </c>
      <c r="AP50" s="3" t="str">
        <f t="shared" si="5"/>
        <v/>
      </c>
      <c r="AQ50" s="3" t="str">
        <f>IF($A50="","",IF((AND($A50="ADD",OR(AP50="",AP50="Vested Assets"))),"12",(_xlfn.XLOOKUP(AP50,ud_work_category[lookupValue],ud_work_category[lookupKey],""))))</f>
        <v/>
      </c>
      <c r="AR50" s="7"/>
      <c r="AS50" s="2" t="str">
        <f t="shared" si="6"/>
        <v/>
      </c>
      <c r="AT50" s="2" t="str">
        <f t="shared" si="7"/>
        <v/>
      </c>
      <c r="AV50" s="3" t="str">
        <f t="shared" si="8"/>
        <v/>
      </c>
      <c r="AW50" s="3" t="str">
        <f>IF($A50="","",IF((AND($A50="ADD",OR(AV50="",AV50="Excellent"))),"1",(_xlfn.XLOOKUP(AV50,condition[lookupValue],condition[lookupKey],""))))</f>
        <v/>
      </c>
      <c r="AX50" s="8" t="str">
        <f t="shared" si="9"/>
        <v/>
      </c>
    </row>
    <row r="51" spans="2:50"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F51" s="3" t="str">
        <f>IF($A51="ADD",IF(NOT(ISBLANK(AE51)),_xlfn.XLOOKUP(AE51,ud_replacement_status[lookupValue],ud_replacement_status[lookupKey],"ERROR"),""), "")</f>
        <v/>
      </c>
      <c r="AG51" s="8"/>
      <c r="AI51" s="3" t="str">
        <f>IF($A51="ADD",IF(NOT(ISBLANK(AH51)),_xlfn.XLOOKUP(AH51,ar_replace_reason[lookupValue],ar_replace_reason[lookupKey],"ERROR"),""), "")</f>
        <v/>
      </c>
      <c r="AJ51" s="3" t="str">
        <f t="shared" si="2"/>
        <v/>
      </c>
      <c r="AK51" s="3" t="str">
        <f>IF($A51="","",IF((AND($A51="ADD",OR(AJ51="",AJ51="Queenstown-Lakes District Council"))),"70",(_xlfn.XLOOKUP(AJ51,ud_organisation_owner[lookupValue],ud_organisation_owner[lookupKey],""))))</f>
        <v/>
      </c>
      <c r="AL51" s="3" t="str">
        <f t="shared" si="3"/>
        <v/>
      </c>
      <c r="AM51" s="3" t="str">
        <f>IF($A51="","",IF((AND($A51="ADD",OR(AL51="",AL51="Queenstown-Lakes District Council"))),"70",(_xlfn.XLOOKUP(AL51,ud_organisation_owner[lookupValue],ud_organisation_owner[lookupKey],""))))</f>
        <v/>
      </c>
      <c r="AN51" s="3" t="str">
        <f t="shared" si="4"/>
        <v/>
      </c>
      <c r="AO51" s="3" t="str">
        <f>IF($A51="","",IF((AND($A51="ADD",OR(AN51="",AN51="Local Authority"))),"17",(_xlfn.XLOOKUP(AN51,ud_sub_organisation[lookupValue],ud_sub_organisation[lookupKey],""))))</f>
        <v/>
      </c>
      <c r="AP51" s="3" t="str">
        <f t="shared" si="5"/>
        <v/>
      </c>
      <c r="AQ51" s="3" t="str">
        <f>IF($A51="","",IF((AND($A51="ADD",OR(AP51="",AP51="Vested Assets"))),"12",(_xlfn.XLOOKUP(AP51,ud_work_category[lookupValue],ud_work_category[lookupKey],""))))</f>
        <v/>
      </c>
      <c r="AR51" s="7"/>
      <c r="AS51" s="2" t="str">
        <f t="shared" si="6"/>
        <v/>
      </c>
      <c r="AT51" s="2" t="str">
        <f t="shared" si="7"/>
        <v/>
      </c>
      <c r="AV51" s="3" t="str">
        <f t="shared" si="8"/>
        <v/>
      </c>
      <c r="AW51" s="3" t="str">
        <f>IF($A51="","",IF((AND($A51="ADD",OR(AV51="",AV51="Excellent"))),"1",(_xlfn.XLOOKUP(AV51,condition[lookupValue],condition[lookupKey],""))))</f>
        <v/>
      </c>
      <c r="AX51" s="8" t="str">
        <f t="shared" si="9"/>
        <v/>
      </c>
    </row>
    <row r="52" spans="2:50"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F52" s="3" t="str">
        <f>IF($A52="ADD",IF(NOT(ISBLANK(AE52)),_xlfn.XLOOKUP(AE52,ud_replacement_status[lookupValue],ud_replacement_status[lookupKey],"ERROR"),""), "")</f>
        <v/>
      </c>
      <c r="AG52" s="8"/>
      <c r="AI52" s="3" t="str">
        <f>IF($A52="ADD",IF(NOT(ISBLANK(AH52)),_xlfn.XLOOKUP(AH52,ar_replace_reason[lookupValue],ar_replace_reason[lookupKey],"ERROR"),""), "")</f>
        <v/>
      </c>
      <c r="AJ52" s="3" t="str">
        <f t="shared" si="2"/>
        <v/>
      </c>
      <c r="AK52" s="3" t="str">
        <f>IF($A52="","",IF((AND($A52="ADD",OR(AJ52="",AJ52="Queenstown-Lakes District Council"))),"70",(_xlfn.XLOOKUP(AJ52,ud_organisation_owner[lookupValue],ud_organisation_owner[lookupKey],""))))</f>
        <v/>
      </c>
      <c r="AL52" s="3" t="str">
        <f t="shared" si="3"/>
        <v/>
      </c>
      <c r="AM52" s="3" t="str">
        <f>IF($A52="","",IF((AND($A52="ADD",OR(AL52="",AL52="Queenstown-Lakes District Council"))),"70",(_xlfn.XLOOKUP(AL52,ud_organisation_owner[lookupValue],ud_organisation_owner[lookupKey],""))))</f>
        <v/>
      </c>
      <c r="AN52" s="3" t="str">
        <f t="shared" si="4"/>
        <v/>
      </c>
      <c r="AO52" s="3" t="str">
        <f>IF($A52="","",IF((AND($A52="ADD",OR(AN52="",AN52="Local Authority"))),"17",(_xlfn.XLOOKUP(AN52,ud_sub_organisation[lookupValue],ud_sub_organisation[lookupKey],""))))</f>
        <v/>
      </c>
      <c r="AP52" s="3" t="str">
        <f t="shared" si="5"/>
        <v/>
      </c>
      <c r="AQ52" s="3" t="str">
        <f>IF($A52="","",IF((AND($A52="ADD",OR(AP52="",AP52="Vested Assets"))),"12",(_xlfn.XLOOKUP(AP52,ud_work_category[lookupValue],ud_work_category[lookupKey],""))))</f>
        <v/>
      </c>
      <c r="AR52" s="7"/>
      <c r="AS52" s="2" t="str">
        <f t="shared" si="6"/>
        <v/>
      </c>
      <c r="AT52" s="2" t="str">
        <f t="shared" si="7"/>
        <v/>
      </c>
      <c r="AV52" s="3" t="str">
        <f t="shared" si="8"/>
        <v/>
      </c>
      <c r="AW52" s="3" t="str">
        <f>IF($A52="","",IF((AND($A52="ADD",OR(AV52="",AV52="Excellent"))),"1",(_xlfn.XLOOKUP(AV52,condition[lookupValue],condition[lookupKey],""))))</f>
        <v/>
      </c>
      <c r="AX52" s="8" t="str">
        <f t="shared" si="9"/>
        <v/>
      </c>
    </row>
    <row r="53" spans="2:50"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F53" s="3" t="str">
        <f>IF($A53="ADD",IF(NOT(ISBLANK(AE53)),_xlfn.XLOOKUP(AE53,ud_replacement_status[lookupValue],ud_replacement_status[lookupKey],"ERROR"),""), "")</f>
        <v/>
      </c>
      <c r="AG53" s="8"/>
      <c r="AI53" s="3" t="str">
        <f>IF($A53="ADD",IF(NOT(ISBLANK(AH53)),_xlfn.XLOOKUP(AH53,ar_replace_reason[lookupValue],ar_replace_reason[lookupKey],"ERROR"),""), "")</f>
        <v/>
      </c>
      <c r="AJ53" s="3" t="str">
        <f t="shared" si="2"/>
        <v/>
      </c>
      <c r="AK53" s="3" t="str">
        <f>IF($A53="","",IF((AND($A53="ADD",OR(AJ53="",AJ53="Queenstown-Lakes District Council"))),"70",(_xlfn.XLOOKUP(AJ53,ud_organisation_owner[lookupValue],ud_organisation_owner[lookupKey],""))))</f>
        <v/>
      </c>
      <c r="AL53" s="3" t="str">
        <f t="shared" si="3"/>
        <v/>
      </c>
      <c r="AM53" s="3" t="str">
        <f>IF($A53="","",IF((AND($A53="ADD",OR(AL53="",AL53="Queenstown-Lakes District Council"))),"70",(_xlfn.XLOOKUP(AL53,ud_organisation_owner[lookupValue],ud_organisation_owner[lookupKey],""))))</f>
        <v/>
      </c>
      <c r="AN53" s="3" t="str">
        <f t="shared" si="4"/>
        <v/>
      </c>
      <c r="AO53" s="3" t="str">
        <f>IF($A53="","",IF((AND($A53="ADD",OR(AN53="",AN53="Local Authority"))),"17",(_xlfn.XLOOKUP(AN53,ud_sub_organisation[lookupValue],ud_sub_organisation[lookupKey],""))))</f>
        <v/>
      </c>
      <c r="AP53" s="3" t="str">
        <f t="shared" si="5"/>
        <v/>
      </c>
      <c r="AQ53" s="3" t="str">
        <f>IF($A53="","",IF((AND($A53="ADD",OR(AP53="",AP53="Vested Assets"))),"12",(_xlfn.XLOOKUP(AP53,ud_work_category[lookupValue],ud_work_category[lookupKey],""))))</f>
        <v/>
      </c>
      <c r="AR53" s="7"/>
      <c r="AS53" s="2" t="str">
        <f t="shared" si="6"/>
        <v/>
      </c>
      <c r="AT53" s="2" t="str">
        <f t="shared" si="7"/>
        <v/>
      </c>
      <c r="AV53" s="3" t="str">
        <f t="shared" si="8"/>
        <v/>
      </c>
      <c r="AW53" s="3" t="str">
        <f>IF($A53="","",IF((AND($A53="ADD",OR(AV53="",AV53="Excellent"))),"1",(_xlfn.XLOOKUP(AV53,condition[lookupValue],condition[lookupKey],""))))</f>
        <v/>
      </c>
      <c r="AX53" s="8" t="str">
        <f t="shared" si="9"/>
        <v/>
      </c>
    </row>
    <row r="54" spans="2:50"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F54" s="3" t="str">
        <f>IF($A54="ADD",IF(NOT(ISBLANK(AE54)),_xlfn.XLOOKUP(AE54,ud_replacement_status[lookupValue],ud_replacement_status[lookupKey],"ERROR"),""), "")</f>
        <v/>
      </c>
      <c r="AG54" s="8"/>
      <c r="AI54" s="3" t="str">
        <f>IF($A54="ADD",IF(NOT(ISBLANK(AH54)),_xlfn.XLOOKUP(AH54,ar_replace_reason[lookupValue],ar_replace_reason[lookupKey],"ERROR"),""), "")</f>
        <v/>
      </c>
      <c r="AJ54" s="3" t="str">
        <f t="shared" si="2"/>
        <v/>
      </c>
      <c r="AK54" s="3" t="str">
        <f>IF($A54="","",IF((AND($A54="ADD",OR(AJ54="",AJ54="Queenstown-Lakes District Council"))),"70",(_xlfn.XLOOKUP(AJ54,ud_organisation_owner[lookupValue],ud_organisation_owner[lookupKey],""))))</f>
        <v/>
      </c>
      <c r="AL54" s="3" t="str">
        <f t="shared" si="3"/>
        <v/>
      </c>
      <c r="AM54" s="3" t="str">
        <f>IF($A54="","",IF((AND($A54="ADD",OR(AL54="",AL54="Queenstown-Lakes District Council"))),"70",(_xlfn.XLOOKUP(AL54,ud_organisation_owner[lookupValue],ud_organisation_owner[lookupKey],""))))</f>
        <v/>
      </c>
      <c r="AN54" s="3" t="str">
        <f t="shared" si="4"/>
        <v/>
      </c>
      <c r="AO54" s="3" t="str">
        <f>IF($A54="","",IF((AND($A54="ADD",OR(AN54="",AN54="Local Authority"))),"17",(_xlfn.XLOOKUP(AN54,ud_sub_organisation[lookupValue],ud_sub_organisation[lookupKey],""))))</f>
        <v/>
      </c>
      <c r="AP54" s="3" t="str">
        <f t="shared" si="5"/>
        <v/>
      </c>
      <c r="AQ54" s="3" t="str">
        <f>IF($A54="","",IF((AND($A54="ADD",OR(AP54="",AP54="Vested Assets"))),"12",(_xlfn.XLOOKUP(AP54,ud_work_category[lookupValue],ud_work_category[lookupKey],""))))</f>
        <v/>
      </c>
      <c r="AR54" s="7"/>
      <c r="AS54" s="2" t="str">
        <f t="shared" si="6"/>
        <v/>
      </c>
      <c r="AT54" s="2" t="str">
        <f t="shared" si="7"/>
        <v/>
      </c>
      <c r="AV54" s="3" t="str">
        <f t="shared" si="8"/>
        <v/>
      </c>
      <c r="AW54" s="3" t="str">
        <f>IF($A54="","",IF((AND($A54="ADD",OR(AV54="",AV54="Excellent"))),"1",(_xlfn.XLOOKUP(AV54,condition[lookupValue],condition[lookupKey],""))))</f>
        <v/>
      </c>
      <c r="AX54" s="8" t="str">
        <f t="shared" si="9"/>
        <v/>
      </c>
    </row>
    <row r="55" spans="2:50"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F55" s="3" t="str">
        <f>IF($A55="ADD",IF(NOT(ISBLANK(AE55)),_xlfn.XLOOKUP(AE55,ud_replacement_status[lookupValue],ud_replacement_status[lookupKey],"ERROR"),""), "")</f>
        <v/>
      </c>
      <c r="AG55" s="8"/>
      <c r="AI55" s="3" t="str">
        <f>IF($A55="ADD",IF(NOT(ISBLANK(AH55)),_xlfn.XLOOKUP(AH55,ar_replace_reason[lookupValue],ar_replace_reason[lookupKey],"ERROR"),""), "")</f>
        <v/>
      </c>
      <c r="AJ55" s="3" t="str">
        <f t="shared" si="2"/>
        <v/>
      </c>
      <c r="AK55" s="3" t="str">
        <f>IF($A55="","",IF((AND($A55="ADD",OR(AJ55="",AJ55="Queenstown-Lakes District Council"))),"70",(_xlfn.XLOOKUP(AJ55,ud_organisation_owner[lookupValue],ud_organisation_owner[lookupKey],""))))</f>
        <v/>
      </c>
      <c r="AL55" s="3" t="str">
        <f t="shared" si="3"/>
        <v/>
      </c>
      <c r="AM55" s="3" t="str">
        <f>IF($A55="","",IF((AND($A55="ADD",OR(AL55="",AL55="Queenstown-Lakes District Council"))),"70",(_xlfn.XLOOKUP(AL55,ud_organisation_owner[lookupValue],ud_organisation_owner[lookupKey],""))))</f>
        <v/>
      </c>
      <c r="AN55" s="3" t="str">
        <f t="shared" si="4"/>
        <v/>
      </c>
      <c r="AO55" s="3" t="str">
        <f>IF($A55="","",IF((AND($A55="ADD",OR(AN55="",AN55="Local Authority"))),"17",(_xlfn.XLOOKUP(AN55,ud_sub_organisation[lookupValue],ud_sub_organisation[lookupKey],""))))</f>
        <v/>
      </c>
      <c r="AP55" s="3" t="str">
        <f t="shared" si="5"/>
        <v/>
      </c>
      <c r="AQ55" s="3" t="str">
        <f>IF($A55="","",IF((AND($A55="ADD",OR(AP55="",AP55="Vested Assets"))),"12",(_xlfn.XLOOKUP(AP55,ud_work_category[lookupValue],ud_work_category[lookupKey],""))))</f>
        <v/>
      </c>
      <c r="AR55" s="7"/>
      <c r="AS55" s="2" t="str">
        <f t="shared" si="6"/>
        <v/>
      </c>
      <c r="AT55" s="2" t="str">
        <f t="shared" si="7"/>
        <v/>
      </c>
      <c r="AV55" s="3" t="str">
        <f t="shared" si="8"/>
        <v/>
      </c>
      <c r="AW55" s="3" t="str">
        <f>IF($A55="","",IF((AND($A55="ADD",OR(AV55="",AV55="Excellent"))),"1",(_xlfn.XLOOKUP(AV55,condition[lookupValue],condition[lookupKey],""))))</f>
        <v/>
      </c>
      <c r="AX55" s="8" t="str">
        <f t="shared" si="9"/>
        <v/>
      </c>
    </row>
    <row r="56" spans="2:50"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F56" s="3" t="str">
        <f>IF($A56="ADD",IF(NOT(ISBLANK(AE56)),_xlfn.XLOOKUP(AE56,ud_replacement_status[lookupValue],ud_replacement_status[lookupKey],"ERROR"),""), "")</f>
        <v/>
      </c>
      <c r="AG56" s="8"/>
      <c r="AI56" s="3" t="str">
        <f>IF($A56="ADD",IF(NOT(ISBLANK(AH56)),_xlfn.XLOOKUP(AH56,ar_replace_reason[lookupValue],ar_replace_reason[lookupKey],"ERROR"),""), "")</f>
        <v/>
      </c>
      <c r="AJ56" s="3" t="str">
        <f t="shared" si="2"/>
        <v/>
      </c>
      <c r="AK56" s="3" t="str">
        <f>IF($A56="","",IF((AND($A56="ADD",OR(AJ56="",AJ56="Queenstown-Lakes District Council"))),"70",(_xlfn.XLOOKUP(AJ56,ud_organisation_owner[lookupValue],ud_organisation_owner[lookupKey],""))))</f>
        <v/>
      </c>
      <c r="AL56" s="3" t="str">
        <f t="shared" si="3"/>
        <v/>
      </c>
      <c r="AM56" s="3" t="str">
        <f>IF($A56="","",IF((AND($A56="ADD",OR(AL56="",AL56="Queenstown-Lakes District Council"))),"70",(_xlfn.XLOOKUP(AL56,ud_organisation_owner[lookupValue],ud_organisation_owner[lookupKey],""))))</f>
        <v/>
      </c>
      <c r="AN56" s="3" t="str">
        <f t="shared" si="4"/>
        <v/>
      </c>
      <c r="AO56" s="3" t="str">
        <f>IF($A56="","",IF((AND($A56="ADD",OR(AN56="",AN56="Local Authority"))),"17",(_xlfn.XLOOKUP(AN56,ud_sub_organisation[lookupValue],ud_sub_organisation[lookupKey],""))))</f>
        <v/>
      </c>
      <c r="AP56" s="3" t="str">
        <f t="shared" si="5"/>
        <v/>
      </c>
      <c r="AQ56" s="3" t="str">
        <f>IF($A56="","",IF((AND($A56="ADD",OR(AP56="",AP56="Vested Assets"))),"12",(_xlfn.XLOOKUP(AP56,ud_work_category[lookupValue],ud_work_category[lookupKey],""))))</f>
        <v/>
      </c>
      <c r="AR56" s="7"/>
      <c r="AS56" s="2" t="str">
        <f t="shared" si="6"/>
        <v/>
      </c>
      <c r="AT56" s="2" t="str">
        <f t="shared" si="7"/>
        <v/>
      </c>
      <c r="AV56" s="3" t="str">
        <f t="shared" si="8"/>
        <v/>
      </c>
      <c r="AW56" s="3" t="str">
        <f>IF($A56="","",IF((AND($A56="ADD",OR(AV56="",AV56="Excellent"))),"1",(_xlfn.XLOOKUP(AV56,condition[lookupValue],condition[lookupKey],""))))</f>
        <v/>
      </c>
      <c r="AX56" s="8" t="str">
        <f t="shared" si="9"/>
        <v/>
      </c>
    </row>
    <row r="57" spans="2:50"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F57" s="3" t="str">
        <f>IF($A57="ADD",IF(NOT(ISBLANK(AE57)),_xlfn.XLOOKUP(AE57,ud_replacement_status[lookupValue],ud_replacement_status[lookupKey],"ERROR"),""), "")</f>
        <v/>
      </c>
      <c r="AG57" s="8"/>
      <c r="AI57" s="3" t="str">
        <f>IF($A57="ADD",IF(NOT(ISBLANK(AH57)),_xlfn.XLOOKUP(AH57,ar_replace_reason[lookupValue],ar_replace_reason[lookupKey],"ERROR"),""), "")</f>
        <v/>
      </c>
      <c r="AJ57" s="3" t="str">
        <f t="shared" si="2"/>
        <v/>
      </c>
      <c r="AK57" s="3" t="str">
        <f>IF($A57="","",IF((AND($A57="ADD",OR(AJ57="",AJ57="Queenstown-Lakes District Council"))),"70",(_xlfn.XLOOKUP(AJ57,ud_organisation_owner[lookupValue],ud_organisation_owner[lookupKey],""))))</f>
        <v/>
      </c>
      <c r="AL57" s="3" t="str">
        <f t="shared" si="3"/>
        <v/>
      </c>
      <c r="AM57" s="3" t="str">
        <f>IF($A57="","",IF((AND($A57="ADD",OR(AL57="",AL57="Queenstown-Lakes District Council"))),"70",(_xlfn.XLOOKUP(AL57,ud_organisation_owner[lookupValue],ud_organisation_owner[lookupKey],""))))</f>
        <v/>
      </c>
      <c r="AN57" s="3" t="str">
        <f t="shared" si="4"/>
        <v/>
      </c>
      <c r="AO57" s="3" t="str">
        <f>IF($A57="","",IF((AND($A57="ADD",OR(AN57="",AN57="Local Authority"))),"17",(_xlfn.XLOOKUP(AN57,ud_sub_organisation[lookupValue],ud_sub_organisation[lookupKey],""))))</f>
        <v/>
      </c>
      <c r="AP57" s="3" t="str">
        <f t="shared" si="5"/>
        <v/>
      </c>
      <c r="AQ57" s="3" t="str">
        <f>IF($A57="","",IF((AND($A57="ADD",OR(AP57="",AP57="Vested Assets"))),"12",(_xlfn.XLOOKUP(AP57,ud_work_category[lookupValue],ud_work_category[lookupKey],""))))</f>
        <v/>
      </c>
      <c r="AR57" s="7"/>
      <c r="AS57" s="2" t="str">
        <f t="shared" si="6"/>
        <v/>
      </c>
      <c r="AT57" s="2" t="str">
        <f t="shared" si="7"/>
        <v/>
      </c>
      <c r="AV57" s="3" t="str">
        <f t="shared" si="8"/>
        <v/>
      </c>
      <c r="AW57" s="3" t="str">
        <f>IF($A57="","",IF((AND($A57="ADD",OR(AV57="",AV57="Excellent"))),"1",(_xlfn.XLOOKUP(AV57,condition[lookupValue],condition[lookupKey],""))))</f>
        <v/>
      </c>
      <c r="AX57" s="8" t="str">
        <f t="shared" si="9"/>
        <v/>
      </c>
    </row>
    <row r="58" spans="2:50"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F58" s="3" t="str">
        <f>IF($A58="ADD",IF(NOT(ISBLANK(AE58)),_xlfn.XLOOKUP(AE58,ud_replacement_status[lookupValue],ud_replacement_status[lookupKey],"ERROR"),""), "")</f>
        <v/>
      </c>
      <c r="AG58" s="8"/>
      <c r="AI58" s="3" t="str">
        <f>IF($A58="ADD",IF(NOT(ISBLANK(AH58)),_xlfn.XLOOKUP(AH58,ar_replace_reason[lookupValue],ar_replace_reason[lookupKey],"ERROR"),""), "")</f>
        <v/>
      </c>
      <c r="AJ58" s="3" t="str">
        <f t="shared" si="2"/>
        <v/>
      </c>
      <c r="AK58" s="3" t="str">
        <f>IF($A58="","",IF((AND($A58="ADD",OR(AJ58="",AJ58="Queenstown-Lakes District Council"))),"70",(_xlfn.XLOOKUP(AJ58,ud_organisation_owner[lookupValue],ud_organisation_owner[lookupKey],""))))</f>
        <v/>
      </c>
      <c r="AL58" s="3" t="str">
        <f t="shared" si="3"/>
        <v/>
      </c>
      <c r="AM58" s="3" t="str">
        <f>IF($A58="","",IF((AND($A58="ADD",OR(AL58="",AL58="Queenstown-Lakes District Council"))),"70",(_xlfn.XLOOKUP(AL58,ud_organisation_owner[lookupValue],ud_organisation_owner[lookupKey],""))))</f>
        <v/>
      </c>
      <c r="AN58" s="3" t="str">
        <f t="shared" si="4"/>
        <v/>
      </c>
      <c r="AO58" s="3" t="str">
        <f>IF($A58="","",IF((AND($A58="ADD",OR(AN58="",AN58="Local Authority"))),"17",(_xlfn.XLOOKUP(AN58,ud_sub_organisation[lookupValue],ud_sub_organisation[lookupKey],""))))</f>
        <v/>
      </c>
      <c r="AP58" s="3" t="str">
        <f t="shared" si="5"/>
        <v/>
      </c>
      <c r="AQ58" s="3" t="str">
        <f>IF($A58="","",IF((AND($A58="ADD",OR(AP58="",AP58="Vested Assets"))),"12",(_xlfn.XLOOKUP(AP58,ud_work_category[lookupValue],ud_work_category[lookupKey],""))))</f>
        <v/>
      </c>
      <c r="AR58" s="7"/>
      <c r="AS58" s="2" t="str">
        <f t="shared" si="6"/>
        <v/>
      </c>
      <c r="AT58" s="2" t="str">
        <f t="shared" si="7"/>
        <v/>
      </c>
      <c r="AV58" s="3" t="str">
        <f t="shared" si="8"/>
        <v/>
      </c>
      <c r="AW58" s="3" t="str">
        <f>IF($A58="","",IF((AND($A58="ADD",OR(AV58="",AV58="Excellent"))),"1",(_xlfn.XLOOKUP(AV58,condition[lookupValue],condition[lookupKey],""))))</f>
        <v/>
      </c>
      <c r="AX58" s="8" t="str">
        <f t="shared" si="9"/>
        <v/>
      </c>
    </row>
    <row r="59" spans="2:50"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F59" s="3" t="str">
        <f>IF($A59="ADD",IF(NOT(ISBLANK(AE59)),_xlfn.XLOOKUP(AE59,ud_replacement_status[lookupValue],ud_replacement_status[lookupKey],"ERROR"),""), "")</f>
        <v/>
      </c>
      <c r="AG59" s="8"/>
      <c r="AI59" s="3" t="str">
        <f>IF($A59="ADD",IF(NOT(ISBLANK(AH59)),_xlfn.XLOOKUP(AH59,ar_replace_reason[lookupValue],ar_replace_reason[lookupKey],"ERROR"),""), "")</f>
        <v/>
      </c>
      <c r="AJ59" s="3" t="str">
        <f t="shared" si="2"/>
        <v/>
      </c>
      <c r="AK59" s="3" t="str">
        <f>IF($A59="","",IF((AND($A59="ADD",OR(AJ59="",AJ59="Queenstown-Lakes District Council"))),"70",(_xlfn.XLOOKUP(AJ59,ud_organisation_owner[lookupValue],ud_organisation_owner[lookupKey],""))))</f>
        <v/>
      </c>
      <c r="AL59" s="3" t="str">
        <f t="shared" si="3"/>
        <v/>
      </c>
      <c r="AM59" s="3" t="str">
        <f>IF($A59="","",IF((AND($A59="ADD",OR(AL59="",AL59="Queenstown-Lakes District Council"))),"70",(_xlfn.XLOOKUP(AL59,ud_organisation_owner[lookupValue],ud_organisation_owner[lookupKey],""))))</f>
        <v/>
      </c>
      <c r="AN59" s="3" t="str">
        <f t="shared" si="4"/>
        <v/>
      </c>
      <c r="AO59" s="3" t="str">
        <f>IF($A59="","",IF((AND($A59="ADD",OR(AN59="",AN59="Local Authority"))),"17",(_xlfn.XLOOKUP(AN59,ud_sub_organisation[lookupValue],ud_sub_organisation[lookupKey],""))))</f>
        <v/>
      </c>
      <c r="AP59" s="3" t="str">
        <f t="shared" si="5"/>
        <v/>
      </c>
      <c r="AQ59" s="3" t="str">
        <f>IF($A59="","",IF((AND($A59="ADD",OR(AP59="",AP59="Vested Assets"))),"12",(_xlfn.XLOOKUP(AP59,ud_work_category[lookupValue],ud_work_category[lookupKey],""))))</f>
        <v/>
      </c>
      <c r="AR59" s="7"/>
      <c r="AS59" s="2" t="str">
        <f t="shared" si="6"/>
        <v/>
      </c>
      <c r="AT59" s="2" t="str">
        <f t="shared" si="7"/>
        <v/>
      </c>
      <c r="AV59" s="3" t="str">
        <f t="shared" si="8"/>
        <v/>
      </c>
      <c r="AW59" s="3" t="str">
        <f>IF($A59="","",IF((AND($A59="ADD",OR(AV59="",AV59="Excellent"))),"1",(_xlfn.XLOOKUP(AV59,condition[lookupValue],condition[lookupKey],""))))</f>
        <v/>
      </c>
      <c r="AX59" s="8" t="str">
        <f t="shared" si="9"/>
        <v/>
      </c>
    </row>
    <row r="60" spans="2:50"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F60" s="3" t="str">
        <f>IF($A60="ADD",IF(NOT(ISBLANK(AE60)),_xlfn.XLOOKUP(AE60,ud_replacement_status[lookupValue],ud_replacement_status[lookupKey],"ERROR"),""), "")</f>
        <v/>
      </c>
      <c r="AG60" s="8"/>
      <c r="AI60" s="3" t="str">
        <f>IF($A60="ADD",IF(NOT(ISBLANK(AH60)),_xlfn.XLOOKUP(AH60,ar_replace_reason[lookupValue],ar_replace_reason[lookupKey],"ERROR"),""), "")</f>
        <v/>
      </c>
      <c r="AJ60" s="3" t="str">
        <f t="shared" si="2"/>
        <v/>
      </c>
      <c r="AK60" s="3" t="str">
        <f>IF($A60="","",IF((AND($A60="ADD",OR(AJ60="",AJ60="Queenstown-Lakes District Council"))),"70",(_xlfn.XLOOKUP(AJ60,ud_organisation_owner[lookupValue],ud_organisation_owner[lookupKey],""))))</f>
        <v/>
      </c>
      <c r="AL60" s="3" t="str">
        <f t="shared" si="3"/>
        <v/>
      </c>
      <c r="AM60" s="3" t="str">
        <f>IF($A60="","",IF((AND($A60="ADD",OR(AL60="",AL60="Queenstown-Lakes District Council"))),"70",(_xlfn.XLOOKUP(AL60,ud_organisation_owner[lookupValue],ud_organisation_owner[lookupKey],""))))</f>
        <v/>
      </c>
      <c r="AN60" s="3" t="str">
        <f t="shared" si="4"/>
        <v/>
      </c>
      <c r="AO60" s="3" t="str">
        <f>IF($A60="","",IF((AND($A60="ADD",OR(AN60="",AN60="Local Authority"))),"17",(_xlfn.XLOOKUP(AN60,ud_sub_organisation[lookupValue],ud_sub_organisation[lookupKey],""))))</f>
        <v/>
      </c>
      <c r="AP60" s="3" t="str">
        <f t="shared" si="5"/>
        <v/>
      </c>
      <c r="AQ60" s="3" t="str">
        <f>IF($A60="","",IF((AND($A60="ADD",OR(AP60="",AP60="Vested Assets"))),"12",(_xlfn.XLOOKUP(AP60,ud_work_category[lookupValue],ud_work_category[lookupKey],""))))</f>
        <v/>
      </c>
      <c r="AR60" s="7"/>
      <c r="AS60" s="2" t="str">
        <f t="shared" si="6"/>
        <v/>
      </c>
      <c r="AT60" s="2" t="str">
        <f t="shared" si="7"/>
        <v/>
      </c>
      <c r="AV60" s="3" t="str">
        <f t="shared" si="8"/>
        <v/>
      </c>
      <c r="AW60" s="3" t="str">
        <f>IF($A60="","",IF((AND($A60="ADD",OR(AV60="",AV60="Excellent"))),"1",(_xlfn.XLOOKUP(AV60,condition[lookupValue],condition[lookupKey],""))))</f>
        <v/>
      </c>
      <c r="AX60" s="8" t="str">
        <f t="shared" si="9"/>
        <v/>
      </c>
    </row>
    <row r="61" spans="2:50"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F61" s="3" t="str">
        <f>IF($A61="ADD",IF(NOT(ISBLANK(AE61)),_xlfn.XLOOKUP(AE61,ud_replacement_status[lookupValue],ud_replacement_status[lookupKey],"ERROR"),""), "")</f>
        <v/>
      </c>
      <c r="AG61" s="8"/>
      <c r="AI61" s="3" t="str">
        <f>IF($A61="ADD",IF(NOT(ISBLANK(AH61)),_xlfn.XLOOKUP(AH61,ar_replace_reason[lookupValue],ar_replace_reason[lookupKey],"ERROR"),""), "")</f>
        <v/>
      </c>
      <c r="AJ61" s="3" t="str">
        <f t="shared" si="2"/>
        <v/>
      </c>
      <c r="AK61" s="3" t="str">
        <f>IF($A61="","",IF((AND($A61="ADD",OR(AJ61="",AJ61="Queenstown-Lakes District Council"))),"70",(_xlfn.XLOOKUP(AJ61,ud_organisation_owner[lookupValue],ud_organisation_owner[lookupKey],""))))</f>
        <v/>
      </c>
      <c r="AL61" s="3" t="str">
        <f t="shared" si="3"/>
        <v/>
      </c>
      <c r="AM61" s="3" t="str">
        <f>IF($A61="","",IF((AND($A61="ADD",OR(AL61="",AL61="Queenstown-Lakes District Council"))),"70",(_xlfn.XLOOKUP(AL61,ud_organisation_owner[lookupValue],ud_organisation_owner[lookupKey],""))))</f>
        <v/>
      </c>
      <c r="AN61" s="3" t="str">
        <f t="shared" si="4"/>
        <v/>
      </c>
      <c r="AO61" s="3" t="str">
        <f>IF($A61="","",IF((AND($A61="ADD",OR(AN61="",AN61="Local Authority"))),"17",(_xlfn.XLOOKUP(AN61,ud_sub_organisation[lookupValue],ud_sub_organisation[lookupKey],""))))</f>
        <v/>
      </c>
      <c r="AP61" s="3" t="str">
        <f t="shared" si="5"/>
        <v/>
      </c>
      <c r="AQ61" s="3" t="str">
        <f>IF($A61="","",IF((AND($A61="ADD",OR(AP61="",AP61="Vested Assets"))),"12",(_xlfn.XLOOKUP(AP61,ud_work_category[lookupValue],ud_work_category[lookupKey],""))))</f>
        <v/>
      </c>
      <c r="AR61" s="7"/>
      <c r="AS61" s="2" t="str">
        <f t="shared" si="6"/>
        <v/>
      </c>
      <c r="AT61" s="2" t="str">
        <f t="shared" si="7"/>
        <v/>
      </c>
      <c r="AV61" s="3" t="str">
        <f t="shared" si="8"/>
        <v/>
      </c>
      <c r="AW61" s="3" t="str">
        <f>IF($A61="","",IF((AND($A61="ADD",OR(AV61="",AV61="Excellent"))),"1",(_xlfn.XLOOKUP(AV61,condition[lookupValue],condition[lookupKey],""))))</f>
        <v/>
      </c>
      <c r="AX61" s="8" t="str">
        <f t="shared" si="9"/>
        <v/>
      </c>
    </row>
    <row r="62" spans="2:50"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F62" s="3" t="str">
        <f>IF($A62="ADD",IF(NOT(ISBLANK(AE62)),_xlfn.XLOOKUP(AE62,ud_replacement_status[lookupValue],ud_replacement_status[lookupKey],"ERROR"),""), "")</f>
        <v/>
      </c>
      <c r="AG62" s="8"/>
      <c r="AI62" s="3" t="str">
        <f>IF($A62="ADD",IF(NOT(ISBLANK(AH62)),_xlfn.XLOOKUP(AH62,ar_replace_reason[lookupValue],ar_replace_reason[lookupKey],"ERROR"),""), "")</f>
        <v/>
      </c>
      <c r="AJ62" s="3" t="str">
        <f t="shared" si="2"/>
        <v/>
      </c>
      <c r="AK62" s="3" t="str">
        <f>IF($A62="","",IF((AND($A62="ADD",OR(AJ62="",AJ62="Queenstown-Lakes District Council"))),"70",(_xlfn.XLOOKUP(AJ62,ud_organisation_owner[lookupValue],ud_organisation_owner[lookupKey],""))))</f>
        <v/>
      </c>
      <c r="AL62" s="3" t="str">
        <f t="shared" si="3"/>
        <v/>
      </c>
      <c r="AM62" s="3" t="str">
        <f>IF($A62="","",IF((AND($A62="ADD",OR(AL62="",AL62="Queenstown-Lakes District Council"))),"70",(_xlfn.XLOOKUP(AL62,ud_organisation_owner[lookupValue],ud_organisation_owner[lookupKey],""))))</f>
        <v/>
      </c>
      <c r="AN62" s="3" t="str">
        <f t="shared" si="4"/>
        <v/>
      </c>
      <c r="AO62" s="3" t="str">
        <f>IF($A62="","",IF((AND($A62="ADD",OR(AN62="",AN62="Local Authority"))),"17",(_xlfn.XLOOKUP(AN62,ud_sub_organisation[lookupValue],ud_sub_organisation[lookupKey],""))))</f>
        <v/>
      </c>
      <c r="AP62" s="3" t="str">
        <f t="shared" si="5"/>
        <v/>
      </c>
      <c r="AQ62" s="3" t="str">
        <f>IF($A62="","",IF((AND($A62="ADD",OR(AP62="",AP62="Vested Assets"))),"12",(_xlfn.XLOOKUP(AP62,ud_work_category[lookupValue],ud_work_category[lookupKey],""))))</f>
        <v/>
      </c>
      <c r="AR62" s="7"/>
      <c r="AS62" s="2" t="str">
        <f t="shared" si="6"/>
        <v/>
      </c>
      <c r="AT62" s="2" t="str">
        <f t="shared" si="7"/>
        <v/>
      </c>
      <c r="AV62" s="3" t="str">
        <f t="shared" si="8"/>
        <v/>
      </c>
      <c r="AW62" s="3" t="str">
        <f>IF($A62="","",IF((AND($A62="ADD",OR(AV62="",AV62="Excellent"))),"1",(_xlfn.XLOOKUP(AV62,condition[lookupValue],condition[lookupKey],""))))</f>
        <v/>
      </c>
      <c r="AX62" s="8" t="str">
        <f t="shared" si="9"/>
        <v/>
      </c>
    </row>
    <row r="63" spans="2:50"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F63" s="3" t="str">
        <f>IF($A63="ADD",IF(NOT(ISBLANK(AE63)),_xlfn.XLOOKUP(AE63,ud_replacement_status[lookupValue],ud_replacement_status[lookupKey],"ERROR"),""), "")</f>
        <v/>
      </c>
      <c r="AG63" s="8"/>
      <c r="AI63" s="3" t="str">
        <f>IF($A63="ADD",IF(NOT(ISBLANK(AH63)),_xlfn.XLOOKUP(AH63,ar_replace_reason[lookupValue],ar_replace_reason[lookupKey],"ERROR"),""), "")</f>
        <v/>
      </c>
      <c r="AJ63" s="3" t="str">
        <f t="shared" si="2"/>
        <v/>
      </c>
      <c r="AK63" s="3" t="str">
        <f>IF($A63="","",IF((AND($A63="ADD",OR(AJ63="",AJ63="Queenstown-Lakes District Council"))),"70",(_xlfn.XLOOKUP(AJ63,ud_organisation_owner[lookupValue],ud_organisation_owner[lookupKey],""))))</f>
        <v/>
      </c>
      <c r="AL63" s="3" t="str">
        <f t="shared" si="3"/>
        <v/>
      </c>
      <c r="AM63" s="3" t="str">
        <f>IF($A63="","",IF((AND($A63="ADD",OR(AL63="",AL63="Queenstown-Lakes District Council"))),"70",(_xlfn.XLOOKUP(AL63,ud_organisation_owner[lookupValue],ud_organisation_owner[lookupKey],""))))</f>
        <v/>
      </c>
      <c r="AN63" s="3" t="str">
        <f t="shared" si="4"/>
        <v/>
      </c>
      <c r="AO63" s="3" t="str">
        <f>IF($A63="","",IF((AND($A63="ADD",OR(AN63="",AN63="Local Authority"))),"17",(_xlfn.XLOOKUP(AN63,ud_sub_organisation[lookupValue],ud_sub_organisation[lookupKey],""))))</f>
        <v/>
      </c>
      <c r="AP63" s="3" t="str">
        <f t="shared" si="5"/>
        <v/>
      </c>
      <c r="AQ63" s="3" t="str">
        <f>IF($A63="","",IF((AND($A63="ADD",OR(AP63="",AP63="Vested Assets"))),"12",(_xlfn.XLOOKUP(AP63,ud_work_category[lookupValue],ud_work_category[lookupKey],""))))</f>
        <v/>
      </c>
      <c r="AR63" s="7"/>
      <c r="AS63" s="2" t="str">
        <f t="shared" si="6"/>
        <v/>
      </c>
      <c r="AT63" s="2" t="str">
        <f t="shared" si="7"/>
        <v/>
      </c>
      <c r="AV63" s="3" t="str">
        <f t="shared" si="8"/>
        <v/>
      </c>
      <c r="AW63" s="3" t="str">
        <f>IF($A63="","",IF((AND($A63="ADD",OR(AV63="",AV63="Excellent"))),"1",(_xlfn.XLOOKUP(AV63,condition[lookupValue],condition[lookupKey],""))))</f>
        <v/>
      </c>
      <c r="AX63" s="8" t="str">
        <f t="shared" si="9"/>
        <v/>
      </c>
    </row>
    <row r="64" spans="2:50"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F64" s="3" t="str">
        <f>IF($A64="ADD",IF(NOT(ISBLANK(AE64)),_xlfn.XLOOKUP(AE64,ud_replacement_status[lookupValue],ud_replacement_status[lookupKey],"ERROR"),""), "")</f>
        <v/>
      </c>
      <c r="AG64" s="8"/>
      <c r="AI64" s="3" t="str">
        <f>IF($A64="ADD",IF(NOT(ISBLANK(AH64)),_xlfn.XLOOKUP(AH64,ar_replace_reason[lookupValue],ar_replace_reason[lookupKey],"ERROR"),""), "")</f>
        <v/>
      </c>
      <c r="AJ64" s="3" t="str">
        <f t="shared" si="2"/>
        <v/>
      </c>
      <c r="AK64" s="3" t="str">
        <f>IF($A64="","",IF((AND($A64="ADD",OR(AJ64="",AJ64="Queenstown-Lakes District Council"))),"70",(_xlfn.XLOOKUP(AJ64,ud_organisation_owner[lookupValue],ud_organisation_owner[lookupKey],""))))</f>
        <v/>
      </c>
      <c r="AL64" s="3" t="str">
        <f t="shared" si="3"/>
        <v/>
      </c>
      <c r="AM64" s="3" t="str">
        <f>IF($A64="","",IF((AND($A64="ADD",OR(AL64="",AL64="Queenstown-Lakes District Council"))),"70",(_xlfn.XLOOKUP(AL64,ud_organisation_owner[lookupValue],ud_organisation_owner[lookupKey],""))))</f>
        <v/>
      </c>
      <c r="AN64" s="3" t="str">
        <f t="shared" si="4"/>
        <v/>
      </c>
      <c r="AO64" s="3" t="str">
        <f>IF($A64="","",IF((AND($A64="ADD",OR(AN64="",AN64="Local Authority"))),"17",(_xlfn.XLOOKUP(AN64,ud_sub_organisation[lookupValue],ud_sub_organisation[lookupKey],""))))</f>
        <v/>
      </c>
      <c r="AP64" s="3" t="str">
        <f t="shared" si="5"/>
        <v/>
      </c>
      <c r="AQ64" s="3" t="str">
        <f>IF($A64="","",IF((AND($A64="ADD",OR(AP64="",AP64="Vested Assets"))),"12",(_xlfn.XLOOKUP(AP64,ud_work_category[lookupValue],ud_work_category[lookupKey],""))))</f>
        <v/>
      </c>
      <c r="AR64" s="7"/>
      <c r="AS64" s="2" t="str">
        <f t="shared" si="6"/>
        <v/>
      </c>
      <c r="AT64" s="2" t="str">
        <f t="shared" si="7"/>
        <v/>
      </c>
      <c r="AV64" s="3" t="str">
        <f t="shared" si="8"/>
        <v/>
      </c>
      <c r="AW64" s="3" t="str">
        <f>IF($A64="","",IF((AND($A64="ADD",OR(AV64="",AV64="Excellent"))),"1",(_xlfn.XLOOKUP(AV64,condition[lookupValue],condition[lookupKey],""))))</f>
        <v/>
      </c>
      <c r="AX64" s="8" t="str">
        <f t="shared" si="9"/>
        <v/>
      </c>
    </row>
    <row r="65" spans="2:50"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F65" s="3" t="str">
        <f>IF($A65="ADD",IF(NOT(ISBLANK(AE65)),_xlfn.XLOOKUP(AE65,ud_replacement_status[lookupValue],ud_replacement_status[lookupKey],"ERROR"),""), "")</f>
        <v/>
      </c>
      <c r="AG65" s="8"/>
      <c r="AI65" s="3" t="str">
        <f>IF($A65="ADD",IF(NOT(ISBLANK(AH65)),_xlfn.XLOOKUP(AH65,ar_replace_reason[lookupValue],ar_replace_reason[lookupKey],"ERROR"),""), "")</f>
        <v/>
      </c>
      <c r="AJ65" s="3" t="str">
        <f t="shared" si="2"/>
        <v/>
      </c>
      <c r="AK65" s="3" t="str">
        <f>IF($A65="","",IF((AND($A65="ADD",OR(AJ65="",AJ65="Queenstown-Lakes District Council"))),"70",(_xlfn.XLOOKUP(AJ65,ud_organisation_owner[lookupValue],ud_organisation_owner[lookupKey],""))))</f>
        <v/>
      </c>
      <c r="AL65" s="3" t="str">
        <f t="shared" si="3"/>
        <v/>
      </c>
      <c r="AM65" s="3" t="str">
        <f>IF($A65="","",IF((AND($A65="ADD",OR(AL65="",AL65="Queenstown-Lakes District Council"))),"70",(_xlfn.XLOOKUP(AL65,ud_organisation_owner[lookupValue],ud_organisation_owner[lookupKey],""))))</f>
        <v/>
      </c>
      <c r="AN65" s="3" t="str">
        <f t="shared" si="4"/>
        <v/>
      </c>
      <c r="AO65" s="3" t="str">
        <f>IF($A65="","",IF((AND($A65="ADD",OR(AN65="",AN65="Local Authority"))),"17",(_xlfn.XLOOKUP(AN65,ud_sub_organisation[lookupValue],ud_sub_organisation[lookupKey],""))))</f>
        <v/>
      </c>
      <c r="AP65" s="3" t="str">
        <f t="shared" si="5"/>
        <v/>
      </c>
      <c r="AQ65" s="3" t="str">
        <f>IF($A65="","",IF((AND($A65="ADD",OR(AP65="",AP65="Vested Assets"))),"12",(_xlfn.XLOOKUP(AP65,ud_work_category[lookupValue],ud_work_category[lookupKey],""))))</f>
        <v/>
      </c>
      <c r="AR65" s="7"/>
      <c r="AS65" s="2" t="str">
        <f t="shared" si="6"/>
        <v/>
      </c>
      <c r="AT65" s="2" t="str">
        <f t="shared" si="7"/>
        <v/>
      </c>
      <c r="AV65" s="3" t="str">
        <f t="shared" si="8"/>
        <v/>
      </c>
      <c r="AW65" s="3" t="str">
        <f>IF($A65="","",IF((AND($A65="ADD",OR(AV65="",AV65="Excellent"))),"1",(_xlfn.XLOOKUP(AV65,condition[lookupValue],condition[lookupKey],""))))</f>
        <v/>
      </c>
      <c r="AX65" s="8" t="str">
        <f t="shared" si="9"/>
        <v/>
      </c>
    </row>
    <row r="66" spans="2:50"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F66" s="3" t="str">
        <f>IF($A66="ADD",IF(NOT(ISBLANK(AE66)),_xlfn.XLOOKUP(AE66,ud_replacement_status[lookupValue],ud_replacement_status[lookupKey],"ERROR"),""), "")</f>
        <v/>
      </c>
      <c r="AG66" s="8"/>
      <c r="AI66" s="3" t="str">
        <f>IF($A66="ADD",IF(NOT(ISBLANK(AH66)),_xlfn.XLOOKUP(AH66,ar_replace_reason[lookupValue],ar_replace_reason[lookupKey],"ERROR"),""), "")</f>
        <v/>
      </c>
      <c r="AJ66" s="3" t="str">
        <f t="shared" si="2"/>
        <v/>
      </c>
      <c r="AK66" s="3" t="str">
        <f>IF($A66="","",IF((AND($A66="ADD",OR(AJ66="",AJ66="Queenstown-Lakes District Council"))),"70",(_xlfn.XLOOKUP(AJ66,ud_organisation_owner[lookupValue],ud_organisation_owner[lookupKey],""))))</f>
        <v/>
      </c>
      <c r="AL66" s="3" t="str">
        <f t="shared" si="3"/>
        <v/>
      </c>
      <c r="AM66" s="3" t="str">
        <f>IF($A66="","",IF((AND($A66="ADD",OR(AL66="",AL66="Queenstown-Lakes District Council"))),"70",(_xlfn.XLOOKUP(AL66,ud_organisation_owner[lookupValue],ud_organisation_owner[lookupKey],""))))</f>
        <v/>
      </c>
      <c r="AN66" s="3" t="str">
        <f t="shared" si="4"/>
        <v/>
      </c>
      <c r="AO66" s="3" t="str">
        <f>IF($A66="","",IF((AND($A66="ADD",OR(AN66="",AN66="Local Authority"))),"17",(_xlfn.XLOOKUP(AN66,ud_sub_organisation[lookupValue],ud_sub_organisation[lookupKey],""))))</f>
        <v/>
      </c>
      <c r="AP66" s="3" t="str">
        <f t="shared" si="5"/>
        <v/>
      </c>
      <c r="AQ66" s="3" t="str">
        <f>IF($A66="","",IF((AND($A66="ADD",OR(AP66="",AP66="Vested Assets"))),"12",(_xlfn.XLOOKUP(AP66,ud_work_category[lookupValue],ud_work_category[lookupKey],""))))</f>
        <v/>
      </c>
      <c r="AR66" s="7"/>
      <c r="AS66" s="2" t="str">
        <f t="shared" si="6"/>
        <v/>
      </c>
      <c r="AT66" s="2" t="str">
        <f t="shared" si="7"/>
        <v/>
      </c>
      <c r="AV66" s="3" t="str">
        <f t="shared" si="8"/>
        <v/>
      </c>
      <c r="AW66" s="3" t="str">
        <f>IF($A66="","",IF((AND($A66="ADD",OR(AV66="",AV66="Excellent"))),"1",(_xlfn.XLOOKUP(AV66,condition[lookupValue],condition[lookupKey],""))))</f>
        <v/>
      </c>
      <c r="AX66" s="8" t="str">
        <f t="shared" si="9"/>
        <v/>
      </c>
    </row>
    <row r="67" spans="2:50"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F67" s="3" t="str">
        <f>IF($A67="ADD",IF(NOT(ISBLANK(AE67)),_xlfn.XLOOKUP(AE67,ud_replacement_status[lookupValue],ud_replacement_status[lookupKey],"ERROR"),""), "")</f>
        <v/>
      </c>
      <c r="AG67" s="8"/>
      <c r="AI67" s="3" t="str">
        <f>IF($A67="ADD",IF(NOT(ISBLANK(AH67)),_xlfn.XLOOKUP(AH67,ar_replace_reason[lookupValue],ar_replace_reason[lookupKey],"ERROR"),""), "")</f>
        <v/>
      </c>
      <c r="AJ67" s="3" t="str">
        <f t="shared" si="2"/>
        <v/>
      </c>
      <c r="AK67" s="3" t="str">
        <f>IF($A67="","",IF((AND($A67="ADD",OR(AJ67="",AJ67="Queenstown-Lakes District Council"))),"70",(_xlfn.XLOOKUP(AJ67,ud_organisation_owner[lookupValue],ud_organisation_owner[lookupKey],""))))</f>
        <v/>
      </c>
      <c r="AL67" s="3" t="str">
        <f t="shared" si="3"/>
        <v/>
      </c>
      <c r="AM67" s="3" t="str">
        <f>IF($A67="","",IF((AND($A67="ADD",OR(AL67="",AL67="Queenstown-Lakes District Council"))),"70",(_xlfn.XLOOKUP(AL67,ud_organisation_owner[lookupValue],ud_organisation_owner[lookupKey],""))))</f>
        <v/>
      </c>
      <c r="AN67" s="3" t="str">
        <f t="shared" si="4"/>
        <v/>
      </c>
      <c r="AO67" s="3" t="str">
        <f>IF($A67="","",IF((AND($A67="ADD",OR(AN67="",AN67="Local Authority"))),"17",(_xlfn.XLOOKUP(AN67,ud_sub_organisation[lookupValue],ud_sub_organisation[lookupKey],""))))</f>
        <v/>
      </c>
      <c r="AP67" s="3" t="str">
        <f t="shared" si="5"/>
        <v/>
      </c>
      <c r="AQ67" s="3" t="str">
        <f>IF($A67="","",IF((AND($A67="ADD",OR(AP67="",AP67="Vested Assets"))),"12",(_xlfn.XLOOKUP(AP67,ud_work_category[lookupValue],ud_work_category[lookupKey],""))))</f>
        <v/>
      </c>
      <c r="AR67" s="7"/>
      <c r="AS67" s="2" t="str">
        <f t="shared" si="6"/>
        <v/>
      </c>
      <c r="AT67" s="2" t="str">
        <f t="shared" si="7"/>
        <v/>
      </c>
      <c r="AV67" s="3" t="str">
        <f t="shared" si="8"/>
        <v/>
      </c>
      <c r="AW67" s="3" t="str">
        <f>IF($A67="","",IF((AND($A67="ADD",OR(AV67="",AV67="Excellent"))),"1",(_xlfn.XLOOKUP(AV67,condition[lookupValue],condition[lookupKey],""))))</f>
        <v/>
      </c>
      <c r="AX67" s="8" t="str">
        <f t="shared" si="9"/>
        <v/>
      </c>
    </row>
    <row r="68" spans="2:50"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F68" s="3" t="str">
        <f>IF($A68="ADD",IF(NOT(ISBLANK(AE68)),_xlfn.XLOOKUP(AE68,ud_replacement_status[lookupValue],ud_replacement_status[lookupKey],"ERROR"),""), "")</f>
        <v/>
      </c>
      <c r="AG68" s="8"/>
      <c r="AI68" s="3" t="str">
        <f>IF($A68="ADD",IF(NOT(ISBLANK(AH68)),_xlfn.XLOOKUP(AH68,ar_replace_reason[lookupValue],ar_replace_reason[lookupKey],"ERROR"),""), "")</f>
        <v/>
      </c>
      <c r="AJ68" s="3" t="str">
        <f t="shared" si="2"/>
        <v/>
      </c>
      <c r="AK68" s="3" t="str">
        <f>IF($A68="","",IF((AND($A68="ADD",OR(AJ68="",AJ68="Queenstown-Lakes District Council"))),"70",(_xlfn.XLOOKUP(AJ68,ud_organisation_owner[lookupValue],ud_organisation_owner[lookupKey],""))))</f>
        <v/>
      </c>
      <c r="AL68" s="3" t="str">
        <f t="shared" si="3"/>
        <v/>
      </c>
      <c r="AM68" s="3" t="str">
        <f>IF($A68="","",IF((AND($A68="ADD",OR(AL68="",AL68="Queenstown-Lakes District Council"))),"70",(_xlfn.XLOOKUP(AL68,ud_organisation_owner[lookupValue],ud_organisation_owner[lookupKey],""))))</f>
        <v/>
      </c>
      <c r="AN68" s="3" t="str">
        <f t="shared" si="4"/>
        <v/>
      </c>
      <c r="AO68" s="3" t="str">
        <f>IF($A68="","",IF((AND($A68="ADD",OR(AN68="",AN68="Local Authority"))),"17",(_xlfn.XLOOKUP(AN68,ud_sub_organisation[lookupValue],ud_sub_organisation[lookupKey],""))))</f>
        <v/>
      </c>
      <c r="AP68" s="3" t="str">
        <f t="shared" si="5"/>
        <v/>
      </c>
      <c r="AQ68" s="3" t="str">
        <f>IF($A68="","",IF((AND($A68="ADD",OR(AP68="",AP68="Vested Assets"))),"12",(_xlfn.XLOOKUP(AP68,ud_work_category[lookupValue],ud_work_category[lookupKey],""))))</f>
        <v/>
      </c>
      <c r="AR68" s="7"/>
      <c r="AS68" s="2" t="str">
        <f t="shared" si="6"/>
        <v/>
      </c>
      <c r="AT68" s="2" t="str">
        <f t="shared" si="7"/>
        <v/>
      </c>
      <c r="AV68" s="3" t="str">
        <f t="shared" si="8"/>
        <v/>
      </c>
      <c r="AW68" s="3" t="str">
        <f>IF($A68="","",IF((AND($A68="ADD",OR(AV68="",AV68="Excellent"))),"1",(_xlfn.XLOOKUP(AV68,condition[lookupValue],condition[lookupKey],""))))</f>
        <v/>
      </c>
      <c r="AX68" s="8" t="str">
        <f t="shared" si="9"/>
        <v/>
      </c>
    </row>
    <row r="69" spans="2:50"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F69" s="3" t="str">
        <f>IF($A69="ADD",IF(NOT(ISBLANK(AE69)),_xlfn.XLOOKUP(AE69,ud_replacement_status[lookupValue],ud_replacement_status[lookupKey],"ERROR"),""), "")</f>
        <v/>
      </c>
      <c r="AG69" s="8"/>
      <c r="AI69" s="3" t="str">
        <f>IF($A69="ADD",IF(NOT(ISBLANK(AH69)),_xlfn.XLOOKUP(AH69,ar_replace_reason[lookupValue],ar_replace_reason[lookupKey],"ERROR"),""), "")</f>
        <v/>
      </c>
      <c r="AJ69" s="3" t="str">
        <f t="shared" si="2"/>
        <v/>
      </c>
      <c r="AK69" s="3" t="str">
        <f>IF($A69="","",IF((AND($A69="ADD",OR(AJ69="",AJ69="Queenstown-Lakes District Council"))),"70",(_xlfn.XLOOKUP(AJ69,ud_organisation_owner[lookupValue],ud_organisation_owner[lookupKey],""))))</f>
        <v/>
      </c>
      <c r="AL69" s="3" t="str">
        <f t="shared" si="3"/>
        <v/>
      </c>
      <c r="AM69" s="3" t="str">
        <f>IF($A69="","",IF((AND($A69="ADD",OR(AL69="",AL69="Queenstown-Lakes District Council"))),"70",(_xlfn.XLOOKUP(AL69,ud_organisation_owner[lookupValue],ud_organisation_owner[lookupKey],""))))</f>
        <v/>
      </c>
      <c r="AN69" s="3" t="str">
        <f t="shared" si="4"/>
        <v/>
      </c>
      <c r="AO69" s="3" t="str">
        <f>IF($A69="","",IF((AND($A69="ADD",OR(AN69="",AN69="Local Authority"))),"17",(_xlfn.XLOOKUP(AN69,ud_sub_organisation[lookupValue],ud_sub_organisation[lookupKey],""))))</f>
        <v/>
      </c>
      <c r="AP69" s="3" t="str">
        <f t="shared" si="5"/>
        <v/>
      </c>
      <c r="AQ69" s="3" t="str">
        <f>IF($A69="","",IF((AND($A69="ADD",OR(AP69="",AP69="Vested Assets"))),"12",(_xlfn.XLOOKUP(AP69,ud_work_category[lookupValue],ud_work_category[lookupKey],""))))</f>
        <v/>
      </c>
      <c r="AR69" s="7"/>
      <c r="AS69" s="2" t="str">
        <f t="shared" si="6"/>
        <v/>
      </c>
      <c r="AT69" s="2" t="str">
        <f t="shared" si="7"/>
        <v/>
      </c>
      <c r="AV69" s="3" t="str">
        <f t="shared" si="8"/>
        <v/>
      </c>
      <c r="AW69" s="3" t="str">
        <f>IF($A69="","",IF((AND($A69="ADD",OR(AV69="",AV69="Excellent"))),"1",(_xlfn.XLOOKUP(AV69,condition[lookupValue],condition[lookupKey],""))))</f>
        <v/>
      </c>
      <c r="AX69" s="8" t="str">
        <f t="shared" si="9"/>
        <v/>
      </c>
    </row>
    <row r="70" spans="2:50"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F70" s="3" t="str">
        <f>IF($A70="ADD",IF(NOT(ISBLANK(AE70)),_xlfn.XLOOKUP(AE70,ud_replacement_status[lookupValue],ud_replacement_status[lookupKey],"ERROR"),""), "")</f>
        <v/>
      </c>
      <c r="AG70" s="8"/>
      <c r="AI70" s="3" t="str">
        <f>IF($A70="ADD",IF(NOT(ISBLANK(AH70)),_xlfn.XLOOKUP(AH70,ar_replace_reason[lookupValue],ar_replace_reason[lookupKey],"ERROR"),""), "")</f>
        <v/>
      </c>
      <c r="AJ70" s="3" t="str">
        <f t="shared" si="2"/>
        <v/>
      </c>
      <c r="AK70" s="3" t="str">
        <f>IF($A70="","",IF((AND($A70="ADD",OR(AJ70="",AJ70="Queenstown-Lakes District Council"))),"70",(_xlfn.XLOOKUP(AJ70,ud_organisation_owner[lookupValue],ud_organisation_owner[lookupKey],""))))</f>
        <v/>
      </c>
      <c r="AL70" s="3" t="str">
        <f t="shared" si="3"/>
        <v/>
      </c>
      <c r="AM70" s="3" t="str">
        <f>IF($A70="","",IF((AND($A70="ADD",OR(AL70="",AL70="Queenstown-Lakes District Council"))),"70",(_xlfn.XLOOKUP(AL70,ud_organisation_owner[lookupValue],ud_organisation_owner[lookupKey],""))))</f>
        <v/>
      </c>
      <c r="AN70" s="3" t="str">
        <f t="shared" si="4"/>
        <v/>
      </c>
      <c r="AO70" s="3" t="str">
        <f>IF($A70="","",IF((AND($A70="ADD",OR(AN70="",AN70="Local Authority"))),"17",(_xlfn.XLOOKUP(AN70,ud_sub_organisation[lookupValue],ud_sub_organisation[lookupKey],""))))</f>
        <v/>
      </c>
      <c r="AP70" s="3" t="str">
        <f t="shared" si="5"/>
        <v/>
      </c>
      <c r="AQ70" s="3" t="str">
        <f>IF($A70="","",IF((AND($A70="ADD",OR(AP70="",AP70="Vested Assets"))),"12",(_xlfn.XLOOKUP(AP70,ud_work_category[lookupValue],ud_work_category[lookupKey],""))))</f>
        <v/>
      </c>
      <c r="AR70" s="7"/>
      <c r="AS70" s="2" t="str">
        <f t="shared" si="6"/>
        <v/>
      </c>
      <c r="AT70" s="2" t="str">
        <f t="shared" si="7"/>
        <v/>
      </c>
      <c r="AV70" s="3" t="str">
        <f t="shared" si="8"/>
        <v/>
      </c>
      <c r="AW70" s="3" t="str">
        <f>IF($A70="","",IF((AND($A70="ADD",OR(AV70="",AV70="Excellent"))),"1",(_xlfn.XLOOKUP(AV70,condition[lookupValue],condition[lookupKey],""))))</f>
        <v/>
      </c>
      <c r="AX70" s="8" t="str">
        <f t="shared" si="9"/>
        <v/>
      </c>
    </row>
    <row r="71" spans="2:50"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F71" s="3" t="str">
        <f>IF($A71="ADD",IF(NOT(ISBLANK(AE71)),_xlfn.XLOOKUP(AE71,ud_replacement_status[lookupValue],ud_replacement_status[lookupKey],"ERROR"),""), "")</f>
        <v/>
      </c>
      <c r="AG71" s="8"/>
      <c r="AI71" s="3" t="str">
        <f>IF($A71="ADD",IF(NOT(ISBLANK(AH71)),_xlfn.XLOOKUP(AH71,ar_replace_reason[lookupValue],ar_replace_reason[lookupKey],"ERROR"),""), "")</f>
        <v/>
      </c>
      <c r="AJ71" s="3" t="str">
        <f t="shared" si="2"/>
        <v/>
      </c>
      <c r="AK71" s="3" t="str">
        <f>IF($A71="","",IF((AND($A71="ADD",OR(AJ71="",AJ71="Queenstown-Lakes District Council"))),"70",(_xlfn.XLOOKUP(AJ71,ud_organisation_owner[lookupValue],ud_organisation_owner[lookupKey],""))))</f>
        <v/>
      </c>
      <c r="AL71" s="3" t="str">
        <f t="shared" si="3"/>
        <v/>
      </c>
      <c r="AM71" s="3" t="str">
        <f>IF($A71="","",IF((AND($A71="ADD",OR(AL71="",AL71="Queenstown-Lakes District Council"))),"70",(_xlfn.XLOOKUP(AL71,ud_organisation_owner[lookupValue],ud_organisation_owner[lookupKey],""))))</f>
        <v/>
      </c>
      <c r="AN71" s="3" t="str">
        <f t="shared" si="4"/>
        <v/>
      </c>
      <c r="AO71" s="3" t="str">
        <f>IF($A71="","",IF((AND($A71="ADD",OR(AN71="",AN71="Local Authority"))),"17",(_xlfn.XLOOKUP(AN71,ud_sub_organisation[lookupValue],ud_sub_organisation[lookupKey],""))))</f>
        <v/>
      </c>
      <c r="AP71" s="3" t="str">
        <f t="shared" si="5"/>
        <v/>
      </c>
      <c r="AQ71" s="3" t="str">
        <f>IF($A71="","",IF((AND($A71="ADD",OR(AP71="",AP71="Vested Assets"))),"12",(_xlfn.XLOOKUP(AP71,ud_work_category[lookupValue],ud_work_category[lookupKey],""))))</f>
        <v/>
      </c>
      <c r="AR71" s="7"/>
      <c r="AS71" s="2" t="str">
        <f t="shared" si="6"/>
        <v/>
      </c>
      <c r="AT71" s="2" t="str">
        <f t="shared" si="7"/>
        <v/>
      </c>
      <c r="AV71" s="3" t="str">
        <f t="shared" si="8"/>
        <v/>
      </c>
      <c r="AW71" s="3" t="str">
        <f>IF($A71="","",IF((AND($A71="ADD",OR(AV71="",AV71="Excellent"))),"1",(_xlfn.XLOOKUP(AV71,condition[lookupValue],condition[lookupKey],""))))</f>
        <v/>
      </c>
      <c r="AX71" s="8" t="str">
        <f t="shared" si="9"/>
        <v/>
      </c>
    </row>
    <row r="72" spans="2:50"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F72" s="3" t="str">
        <f>IF($A72="ADD",IF(NOT(ISBLANK(AE72)),_xlfn.XLOOKUP(AE72,ud_replacement_status[lookupValue],ud_replacement_status[lookupKey],"ERROR"),""), "")</f>
        <v/>
      </c>
      <c r="AG72" s="8"/>
      <c r="AI72" s="3" t="str">
        <f>IF($A72="ADD",IF(NOT(ISBLANK(AH72)),_xlfn.XLOOKUP(AH72,ar_replace_reason[lookupValue],ar_replace_reason[lookupKey],"ERROR"),""), "")</f>
        <v/>
      </c>
      <c r="AJ72" s="3" t="str">
        <f t="shared" si="2"/>
        <v/>
      </c>
      <c r="AK72" s="3" t="str">
        <f>IF($A72="","",IF((AND($A72="ADD",OR(AJ72="",AJ72="Queenstown-Lakes District Council"))),"70",(_xlfn.XLOOKUP(AJ72,ud_organisation_owner[lookupValue],ud_organisation_owner[lookupKey],""))))</f>
        <v/>
      </c>
      <c r="AL72" s="3" t="str">
        <f t="shared" si="3"/>
        <v/>
      </c>
      <c r="AM72" s="3" t="str">
        <f>IF($A72="","",IF((AND($A72="ADD",OR(AL72="",AL72="Queenstown-Lakes District Council"))),"70",(_xlfn.XLOOKUP(AL72,ud_organisation_owner[lookupValue],ud_organisation_owner[lookupKey],""))))</f>
        <v/>
      </c>
      <c r="AN72" s="3" t="str">
        <f t="shared" si="4"/>
        <v/>
      </c>
      <c r="AO72" s="3" t="str">
        <f>IF($A72="","",IF((AND($A72="ADD",OR(AN72="",AN72="Local Authority"))),"17",(_xlfn.XLOOKUP(AN72,ud_sub_organisation[lookupValue],ud_sub_organisation[lookupKey],""))))</f>
        <v/>
      </c>
      <c r="AP72" s="3" t="str">
        <f t="shared" si="5"/>
        <v/>
      </c>
      <c r="AQ72" s="3" t="str">
        <f>IF($A72="","",IF((AND($A72="ADD",OR(AP72="",AP72="Vested Assets"))),"12",(_xlfn.XLOOKUP(AP72,ud_work_category[lookupValue],ud_work_category[lookupKey],""))))</f>
        <v/>
      </c>
      <c r="AR72" s="7"/>
      <c r="AS72" s="2" t="str">
        <f t="shared" si="6"/>
        <v/>
      </c>
      <c r="AT72" s="2" t="str">
        <f t="shared" si="7"/>
        <v/>
      </c>
      <c r="AV72" s="3" t="str">
        <f t="shared" si="8"/>
        <v/>
      </c>
      <c r="AW72" s="3" t="str">
        <f>IF($A72="","",IF((AND($A72="ADD",OR(AV72="",AV72="Excellent"))),"1",(_xlfn.XLOOKUP(AV72,condition[lookupValue],condition[lookupKey],""))))</f>
        <v/>
      </c>
      <c r="AX72" s="8" t="str">
        <f t="shared" si="9"/>
        <v/>
      </c>
    </row>
    <row r="73" spans="2:50"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F73" s="3" t="str">
        <f>IF($A73="ADD",IF(NOT(ISBLANK(AE73)),_xlfn.XLOOKUP(AE73,ud_replacement_status[lookupValue],ud_replacement_status[lookupKey],"ERROR"),""), "")</f>
        <v/>
      </c>
      <c r="AG73" s="8"/>
      <c r="AI73" s="3" t="str">
        <f>IF($A73="ADD",IF(NOT(ISBLANK(AH73)),_xlfn.XLOOKUP(AH73,ar_replace_reason[lookupValue],ar_replace_reason[lookupKey],"ERROR"),""), "")</f>
        <v/>
      </c>
      <c r="AJ73" s="3" t="str">
        <f t="shared" si="2"/>
        <v/>
      </c>
      <c r="AK73" s="3" t="str">
        <f>IF($A73="","",IF((AND($A73="ADD",OR(AJ73="",AJ73="Queenstown-Lakes District Council"))),"70",(_xlfn.XLOOKUP(AJ73,ud_organisation_owner[lookupValue],ud_organisation_owner[lookupKey],""))))</f>
        <v/>
      </c>
      <c r="AL73" s="3" t="str">
        <f t="shared" si="3"/>
        <v/>
      </c>
      <c r="AM73" s="3" t="str">
        <f>IF($A73="","",IF((AND($A73="ADD",OR(AL73="",AL73="Queenstown-Lakes District Council"))),"70",(_xlfn.XLOOKUP(AL73,ud_organisation_owner[lookupValue],ud_organisation_owner[lookupKey],""))))</f>
        <v/>
      </c>
      <c r="AN73" s="3" t="str">
        <f t="shared" si="4"/>
        <v/>
      </c>
      <c r="AO73" s="3" t="str">
        <f>IF($A73="","",IF((AND($A73="ADD",OR(AN73="",AN73="Local Authority"))),"17",(_xlfn.XLOOKUP(AN73,ud_sub_organisation[lookupValue],ud_sub_organisation[lookupKey],""))))</f>
        <v/>
      </c>
      <c r="AP73" s="3" t="str">
        <f t="shared" si="5"/>
        <v/>
      </c>
      <c r="AQ73" s="3" t="str">
        <f>IF($A73="","",IF((AND($A73="ADD",OR(AP73="",AP73="Vested Assets"))),"12",(_xlfn.XLOOKUP(AP73,ud_work_category[lookupValue],ud_work_category[lookupKey],""))))</f>
        <v/>
      </c>
      <c r="AR73" s="7"/>
      <c r="AS73" s="2" t="str">
        <f t="shared" si="6"/>
        <v/>
      </c>
      <c r="AT73" s="2" t="str">
        <f t="shared" si="7"/>
        <v/>
      </c>
      <c r="AV73" s="3" t="str">
        <f t="shared" si="8"/>
        <v/>
      </c>
      <c r="AW73" s="3" t="str">
        <f>IF($A73="","",IF((AND($A73="ADD",OR(AV73="",AV73="Excellent"))),"1",(_xlfn.XLOOKUP(AV73,condition[lookupValue],condition[lookupKey],""))))</f>
        <v/>
      </c>
      <c r="AX73" s="8" t="str">
        <f t="shared" si="9"/>
        <v/>
      </c>
    </row>
    <row r="74" spans="2:50"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F74" s="3" t="str">
        <f>IF($A74="ADD",IF(NOT(ISBLANK(AE74)),_xlfn.XLOOKUP(AE74,ud_replacement_status[lookupValue],ud_replacement_status[lookupKey],"ERROR"),""), "")</f>
        <v/>
      </c>
      <c r="AG74" s="8"/>
      <c r="AI74" s="3" t="str">
        <f>IF($A74="ADD",IF(NOT(ISBLANK(AH74)),_xlfn.XLOOKUP(AH74,ar_replace_reason[lookupValue],ar_replace_reason[lookupKey],"ERROR"),""), "")</f>
        <v/>
      </c>
      <c r="AJ74" s="3" t="str">
        <f t="shared" si="2"/>
        <v/>
      </c>
      <c r="AK74" s="3" t="str">
        <f>IF($A74="","",IF((AND($A74="ADD",OR(AJ74="",AJ74="Queenstown-Lakes District Council"))),"70",(_xlfn.XLOOKUP(AJ74,ud_organisation_owner[lookupValue],ud_organisation_owner[lookupKey],""))))</f>
        <v/>
      </c>
      <c r="AL74" s="3" t="str">
        <f t="shared" si="3"/>
        <v/>
      </c>
      <c r="AM74" s="3" t="str">
        <f>IF($A74="","",IF((AND($A74="ADD",OR(AL74="",AL74="Queenstown-Lakes District Council"))),"70",(_xlfn.XLOOKUP(AL74,ud_organisation_owner[lookupValue],ud_organisation_owner[lookupKey],""))))</f>
        <v/>
      </c>
      <c r="AN74" s="3" t="str">
        <f t="shared" si="4"/>
        <v/>
      </c>
      <c r="AO74" s="3" t="str">
        <f>IF($A74="","",IF((AND($A74="ADD",OR(AN74="",AN74="Local Authority"))),"17",(_xlfn.XLOOKUP(AN74,ud_sub_organisation[lookupValue],ud_sub_organisation[lookupKey],""))))</f>
        <v/>
      </c>
      <c r="AP74" s="3" t="str">
        <f t="shared" si="5"/>
        <v/>
      </c>
      <c r="AQ74" s="3" t="str">
        <f>IF($A74="","",IF((AND($A74="ADD",OR(AP74="",AP74="Vested Assets"))),"12",(_xlfn.XLOOKUP(AP74,ud_work_category[lookupValue],ud_work_category[lookupKey],""))))</f>
        <v/>
      </c>
      <c r="AR74" s="7"/>
      <c r="AS74" s="2" t="str">
        <f t="shared" si="6"/>
        <v/>
      </c>
      <c r="AT74" s="2" t="str">
        <f t="shared" si="7"/>
        <v/>
      </c>
      <c r="AV74" s="3" t="str">
        <f t="shared" si="8"/>
        <v/>
      </c>
      <c r="AW74" s="3" t="str">
        <f>IF($A74="","",IF((AND($A74="ADD",OR(AV74="",AV74="Excellent"))),"1",(_xlfn.XLOOKUP(AV74,condition[lookupValue],condition[lookupKey],""))))</f>
        <v/>
      </c>
      <c r="AX74" s="8" t="str">
        <f t="shared" si="9"/>
        <v/>
      </c>
    </row>
    <row r="75" spans="2:50"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F75" s="3" t="str">
        <f>IF($A75="ADD",IF(NOT(ISBLANK(AE75)),_xlfn.XLOOKUP(AE75,ud_replacement_status[lookupValue],ud_replacement_status[lookupKey],"ERROR"),""), "")</f>
        <v/>
      </c>
      <c r="AG75" s="8"/>
      <c r="AI75" s="3" t="str">
        <f>IF($A75="ADD",IF(NOT(ISBLANK(AH75)),_xlfn.XLOOKUP(AH75,ar_replace_reason[lookupValue],ar_replace_reason[lookupKey],"ERROR"),""), "")</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IF($A75="ADD","Local Authority","")</f>
        <v/>
      </c>
      <c r="AO75" s="3" t="str">
        <f>IF($A75="","",IF((AND($A75="ADD",OR(AN75="",AN75="Local Authority"))),"17",(_xlfn.XLOOKUP(AN75,ud_sub_organisation[lookupValue],ud_sub_organisation[lookupKey],""))))</f>
        <v/>
      </c>
      <c r="AP75" s="3" t="str">
        <f t="shared" ref="AP75:AP138" si="15">IF($A75="ADD","Vested Assets","")</f>
        <v/>
      </c>
      <c r="AQ75" s="3" t="str">
        <f>IF($A75="","",IF((AND($A75="ADD",OR(AP75="",AP75="Vested Assets"))),"12",(_xlfn.XLOOKUP(AP75,ud_work_category[lookupValue],ud_work_category[lookupKey],""))))</f>
        <v/>
      </c>
      <c r="AR75" s="7"/>
      <c r="AS75" s="2" t="str">
        <f t="shared" ref="AS75:AS138" si="16">IF($A75="ADD","TRUE","")</f>
        <v/>
      </c>
      <c r="AT75" s="2" t="str">
        <f t="shared" ref="AT75:AT138" si="17">IF($A75="ADD","FALSE","")</f>
        <v/>
      </c>
      <c r="AV75" s="3" t="str">
        <f t="shared" ref="AV75:AV138" si="18">IF($A75="ADD","Excellent","")</f>
        <v/>
      </c>
      <c r="AW75" s="3" t="str">
        <f>IF($A75="","",IF((AND($A75="ADD",OR(AV75="",AV75="Excellent"))),"1",(_xlfn.XLOOKUP(AV75,condition[lookupValue],condition[lookupKey],""))))</f>
        <v/>
      </c>
      <c r="AX75" s="8" t="str">
        <f t="shared" ref="AX75:AX138" si="19">IF(Z75&lt;&gt;"",Z75,"")</f>
        <v/>
      </c>
    </row>
    <row r="76" spans="2:50"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F76" s="3" t="str">
        <f>IF($A76="ADD",IF(NOT(ISBLANK(AE76)),_xlfn.XLOOKUP(AE76,ud_replacement_status[lookupValue],ud_replacement_status[lookupKey],"ERROR"),""), "")</f>
        <v/>
      </c>
      <c r="AG76" s="8"/>
      <c r="AI76" s="3" t="str">
        <f>IF($A76="ADD",IF(NOT(ISBLANK(AH76)),_xlfn.XLOOKUP(AH76,ar_replace_reason[lookupValue],ar_replace_reason[lookupKey],"ERROR"),""), "")</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IF($A76="","",IF((AND($A76="ADD",OR(AN76="",AN76="Local Authority"))),"17",(_xlfn.XLOOKUP(AN76,ud_sub_organisation[lookupValue],ud_sub_organisation[lookupKey],""))))</f>
        <v/>
      </c>
      <c r="AP76" s="3" t="str">
        <f t="shared" si="15"/>
        <v/>
      </c>
      <c r="AQ76" s="3" t="str">
        <f>IF($A76="","",IF((AND($A76="ADD",OR(AP76="",AP76="Vested Assets"))),"12",(_xlfn.XLOOKUP(AP76,ud_work_category[lookupValue],ud_work_category[lookupKey],""))))</f>
        <v/>
      </c>
      <c r="AR76" s="7"/>
      <c r="AS76" s="2" t="str">
        <f t="shared" si="16"/>
        <v/>
      </c>
      <c r="AT76" s="2" t="str">
        <f t="shared" si="17"/>
        <v/>
      </c>
      <c r="AV76" s="3" t="str">
        <f t="shared" si="18"/>
        <v/>
      </c>
      <c r="AW76" s="3" t="str">
        <f>IF($A76="","",IF((AND($A76="ADD",OR(AV76="",AV76="Excellent"))),"1",(_xlfn.XLOOKUP(AV76,condition[lookupValue],condition[lookupKey],""))))</f>
        <v/>
      </c>
      <c r="AX76" s="8" t="str">
        <f t="shared" si="19"/>
        <v/>
      </c>
    </row>
    <row r="77" spans="2:50"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F77" s="3" t="str">
        <f>IF($A77="ADD",IF(NOT(ISBLANK(AE77)),_xlfn.XLOOKUP(AE77,ud_replacement_status[lookupValue],ud_replacement_status[lookupKey],"ERROR"),""), "")</f>
        <v/>
      </c>
      <c r="AG77" s="8"/>
      <c r="AI77" s="3" t="str">
        <f>IF($A77="ADD",IF(NOT(ISBLANK(AH77)),_xlfn.XLOOKUP(AH77,ar_replace_reason[lookupValue],ar_replace_reason[lookupKey],"ERROR"),""), "")</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IF($A77="","",IF((AND($A77="ADD",OR(AN77="",AN77="Local Authority"))),"17",(_xlfn.XLOOKUP(AN77,ud_sub_organisation[lookupValue],ud_sub_organisation[lookupKey],""))))</f>
        <v/>
      </c>
      <c r="AP77" s="3" t="str">
        <f t="shared" si="15"/>
        <v/>
      </c>
      <c r="AQ77" s="3" t="str">
        <f>IF($A77="","",IF((AND($A77="ADD",OR(AP77="",AP77="Vested Assets"))),"12",(_xlfn.XLOOKUP(AP77,ud_work_category[lookupValue],ud_work_category[lookupKey],""))))</f>
        <v/>
      </c>
      <c r="AR77" s="7"/>
      <c r="AS77" s="2" t="str">
        <f t="shared" si="16"/>
        <v/>
      </c>
      <c r="AT77" s="2" t="str">
        <f t="shared" si="17"/>
        <v/>
      </c>
      <c r="AV77" s="3" t="str">
        <f t="shared" si="18"/>
        <v/>
      </c>
      <c r="AW77" s="3" t="str">
        <f>IF($A77="","",IF((AND($A77="ADD",OR(AV77="",AV77="Excellent"))),"1",(_xlfn.XLOOKUP(AV77,condition[lookupValue],condition[lookupKey],""))))</f>
        <v/>
      </c>
      <c r="AX77" s="8" t="str">
        <f t="shared" si="19"/>
        <v/>
      </c>
    </row>
    <row r="78" spans="2:50"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F78" s="3" t="str">
        <f>IF($A78="ADD",IF(NOT(ISBLANK(AE78)),_xlfn.XLOOKUP(AE78,ud_replacement_status[lookupValue],ud_replacement_status[lookupKey],"ERROR"),""), "")</f>
        <v/>
      </c>
      <c r="AG78" s="8"/>
      <c r="AI78" s="3" t="str">
        <f>IF($A78="ADD",IF(NOT(ISBLANK(AH78)),_xlfn.XLOOKUP(AH78,ar_replace_reason[lookupValue],ar_replace_reason[lookupKey],"ERROR"),""), "")</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IF($A78="","",IF((AND($A78="ADD",OR(AN78="",AN78="Local Authority"))),"17",(_xlfn.XLOOKUP(AN78,ud_sub_organisation[lookupValue],ud_sub_organisation[lookupKey],""))))</f>
        <v/>
      </c>
      <c r="AP78" s="3" t="str">
        <f t="shared" si="15"/>
        <v/>
      </c>
      <c r="AQ78" s="3" t="str">
        <f>IF($A78="","",IF((AND($A78="ADD",OR(AP78="",AP78="Vested Assets"))),"12",(_xlfn.XLOOKUP(AP78,ud_work_category[lookupValue],ud_work_category[lookupKey],""))))</f>
        <v/>
      </c>
      <c r="AR78" s="7"/>
      <c r="AS78" s="2" t="str">
        <f t="shared" si="16"/>
        <v/>
      </c>
      <c r="AT78" s="2" t="str">
        <f t="shared" si="17"/>
        <v/>
      </c>
      <c r="AV78" s="3" t="str">
        <f t="shared" si="18"/>
        <v/>
      </c>
      <c r="AW78" s="3" t="str">
        <f>IF($A78="","",IF((AND($A78="ADD",OR(AV78="",AV78="Excellent"))),"1",(_xlfn.XLOOKUP(AV78,condition[lookupValue],condition[lookupKey],""))))</f>
        <v/>
      </c>
      <c r="AX78" s="8" t="str">
        <f t="shared" si="19"/>
        <v/>
      </c>
    </row>
    <row r="79" spans="2:50"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F79" s="3" t="str">
        <f>IF($A79="ADD",IF(NOT(ISBLANK(AE79)),_xlfn.XLOOKUP(AE79,ud_replacement_status[lookupValue],ud_replacement_status[lookupKey],"ERROR"),""), "")</f>
        <v/>
      </c>
      <c r="AG79" s="8"/>
      <c r="AI79" s="3" t="str">
        <f>IF($A79="ADD",IF(NOT(ISBLANK(AH79)),_xlfn.XLOOKUP(AH79,ar_replace_reason[lookupValue],ar_replace_reason[lookupKey],"ERROR"),""), "")</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IF($A79="","",IF((AND($A79="ADD",OR(AN79="",AN79="Local Authority"))),"17",(_xlfn.XLOOKUP(AN79,ud_sub_organisation[lookupValue],ud_sub_organisation[lookupKey],""))))</f>
        <v/>
      </c>
      <c r="AP79" s="3" t="str">
        <f t="shared" si="15"/>
        <v/>
      </c>
      <c r="AQ79" s="3" t="str">
        <f>IF($A79="","",IF((AND($A79="ADD",OR(AP79="",AP79="Vested Assets"))),"12",(_xlfn.XLOOKUP(AP79,ud_work_category[lookupValue],ud_work_category[lookupKey],""))))</f>
        <v/>
      </c>
      <c r="AR79" s="7"/>
      <c r="AS79" s="2" t="str">
        <f t="shared" si="16"/>
        <v/>
      </c>
      <c r="AT79" s="2" t="str">
        <f t="shared" si="17"/>
        <v/>
      </c>
      <c r="AV79" s="3" t="str">
        <f t="shared" si="18"/>
        <v/>
      </c>
      <c r="AW79" s="3" t="str">
        <f>IF($A79="","",IF((AND($A79="ADD",OR(AV79="",AV79="Excellent"))),"1",(_xlfn.XLOOKUP(AV79,condition[lookupValue],condition[lookupKey],""))))</f>
        <v/>
      </c>
      <c r="AX79" s="8" t="str">
        <f t="shared" si="19"/>
        <v/>
      </c>
    </row>
    <row r="80" spans="2:50"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F80" s="3" t="str">
        <f>IF($A80="ADD",IF(NOT(ISBLANK(AE80)),_xlfn.XLOOKUP(AE80,ud_replacement_status[lookupValue],ud_replacement_status[lookupKey],"ERROR"),""), "")</f>
        <v/>
      </c>
      <c r="AG80" s="8"/>
      <c r="AI80" s="3" t="str">
        <f>IF($A80="ADD",IF(NOT(ISBLANK(AH80)),_xlfn.XLOOKUP(AH80,ar_replace_reason[lookupValue],ar_replace_reason[lookupKey],"ERROR"),""), "")</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IF($A80="","",IF((AND($A80="ADD",OR(AN80="",AN80="Local Authority"))),"17",(_xlfn.XLOOKUP(AN80,ud_sub_organisation[lookupValue],ud_sub_organisation[lookupKey],""))))</f>
        <v/>
      </c>
      <c r="AP80" s="3" t="str">
        <f t="shared" si="15"/>
        <v/>
      </c>
      <c r="AQ80" s="3" t="str">
        <f>IF($A80="","",IF((AND($A80="ADD",OR(AP80="",AP80="Vested Assets"))),"12",(_xlfn.XLOOKUP(AP80,ud_work_category[lookupValue],ud_work_category[lookupKey],""))))</f>
        <v/>
      </c>
      <c r="AR80" s="7"/>
      <c r="AS80" s="2" t="str">
        <f t="shared" si="16"/>
        <v/>
      </c>
      <c r="AT80" s="2" t="str">
        <f t="shared" si="17"/>
        <v/>
      </c>
      <c r="AV80" s="3" t="str">
        <f t="shared" si="18"/>
        <v/>
      </c>
      <c r="AW80" s="3" t="str">
        <f>IF($A80="","",IF((AND($A80="ADD",OR(AV80="",AV80="Excellent"))),"1",(_xlfn.XLOOKUP(AV80,condition[lookupValue],condition[lookupKey],""))))</f>
        <v/>
      </c>
      <c r="AX80" s="8" t="str">
        <f t="shared" si="19"/>
        <v/>
      </c>
    </row>
    <row r="81" spans="2:50"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F81" s="3" t="str">
        <f>IF($A81="ADD",IF(NOT(ISBLANK(AE81)),_xlfn.XLOOKUP(AE81,ud_replacement_status[lookupValue],ud_replacement_status[lookupKey],"ERROR"),""), "")</f>
        <v/>
      </c>
      <c r="AG81" s="8"/>
      <c r="AI81" s="3" t="str">
        <f>IF($A81="ADD",IF(NOT(ISBLANK(AH81)),_xlfn.XLOOKUP(AH81,ar_replace_reason[lookupValue],ar_replace_reason[lookupKey],"ERROR"),""), "")</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IF($A81="","",IF((AND($A81="ADD",OR(AN81="",AN81="Local Authority"))),"17",(_xlfn.XLOOKUP(AN81,ud_sub_organisation[lookupValue],ud_sub_organisation[lookupKey],""))))</f>
        <v/>
      </c>
      <c r="AP81" s="3" t="str">
        <f t="shared" si="15"/>
        <v/>
      </c>
      <c r="AQ81" s="3" t="str">
        <f>IF($A81="","",IF((AND($A81="ADD",OR(AP81="",AP81="Vested Assets"))),"12",(_xlfn.XLOOKUP(AP81,ud_work_category[lookupValue],ud_work_category[lookupKey],""))))</f>
        <v/>
      </c>
      <c r="AR81" s="7"/>
      <c r="AS81" s="2" t="str">
        <f t="shared" si="16"/>
        <v/>
      </c>
      <c r="AT81" s="2" t="str">
        <f t="shared" si="17"/>
        <v/>
      </c>
      <c r="AV81" s="3" t="str">
        <f t="shared" si="18"/>
        <v/>
      </c>
      <c r="AW81" s="3" t="str">
        <f>IF($A81="","",IF((AND($A81="ADD",OR(AV81="",AV81="Excellent"))),"1",(_xlfn.XLOOKUP(AV81,condition[lookupValue],condition[lookupKey],""))))</f>
        <v/>
      </c>
      <c r="AX81" s="8" t="str">
        <f t="shared" si="19"/>
        <v/>
      </c>
    </row>
    <row r="82" spans="2:50"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F82" s="3" t="str">
        <f>IF($A82="ADD",IF(NOT(ISBLANK(AE82)),_xlfn.XLOOKUP(AE82,ud_replacement_status[lookupValue],ud_replacement_status[lookupKey],"ERROR"),""), "")</f>
        <v/>
      </c>
      <c r="AG82" s="8"/>
      <c r="AI82" s="3" t="str">
        <f>IF($A82="ADD",IF(NOT(ISBLANK(AH82)),_xlfn.XLOOKUP(AH82,ar_replace_reason[lookupValue],ar_replace_reason[lookupKey],"ERROR"),""), "")</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IF($A82="","",IF((AND($A82="ADD",OR(AN82="",AN82="Local Authority"))),"17",(_xlfn.XLOOKUP(AN82,ud_sub_organisation[lookupValue],ud_sub_organisation[lookupKey],""))))</f>
        <v/>
      </c>
      <c r="AP82" s="3" t="str">
        <f t="shared" si="15"/>
        <v/>
      </c>
      <c r="AQ82" s="3" t="str">
        <f>IF($A82="","",IF((AND($A82="ADD",OR(AP82="",AP82="Vested Assets"))),"12",(_xlfn.XLOOKUP(AP82,ud_work_category[lookupValue],ud_work_category[lookupKey],""))))</f>
        <v/>
      </c>
      <c r="AR82" s="7"/>
      <c r="AS82" s="2" t="str">
        <f t="shared" si="16"/>
        <v/>
      </c>
      <c r="AT82" s="2" t="str">
        <f t="shared" si="17"/>
        <v/>
      </c>
      <c r="AV82" s="3" t="str">
        <f t="shared" si="18"/>
        <v/>
      </c>
      <c r="AW82" s="3" t="str">
        <f>IF($A82="","",IF((AND($A82="ADD",OR(AV82="",AV82="Excellent"))),"1",(_xlfn.XLOOKUP(AV82,condition[lookupValue],condition[lookupKey],""))))</f>
        <v/>
      </c>
      <c r="AX82" s="8" t="str">
        <f t="shared" si="19"/>
        <v/>
      </c>
    </row>
    <row r="83" spans="2:50"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F83" s="3" t="str">
        <f>IF($A83="ADD",IF(NOT(ISBLANK(AE83)),_xlfn.XLOOKUP(AE83,ud_replacement_status[lookupValue],ud_replacement_status[lookupKey],"ERROR"),""), "")</f>
        <v/>
      </c>
      <c r="AG83" s="8"/>
      <c r="AI83" s="3" t="str">
        <f>IF($A83="ADD",IF(NOT(ISBLANK(AH83)),_xlfn.XLOOKUP(AH83,ar_replace_reason[lookupValue],ar_replace_reason[lookupKey],"ERROR"),""), "")</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IF($A83="","",IF((AND($A83="ADD",OR(AN83="",AN83="Local Authority"))),"17",(_xlfn.XLOOKUP(AN83,ud_sub_organisation[lookupValue],ud_sub_organisation[lookupKey],""))))</f>
        <v/>
      </c>
      <c r="AP83" s="3" t="str">
        <f t="shared" si="15"/>
        <v/>
      </c>
      <c r="AQ83" s="3" t="str">
        <f>IF($A83="","",IF((AND($A83="ADD",OR(AP83="",AP83="Vested Assets"))),"12",(_xlfn.XLOOKUP(AP83,ud_work_category[lookupValue],ud_work_category[lookupKey],""))))</f>
        <v/>
      </c>
      <c r="AR83" s="7"/>
      <c r="AS83" s="2" t="str">
        <f t="shared" si="16"/>
        <v/>
      </c>
      <c r="AT83" s="2" t="str">
        <f t="shared" si="17"/>
        <v/>
      </c>
      <c r="AV83" s="3" t="str">
        <f t="shared" si="18"/>
        <v/>
      </c>
      <c r="AW83" s="3" t="str">
        <f>IF($A83="","",IF((AND($A83="ADD",OR(AV83="",AV83="Excellent"))),"1",(_xlfn.XLOOKUP(AV83,condition[lookupValue],condition[lookupKey],""))))</f>
        <v/>
      </c>
      <c r="AX83" s="8" t="str">
        <f t="shared" si="19"/>
        <v/>
      </c>
    </row>
    <row r="84" spans="2:50"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F84" s="3" t="str">
        <f>IF($A84="ADD",IF(NOT(ISBLANK(AE84)),_xlfn.XLOOKUP(AE84,ud_replacement_status[lookupValue],ud_replacement_status[lookupKey],"ERROR"),""), "")</f>
        <v/>
      </c>
      <c r="AG84" s="8"/>
      <c r="AI84" s="3" t="str">
        <f>IF($A84="ADD",IF(NOT(ISBLANK(AH84)),_xlfn.XLOOKUP(AH84,ar_replace_reason[lookupValue],ar_replace_reason[lookupKey],"ERROR"),""), "")</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IF($A84="","",IF((AND($A84="ADD",OR(AN84="",AN84="Local Authority"))),"17",(_xlfn.XLOOKUP(AN84,ud_sub_organisation[lookupValue],ud_sub_organisation[lookupKey],""))))</f>
        <v/>
      </c>
      <c r="AP84" s="3" t="str">
        <f t="shared" si="15"/>
        <v/>
      </c>
      <c r="AQ84" s="3" t="str">
        <f>IF($A84="","",IF((AND($A84="ADD",OR(AP84="",AP84="Vested Assets"))),"12",(_xlfn.XLOOKUP(AP84,ud_work_category[lookupValue],ud_work_category[lookupKey],""))))</f>
        <v/>
      </c>
      <c r="AR84" s="7"/>
      <c r="AS84" s="2" t="str">
        <f t="shared" si="16"/>
        <v/>
      </c>
      <c r="AT84" s="2" t="str">
        <f t="shared" si="17"/>
        <v/>
      </c>
      <c r="AV84" s="3" t="str">
        <f t="shared" si="18"/>
        <v/>
      </c>
      <c r="AW84" s="3" t="str">
        <f>IF($A84="","",IF((AND($A84="ADD",OR(AV84="",AV84="Excellent"))),"1",(_xlfn.XLOOKUP(AV84,condition[lookupValue],condition[lookupKey],""))))</f>
        <v/>
      </c>
      <c r="AX84" s="8" t="str">
        <f t="shared" si="19"/>
        <v/>
      </c>
    </row>
    <row r="85" spans="2:50"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F85" s="3" t="str">
        <f>IF($A85="ADD",IF(NOT(ISBLANK(AE85)),_xlfn.XLOOKUP(AE85,ud_replacement_status[lookupValue],ud_replacement_status[lookupKey],"ERROR"),""), "")</f>
        <v/>
      </c>
      <c r="AG85" s="8"/>
      <c r="AI85" s="3" t="str">
        <f>IF($A85="ADD",IF(NOT(ISBLANK(AH85)),_xlfn.XLOOKUP(AH85,ar_replace_reason[lookupValue],ar_replace_reason[lookupKey],"ERROR"),""), "")</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IF($A85="","",IF((AND($A85="ADD",OR(AN85="",AN85="Local Authority"))),"17",(_xlfn.XLOOKUP(AN85,ud_sub_organisation[lookupValue],ud_sub_organisation[lookupKey],""))))</f>
        <v/>
      </c>
      <c r="AP85" s="3" t="str">
        <f t="shared" si="15"/>
        <v/>
      </c>
      <c r="AQ85" s="3" t="str">
        <f>IF($A85="","",IF((AND($A85="ADD",OR(AP85="",AP85="Vested Assets"))),"12",(_xlfn.XLOOKUP(AP85,ud_work_category[lookupValue],ud_work_category[lookupKey],""))))</f>
        <v/>
      </c>
      <c r="AR85" s="7"/>
      <c r="AS85" s="2" t="str">
        <f t="shared" si="16"/>
        <v/>
      </c>
      <c r="AT85" s="2" t="str">
        <f t="shared" si="17"/>
        <v/>
      </c>
      <c r="AV85" s="3" t="str">
        <f t="shared" si="18"/>
        <v/>
      </c>
      <c r="AW85" s="3" t="str">
        <f>IF($A85="","",IF((AND($A85="ADD",OR(AV85="",AV85="Excellent"))),"1",(_xlfn.XLOOKUP(AV85,condition[lookupValue],condition[lookupKey],""))))</f>
        <v/>
      </c>
      <c r="AX85" s="8" t="str">
        <f t="shared" si="19"/>
        <v/>
      </c>
    </row>
    <row r="86" spans="2:50"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F86" s="3" t="str">
        <f>IF($A86="ADD",IF(NOT(ISBLANK(AE86)),_xlfn.XLOOKUP(AE86,ud_replacement_status[lookupValue],ud_replacement_status[lookupKey],"ERROR"),""), "")</f>
        <v/>
      </c>
      <c r="AG86" s="8"/>
      <c r="AI86" s="3" t="str">
        <f>IF($A86="ADD",IF(NOT(ISBLANK(AH86)),_xlfn.XLOOKUP(AH86,ar_replace_reason[lookupValue],ar_replace_reason[lookupKey],"ERROR"),""), "")</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IF($A86="","",IF((AND($A86="ADD",OR(AN86="",AN86="Local Authority"))),"17",(_xlfn.XLOOKUP(AN86,ud_sub_organisation[lookupValue],ud_sub_organisation[lookupKey],""))))</f>
        <v/>
      </c>
      <c r="AP86" s="3" t="str">
        <f t="shared" si="15"/>
        <v/>
      </c>
      <c r="AQ86" s="3" t="str">
        <f>IF($A86="","",IF((AND($A86="ADD",OR(AP86="",AP86="Vested Assets"))),"12",(_xlfn.XLOOKUP(AP86,ud_work_category[lookupValue],ud_work_category[lookupKey],""))))</f>
        <v/>
      </c>
      <c r="AR86" s="7"/>
      <c r="AS86" s="2" t="str">
        <f t="shared" si="16"/>
        <v/>
      </c>
      <c r="AT86" s="2" t="str">
        <f t="shared" si="17"/>
        <v/>
      </c>
      <c r="AV86" s="3" t="str">
        <f t="shared" si="18"/>
        <v/>
      </c>
      <c r="AW86" s="3" t="str">
        <f>IF($A86="","",IF((AND($A86="ADD",OR(AV86="",AV86="Excellent"))),"1",(_xlfn.XLOOKUP(AV86,condition[lookupValue],condition[lookupKey],""))))</f>
        <v/>
      </c>
      <c r="AX86" s="8" t="str">
        <f t="shared" si="19"/>
        <v/>
      </c>
    </row>
    <row r="87" spans="2:50"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F87" s="3" t="str">
        <f>IF($A87="ADD",IF(NOT(ISBLANK(AE87)),_xlfn.XLOOKUP(AE87,ud_replacement_status[lookupValue],ud_replacement_status[lookupKey],"ERROR"),""), "")</f>
        <v/>
      </c>
      <c r="AG87" s="8"/>
      <c r="AI87" s="3" t="str">
        <f>IF($A87="ADD",IF(NOT(ISBLANK(AH87)),_xlfn.XLOOKUP(AH87,ar_replace_reason[lookupValue],ar_replace_reason[lookupKey],"ERROR"),""), "")</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IF($A87="","",IF((AND($A87="ADD",OR(AN87="",AN87="Local Authority"))),"17",(_xlfn.XLOOKUP(AN87,ud_sub_organisation[lookupValue],ud_sub_organisation[lookupKey],""))))</f>
        <v/>
      </c>
      <c r="AP87" s="3" t="str">
        <f t="shared" si="15"/>
        <v/>
      </c>
      <c r="AQ87" s="3" t="str">
        <f>IF($A87="","",IF((AND($A87="ADD",OR(AP87="",AP87="Vested Assets"))),"12",(_xlfn.XLOOKUP(AP87,ud_work_category[lookupValue],ud_work_category[lookupKey],""))))</f>
        <v/>
      </c>
      <c r="AR87" s="7"/>
      <c r="AS87" s="2" t="str">
        <f t="shared" si="16"/>
        <v/>
      </c>
      <c r="AT87" s="2" t="str">
        <f t="shared" si="17"/>
        <v/>
      </c>
      <c r="AV87" s="3" t="str">
        <f t="shared" si="18"/>
        <v/>
      </c>
      <c r="AW87" s="3" t="str">
        <f>IF($A87="","",IF((AND($A87="ADD",OR(AV87="",AV87="Excellent"))),"1",(_xlfn.XLOOKUP(AV87,condition[lookupValue],condition[lookupKey],""))))</f>
        <v/>
      </c>
      <c r="AX87" s="8" t="str">
        <f t="shared" si="19"/>
        <v/>
      </c>
    </row>
    <row r="88" spans="2:50"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F88" s="3" t="str">
        <f>IF($A88="ADD",IF(NOT(ISBLANK(AE88)),_xlfn.XLOOKUP(AE88,ud_replacement_status[lookupValue],ud_replacement_status[lookupKey],"ERROR"),""), "")</f>
        <v/>
      </c>
      <c r="AG88" s="8"/>
      <c r="AI88" s="3" t="str">
        <f>IF($A88="ADD",IF(NOT(ISBLANK(AH88)),_xlfn.XLOOKUP(AH88,ar_replace_reason[lookupValue],ar_replace_reason[lookupKey],"ERROR"),""), "")</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IF($A88="","",IF((AND($A88="ADD",OR(AN88="",AN88="Local Authority"))),"17",(_xlfn.XLOOKUP(AN88,ud_sub_organisation[lookupValue],ud_sub_organisation[lookupKey],""))))</f>
        <v/>
      </c>
      <c r="AP88" s="3" t="str">
        <f t="shared" si="15"/>
        <v/>
      </c>
      <c r="AQ88" s="3" t="str">
        <f>IF($A88="","",IF((AND($A88="ADD",OR(AP88="",AP88="Vested Assets"))),"12",(_xlfn.XLOOKUP(AP88,ud_work_category[lookupValue],ud_work_category[lookupKey],""))))</f>
        <v/>
      </c>
      <c r="AR88" s="7"/>
      <c r="AS88" s="2" t="str">
        <f t="shared" si="16"/>
        <v/>
      </c>
      <c r="AT88" s="2" t="str">
        <f t="shared" si="17"/>
        <v/>
      </c>
      <c r="AV88" s="3" t="str">
        <f t="shared" si="18"/>
        <v/>
      </c>
      <c r="AW88" s="3" t="str">
        <f>IF($A88="","",IF((AND($A88="ADD",OR(AV88="",AV88="Excellent"))),"1",(_xlfn.XLOOKUP(AV88,condition[lookupValue],condition[lookupKey],""))))</f>
        <v/>
      </c>
      <c r="AX88" s="8" t="str">
        <f t="shared" si="19"/>
        <v/>
      </c>
    </row>
    <row r="89" spans="2:50"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F89" s="3" t="str">
        <f>IF($A89="ADD",IF(NOT(ISBLANK(AE89)),_xlfn.XLOOKUP(AE89,ud_replacement_status[lookupValue],ud_replacement_status[lookupKey],"ERROR"),""), "")</f>
        <v/>
      </c>
      <c r="AG89" s="8"/>
      <c r="AI89" s="3" t="str">
        <f>IF($A89="ADD",IF(NOT(ISBLANK(AH89)),_xlfn.XLOOKUP(AH89,ar_replace_reason[lookupValue],ar_replace_reason[lookupKey],"ERROR"),""), "")</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IF($A89="","",IF((AND($A89="ADD",OR(AN89="",AN89="Local Authority"))),"17",(_xlfn.XLOOKUP(AN89,ud_sub_organisation[lookupValue],ud_sub_organisation[lookupKey],""))))</f>
        <v/>
      </c>
      <c r="AP89" s="3" t="str">
        <f t="shared" si="15"/>
        <v/>
      </c>
      <c r="AQ89" s="3" t="str">
        <f>IF($A89="","",IF((AND($A89="ADD",OR(AP89="",AP89="Vested Assets"))),"12",(_xlfn.XLOOKUP(AP89,ud_work_category[lookupValue],ud_work_category[lookupKey],""))))</f>
        <v/>
      </c>
      <c r="AR89" s="7"/>
      <c r="AS89" s="2" t="str">
        <f t="shared" si="16"/>
        <v/>
      </c>
      <c r="AT89" s="2" t="str">
        <f t="shared" si="17"/>
        <v/>
      </c>
      <c r="AV89" s="3" t="str">
        <f t="shared" si="18"/>
        <v/>
      </c>
      <c r="AW89" s="3" t="str">
        <f>IF($A89="","",IF((AND($A89="ADD",OR(AV89="",AV89="Excellent"))),"1",(_xlfn.XLOOKUP(AV89,condition[lookupValue],condition[lookupKey],""))))</f>
        <v/>
      </c>
      <c r="AX89" s="8" t="str">
        <f t="shared" si="19"/>
        <v/>
      </c>
    </row>
    <row r="90" spans="2:50"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F90" s="3" t="str">
        <f>IF($A90="ADD",IF(NOT(ISBLANK(AE90)),_xlfn.XLOOKUP(AE90,ud_replacement_status[lookupValue],ud_replacement_status[lookupKey],"ERROR"),""), "")</f>
        <v/>
      </c>
      <c r="AG90" s="8"/>
      <c r="AI90" s="3" t="str">
        <f>IF($A90="ADD",IF(NOT(ISBLANK(AH90)),_xlfn.XLOOKUP(AH90,ar_replace_reason[lookupValue],ar_replace_reason[lookupKey],"ERROR"),""), "")</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IF($A90="","",IF((AND($A90="ADD",OR(AN90="",AN90="Local Authority"))),"17",(_xlfn.XLOOKUP(AN90,ud_sub_organisation[lookupValue],ud_sub_organisation[lookupKey],""))))</f>
        <v/>
      </c>
      <c r="AP90" s="3" t="str">
        <f t="shared" si="15"/>
        <v/>
      </c>
      <c r="AQ90" s="3" t="str">
        <f>IF($A90="","",IF((AND($A90="ADD",OR(AP90="",AP90="Vested Assets"))),"12",(_xlfn.XLOOKUP(AP90,ud_work_category[lookupValue],ud_work_category[lookupKey],""))))</f>
        <v/>
      </c>
      <c r="AR90" s="7"/>
      <c r="AS90" s="2" t="str">
        <f t="shared" si="16"/>
        <v/>
      </c>
      <c r="AT90" s="2" t="str">
        <f t="shared" si="17"/>
        <v/>
      </c>
      <c r="AV90" s="3" t="str">
        <f t="shared" si="18"/>
        <v/>
      </c>
      <c r="AW90" s="3" t="str">
        <f>IF($A90="","",IF((AND($A90="ADD",OR(AV90="",AV90="Excellent"))),"1",(_xlfn.XLOOKUP(AV90,condition[lookupValue],condition[lookupKey],""))))</f>
        <v/>
      </c>
      <c r="AX90" s="8" t="str">
        <f t="shared" si="19"/>
        <v/>
      </c>
    </row>
    <row r="91" spans="2:50"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F91" s="3" t="str">
        <f>IF($A91="ADD",IF(NOT(ISBLANK(AE91)),_xlfn.XLOOKUP(AE91,ud_replacement_status[lookupValue],ud_replacement_status[lookupKey],"ERROR"),""), "")</f>
        <v/>
      </c>
      <c r="AG91" s="8"/>
      <c r="AI91" s="3" t="str">
        <f>IF($A91="ADD",IF(NOT(ISBLANK(AH91)),_xlfn.XLOOKUP(AH91,ar_replace_reason[lookupValue],ar_replace_reason[lookupKey],"ERROR"),""), "")</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IF($A91="","",IF((AND($A91="ADD",OR(AN91="",AN91="Local Authority"))),"17",(_xlfn.XLOOKUP(AN91,ud_sub_organisation[lookupValue],ud_sub_organisation[lookupKey],""))))</f>
        <v/>
      </c>
      <c r="AP91" s="3" t="str">
        <f t="shared" si="15"/>
        <v/>
      </c>
      <c r="AQ91" s="3" t="str">
        <f>IF($A91="","",IF((AND($A91="ADD",OR(AP91="",AP91="Vested Assets"))),"12",(_xlfn.XLOOKUP(AP91,ud_work_category[lookupValue],ud_work_category[lookupKey],""))))</f>
        <v/>
      </c>
      <c r="AR91" s="7"/>
      <c r="AS91" s="2" t="str">
        <f t="shared" si="16"/>
        <v/>
      </c>
      <c r="AT91" s="2" t="str">
        <f t="shared" si="17"/>
        <v/>
      </c>
      <c r="AV91" s="3" t="str">
        <f t="shared" si="18"/>
        <v/>
      </c>
      <c r="AW91" s="3" t="str">
        <f>IF($A91="","",IF((AND($A91="ADD",OR(AV91="",AV91="Excellent"))),"1",(_xlfn.XLOOKUP(AV91,condition[lookupValue],condition[lookupKey],""))))</f>
        <v/>
      </c>
      <c r="AX91" s="8" t="str">
        <f t="shared" si="19"/>
        <v/>
      </c>
    </row>
    <row r="92" spans="2:50"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F92" s="3" t="str">
        <f>IF($A92="ADD",IF(NOT(ISBLANK(AE92)),_xlfn.XLOOKUP(AE92,ud_replacement_status[lookupValue],ud_replacement_status[lookupKey],"ERROR"),""), "")</f>
        <v/>
      </c>
      <c r="AG92" s="8"/>
      <c r="AI92" s="3" t="str">
        <f>IF($A92="ADD",IF(NOT(ISBLANK(AH92)),_xlfn.XLOOKUP(AH92,ar_replace_reason[lookupValue],ar_replace_reason[lookupKey],"ERROR"),""), "")</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IF($A92="","",IF((AND($A92="ADD",OR(AN92="",AN92="Local Authority"))),"17",(_xlfn.XLOOKUP(AN92,ud_sub_organisation[lookupValue],ud_sub_organisation[lookupKey],""))))</f>
        <v/>
      </c>
      <c r="AP92" s="3" t="str">
        <f t="shared" si="15"/>
        <v/>
      </c>
      <c r="AQ92" s="3" t="str">
        <f>IF($A92="","",IF((AND($A92="ADD",OR(AP92="",AP92="Vested Assets"))),"12",(_xlfn.XLOOKUP(AP92,ud_work_category[lookupValue],ud_work_category[lookupKey],""))))</f>
        <v/>
      </c>
      <c r="AR92" s="7"/>
      <c r="AS92" s="2" t="str">
        <f t="shared" si="16"/>
        <v/>
      </c>
      <c r="AT92" s="2" t="str">
        <f t="shared" si="17"/>
        <v/>
      </c>
      <c r="AV92" s="3" t="str">
        <f t="shared" si="18"/>
        <v/>
      </c>
      <c r="AW92" s="3" t="str">
        <f>IF($A92="","",IF((AND($A92="ADD",OR(AV92="",AV92="Excellent"))),"1",(_xlfn.XLOOKUP(AV92,condition[lookupValue],condition[lookupKey],""))))</f>
        <v/>
      </c>
      <c r="AX92" s="8" t="str">
        <f t="shared" si="19"/>
        <v/>
      </c>
    </row>
    <row r="93" spans="2:50"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F93" s="3" t="str">
        <f>IF($A93="ADD",IF(NOT(ISBLANK(AE93)),_xlfn.XLOOKUP(AE93,ud_replacement_status[lookupValue],ud_replacement_status[lookupKey],"ERROR"),""), "")</f>
        <v/>
      </c>
      <c r="AG93" s="8"/>
      <c r="AI93" s="3" t="str">
        <f>IF($A93="ADD",IF(NOT(ISBLANK(AH93)),_xlfn.XLOOKUP(AH93,ar_replace_reason[lookupValue],ar_replace_reason[lookupKey],"ERROR"),""), "")</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IF($A93="","",IF((AND($A93="ADD",OR(AN93="",AN93="Local Authority"))),"17",(_xlfn.XLOOKUP(AN93,ud_sub_organisation[lookupValue],ud_sub_organisation[lookupKey],""))))</f>
        <v/>
      </c>
      <c r="AP93" s="3" t="str">
        <f t="shared" si="15"/>
        <v/>
      </c>
      <c r="AQ93" s="3" t="str">
        <f>IF($A93="","",IF((AND($A93="ADD",OR(AP93="",AP93="Vested Assets"))),"12",(_xlfn.XLOOKUP(AP93,ud_work_category[lookupValue],ud_work_category[lookupKey],""))))</f>
        <v/>
      </c>
      <c r="AR93" s="7"/>
      <c r="AS93" s="2" t="str">
        <f t="shared" si="16"/>
        <v/>
      </c>
      <c r="AT93" s="2" t="str">
        <f t="shared" si="17"/>
        <v/>
      </c>
      <c r="AV93" s="3" t="str">
        <f t="shared" si="18"/>
        <v/>
      </c>
      <c r="AW93" s="3" t="str">
        <f>IF($A93="","",IF((AND($A93="ADD",OR(AV93="",AV93="Excellent"))),"1",(_xlfn.XLOOKUP(AV93,condition[lookupValue],condition[lookupKey],""))))</f>
        <v/>
      </c>
      <c r="AX93" s="8" t="str">
        <f t="shared" si="19"/>
        <v/>
      </c>
    </row>
    <row r="94" spans="2:50"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F94" s="3" t="str">
        <f>IF($A94="ADD",IF(NOT(ISBLANK(AE94)),_xlfn.XLOOKUP(AE94,ud_replacement_status[lookupValue],ud_replacement_status[lookupKey],"ERROR"),""), "")</f>
        <v/>
      </c>
      <c r="AG94" s="8"/>
      <c r="AI94" s="3" t="str">
        <f>IF($A94="ADD",IF(NOT(ISBLANK(AH94)),_xlfn.XLOOKUP(AH94,ar_replace_reason[lookupValue],ar_replace_reason[lookupKey],"ERROR"),""), "")</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IF($A94="","",IF((AND($A94="ADD",OR(AN94="",AN94="Local Authority"))),"17",(_xlfn.XLOOKUP(AN94,ud_sub_organisation[lookupValue],ud_sub_organisation[lookupKey],""))))</f>
        <v/>
      </c>
      <c r="AP94" s="3" t="str">
        <f t="shared" si="15"/>
        <v/>
      </c>
      <c r="AQ94" s="3" t="str">
        <f>IF($A94="","",IF((AND($A94="ADD",OR(AP94="",AP94="Vested Assets"))),"12",(_xlfn.XLOOKUP(AP94,ud_work_category[lookupValue],ud_work_category[lookupKey],""))))</f>
        <v/>
      </c>
      <c r="AR94" s="7"/>
      <c r="AS94" s="2" t="str">
        <f t="shared" si="16"/>
        <v/>
      </c>
      <c r="AT94" s="2" t="str">
        <f t="shared" si="17"/>
        <v/>
      </c>
      <c r="AV94" s="3" t="str">
        <f t="shared" si="18"/>
        <v/>
      </c>
      <c r="AW94" s="3" t="str">
        <f>IF($A94="","",IF((AND($A94="ADD",OR(AV94="",AV94="Excellent"))),"1",(_xlfn.XLOOKUP(AV94,condition[lookupValue],condition[lookupKey],""))))</f>
        <v/>
      </c>
      <c r="AX94" s="8" t="str">
        <f t="shared" si="19"/>
        <v/>
      </c>
    </row>
    <row r="95" spans="2:50"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F95" s="3" t="str">
        <f>IF($A95="ADD",IF(NOT(ISBLANK(AE95)),_xlfn.XLOOKUP(AE95,ud_replacement_status[lookupValue],ud_replacement_status[lookupKey],"ERROR"),""), "")</f>
        <v/>
      </c>
      <c r="AG95" s="8"/>
      <c r="AI95" s="3" t="str">
        <f>IF($A95="ADD",IF(NOT(ISBLANK(AH95)),_xlfn.XLOOKUP(AH95,ar_replace_reason[lookupValue],ar_replace_reason[lookupKey],"ERROR"),""), "")</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IF($A95="","",IF((AND($A95="ADD",OR(AN95="",AN95="Local Authority"))),"17",(_xlfn.XLOOKUP(AN95,ud_sub_organisation[lookupValue],ud_sub_organisation[lookupKey],""))))</f>
        <v/>
      </c>
      <c r="AP95" s="3" t="str">
        <f t="shared" si="15"/>
        <v/>
      </c>
      <c r="AQ95" s="3" t="str">
        <f>IF($A95="","",IF((AND($A95="ADD",OR(AP95="",AP95="Vested Assets"))),"12",(_xlfn.XLOOKUP(AP95,ud_work_category[lookupValue],ud_work_category[lookupKey],""))))</f>
        <v/>
      </c>
      <c r="AR95" s="7"/>
      <c r="AS95" s="2" t="str">
        <f t="shared" si="16"/>
        <v/>
      </c>
      <c r="AT95" s="2" t="str">
        <f t="shared" si="17"/>
        <v/>
      </c>
      <c r="AV95" s="3" t="str">
        <f t="shared" si="18"/>
        <v/>
      </c>
      <c r="AW95" s="3" t="str">
        <f>IF($A95="","",IF((AND($A95="ADD",OR(AV95="",AV95="Excellent"))),"1",(_xlfn.XLOOKUP(AV95,condition[lookupValue],condition[lookupKey],""))))</f>
        <v/>
      </c>
      <c r="AX95" s="8" t="str">
        <f t="shared" si="19"/>
        <v/>
      </c>
    </row>
    <row r="96" spans="2:50"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F96" s="3" t="str">
        <f>IF($A96="ADD",IF(NOT(ISBLANK(AE96)),_xlfn.XLOOKUP(AE96,ud_replacement_status[lookupValue],ud_replacement_status[lookupKey],"ERROR"),""), "")</f>
        <v/>
      </c>
      <c r="AG96" s="8"/>
      <c r="AI96" s="3" t="str">
        <f>IF($A96="ADD",IF(NOT(ISBLANK(AH96)),_xlfn.XLOOKUP(AH96,ar_replace_reason[lookupValue],ar_replace_reason[lookupKey],"ERROR"),""), "")</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IF($A96="","",IF((AND($A96="ADD",OR(AN96="",AN96="Local Authority"))),"17",(_xlfn.XLOOKUP(AN96,ud_sub_organisation[lookupValue],ud_sub_organisation[lookupKey],""))))</f>
        <v/>
      </c>
      <c r="AP96" s="3" t="str">
        <f t="shared" si="15"/>
        <v/>
      </c>
      <c r="AQ96" s="3" t="str">
        <f>IF($A96="","",IF((AND($A96="ADD",OR(AP96="",AP96="Vested Assets"))),"12",(_xlfn.XLOOKUP(AP96,ud_work_category[lookupValue],ud_work_category[lookupKey],""))))</f>
        <v/>
      </c>
      <c r="AR96" s="7"/>
      <c r="AS96" s="2" t="str">
        <f t="shared" si="16"/>
        <v/>
      </c>
      <c r="AT96" s="2" t="str">
        <f t="shared" si="17"/>
        <v/>
      </c>
      <c r="AV96" s="3" t="str">
        <f t="shared" si="18"/>
        <v/>
      </c>
      <c r="AW96" s="3" t="str">
        <f>IF($A96="","",IF((AND($A96="ADD",OR(AV96="",AV96="Excellent"))),"1",(_xlfn.XLOOKUP(AV96,condition[lookupValue],condition[lookupKey],""))))</f>
        <v/>
      </c>
      <c r="AX96" s="8" t="str">
        <f t="shared" si="19"/>
        <v/>
      </c>
    </row>
    <row r="97" spans="2:50"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F97" s="3" t="str">
        <f>IF($A97="ADD",IF(NOT(ISBLANK(AE97)),_xlfn.XLOOKUP(AE97,ud_replacement_status[lookupValue],ud_replacement_status[lookupKey],"ERROR"),""), "")</f>
        <v/>
      </c>
      <c r="AG97" s="8"/>
      <c r="AI97" s="3" t="str">
        <f>IF($A97="ADD",IF(NOT(ISBLANK(AH97)),_xlfn.XLOOKUP(AH97,ar_replace_reason[lookupValue],ar_replace_reason[lookupKey],"ERROR"),""), "")</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IF($A97="","",IF((AND($A97="ADD",OR(AN97="",AN97="Local Authority"))),"17",(_xlfn.XLOOKUP(AN97,ud_sub_organisation[lookupValue],ud_sub_organisation[lookupKey],""))))</f>
        <v/>
      </c>
      <c r="AP97" s="3" t="str">
        <f t="shared" si="15"/>
        <v/>
      </c>
      <c r="AQ97" s="3" t="str">
        <f>IF($A97="","",IF((AND($A97="ADD",OR(AP97="",AP97="Vested Assets"))),"12",(_xlfn.XLOOKUP(AP97,ud_work_category[lookupValue],ud_work_category[lookupKey],""))))</f>
        <v/>
      </c>
      <c r="AR97" s="7"/>
      <c r="AS97" s="2" t="str">
        <f t="shared" si="16"/>
        <v/>
      </c>
      <c r="AT97" s="2" t="str">
        <f t="shared" si="17"/>
        <v/>
      </c>
      <c r="AV97" s="3" t="str">
        <f t="shared" si="18"/>
        <v/>
      </c>
      <c r="AW97" s="3" t="str">
        <f>IF($A97="","",IF((AND($A97="ADD",OR(AV97="",AV97="Excellent"))),"1",(_xlfn.XLOOKUP(AV97,condition[lookupValue],condition[lookupKey],""))))</f>
        <v/>
      </c>
      <c r="AX97" s="8" t="str">
        <f t="shared" si="19"/>
        <v/>
      </c>
    </row>
    <row r="98" spans="2:50"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F98" s="3" t="str">
        <f>IF($A98="ADD",IF(NOT(ISBLANK(AE98)),_xlfn.XLOOKUP(AE98,ud_replacement_status[lookupValue],ud_replacement_status[lookupKey],"ERROR"),""), "")</f>
        <v/>
      </c>
      <c r="AG98" s="8"/>
      <c r="AI98" s="3" t="str">
        <f>IF($A98="ADD",IF(NOT(ISBLANK(AH98)),_xlfn.XLOOKUP(AH98,ar_replace_reason[lookupValue],ar_replace_reason[lookupKey],"ERROR"),""), "")</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IF($A98="","",IF((AND($A98="ADD",OR(AN98="",AN98="Local Authority"))),"17",(_xlfn.XLOOKUP(AN98,ud_sub_organisation[lookupValue],ud_sub_organisation[lookupKey],""))))</f>
        <v/>
      </c>
      <c r="AP98" s="3" t="str">
        <f t="shared" si="15"/>
        <v/>
      </c>
      <c r="AQ98" s="3" t="str">
        <f>IF($A98="","",IF((AND($A98="ADD",OR(AP98="",AP98="Vested Assets"))),"12",(_xlfn.XLOOKUP(AP98,ud_work_category[lookupValue],ud_work_category[lookupKey],""))))</f>
        <v/>
      </c>
      <c r="AR98" s="7"/>
      <c r="AS98" s="2" t="str">
        <f t="shared" si="16"/>
        <v/>
      </c>
      <c r="AT98" s="2" t="str">
        <f t="shared" si="17"/>
        <v/>
      </c>
      <c r="AV98" s="3" t="str">
        <f t="shared" si="18"/>
        <v/>
      </c>
      <c r="AW98" s="3" t="str">
        <f>IF($A98="","",IF((AND($A98="ADD",OR(AV98="",AV98="Excellent"))),"1",(_xlfn.XLOOKUP(AV98,condition[lookupValue],condition[lookupKey],""))))</f>
        <v/>
      </c>
      <c r="AX98" s="8" t="str">
        <f t="shared" si="19"/>
        <v/>
      </c>
    </row>
    <row r="99" spans="2:50"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F99" s="3" t="str">
        <f>IF($A99="ADD",IF(NOT(ISBLANK(AE99)),_xlfn.XLOOKUP(AE99,ud_replacement_status[lookupValue],ud_replacement_status[lookupKey],"ERROR"),""), "")</f>
        <v/>
      </c>
      <c r="AG99" s="8"/>
      <c r="AI99" s="3" t="str">
        <f>IF($A99="ADD",IF(NOT(ISBLANK(AH99)),_xlfn.XLOOKUP(AH99,ar_replace_reason[lookupValue],ar_replace_reason[lookupKey],"ERROR"),""), "")</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IF($A99="","",IF((AND($A99="ADD",OR(AN99="",AN99="Local Authority"))),"17",(_xlfn.XLOOKUP(AN99,ud_sub_organisation[lookupValue],ud_sub_organisation[lookupKey],""))))</f>
        <v/>
      </c>
      <c r="AP99" s="3" t="str">
        <f t="shared" si="15"/>
        <v/>
      </c>
      <c r="AQ99" s="3" t="str">
        <f>IF($A99="","",IF((AND($A99="ADD",OR(AP99="",AP99="Vested Assets"))),"12",(_xlfn.XLOOKUP(AP99,ud_work_category[lookupValue],ud_work_category[lookupKey],""))))</f>
        <v/>
      </c>
      <c r="AR99" s="7"/>
      <c r="AS99" s="2" t="str">
        <f t="shared" si="16"/>
        <v/>
      </c>
      <c r="AT99" s="2" t="str">
        <f t="shared" si="17"/>
        <v/>
      </c>
      <c r="AV99" s="3" t="str">
        <f t="shared" si="18"/>
        <v/>
      </c>
      <c r="AW99" s="3" t="str">
        <f>IF($A99="","",IF((AND($A99="ADD",OR(AV99="",AV99="Excellent"))),"1",(_xlfn.XLOOKUP(AV99,condition[lookupValue],condition[lookupKey],""))))</f>
        <v/>
      </c>
      <c r="AX99" s="8" t="str">
        <f t="shared" si="19"/>
        <v/>
      </c>
    </row>
    <row r="100" spans="2:50"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F100" s="3" t="str">
        <f>IF($A100="ADD",IF(NOT(ISBLANK(AE100)),_xlfn.XLOOKUP(AE100,ud_replacement_status[lookupValue],ud_replacement_status[lookupKey],"ERROR"),""), "")</f>
        <v/>
      </c>
      <c r="AG100" s="8"/>
      <c r="AI100" s="3" t="str">
        <f>IF($A100="ADD",IF(NOT(ISBLANK(AH100)),_xlfn.XLOOKUP(AH100,ar_replace_reason[lookupValue],ar_replace_reason[lookupKey],"ERROR"),""), "")</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IF($A100="","",IF((AND($A100="ADD",OR(AN100="",AN100="Local Authority"))),"17",(_xlfn.XLOOKUP(AN100,ud_sub_organisation[lookupValue],ud_sub_organisation[lookupKey],""))))</f>
        <v/>
      </c>
      <c r="AP100" s="3" t="str">
        <f t="shared" si="15"/>
        <v/>
      </c>
      <c r="AQ100" s="3" t="str">
        <f>IF($A100="","",IF((AND($A100="ADD",OR(AP100="",AP100="Vested Assets"))),"12",(_xlfn.XLOOKUP(AP100,ud_work_category[lookupValue],ud_work_category[lookupKey],""))))</f>
        <v/>
      </c>
      <c r="AR100" s="7"/>
      <c r="AS100" s="2" t="str">
        <f t="shared" si="16"/>
        <v/>
      </c>
      <c r="AT100" s="2" t="str">
        <f t="shared" si="17"/>
        <v/>
      </c>
      <c r="AV100" s="3" t="str">
        <f t="shared" si="18"/>
        <v/>
      </c>
      <c r="AW100" s="3" t="str">
        <f>IF($A100="","",IF((AND($A100="ADD",OR(AV100="",AV100="Excellent"))),"1",(_xlfn.XLOOKUP(AV100,condition[lookupValue],condition[lookupKey],""))))</f>
        <v/>
      </c>
      <c r="AX100" s="8" t="str">
        <f t="shared" si="19"/>
        <v/>
      </c>
    </row>
    <row r="101" spans="2:50"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F101" s="3" t="str">
        <f>IF($A101="ADD",IF(NOT(ISBLANK(AE101)),_xlfn.XLOOKUP(AE101,ud_replacement_status[lookupValue],ud_replacement_status[lookupKey],"ERROR"),""), "")</f>
        <v/>
      </c>
      <c r="AG101" s="8"/>
      <c r="AI101" s="3" t="str">
        <f>IF($A101="ADD",IF(NOT(ISBLANK(AH101)),_xlfn.XLOOKUP(AH101,ar_replace_reason[lookupValue],ar_replace_reason[lookupKey],"ERROR"),""), "")</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IF($A101="","",IF((AND($A101="ADD",OR(AN101="",AN101="Local Authority"))),"17",(_xlfn.XLOOKUP(AN101,ud_sub_organisation[lookupValue],ud_sub_organisation[lookupKey],""))))</f>
        <v/>
      </c>
      <c r="AP101" s="3" t="str">
        <f t="shared" si="15"/>
        <v/>
      </c>
      <c r="AQ101" s="3" t="str">
        <f>IF($A101="","",IF((AND($A101="ADD",OR(AP101="",AP101="Vested Assets"))),"12",(_xlfn.XLOOKUP(AP101,ud_work_category[lookupValue],ud_work_category[lookupKey],""))))</f>
        <v/>
      </c>
      <c r="AR101" s="7"/>
      <c r="AS101" s="2" t="str">
        <f t="shared" si="16"/>
        <v/>
      </c>
      <c r="AT101" s="2" t="str">
        <f t="shared" si="17"/>
        <v/>
      </c>
      <c r="AV101" s="3" t="str">
        <f t="shared" si="18"/>
        <v/>
      </c>
      <c r="AW101" s="3" t="str">
        <f>IF($A101="","",IF((AND($A101="ADD",OR(AV101="",AV101="Excellent"))),"1",(_xlfn.XLOOKUP(AV101,condition[lookupValue],condition[lookupKey],""))))</f>
        <v/>
      </c>
      <c r="AX101" s="8" t="str">
        <f t="shared" si="19"/>
        <v/>
      </c>
    </row>
    <row r="102" spans="2:50"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F102" s="3" t="str">
        <f>IF($A102="ADD",IF(NOT(ISBLANK(AE102)),_xlfn.XLOOKUP(AE102,ud_replacement_status[lookupValue],ud_replacement_status[lookupKey],"ERROR"),""), "")</f>
        <v/>
      </c>
      <c r="AG102" s="8"/>
      <c r="AI102" s="3" t="str">
        <f>IF($A102="ADD",IF(NOT(ISBLANK(AH102)),_xlfn.XLOOKUP(AH102,ar_replace_reason[lookupValue],ar_replace_reason[lookupKey],"ERROR"),""), "")</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IF($A102="","",IF((AND($A102="ADD",OR(AN102="",AN102="Local Authority"))),"17",(_xlfn.XLOOKUP(AN102,ud_sub_organisation[lookupValue],ud_sub_organisation[lookupKey],""))))</f>
        <v/>
      </c>
      <c r="AP102" s="3" t="str">
        <f t="shared" si="15"/>
        <v/>
      </c>
      <c r="AQ102" s="3" t="str">
        <f>IF($A102="","",IF((AND($A102="ADD",OR(AP102="",AP102="Vested Assets"))),"12",(_xlfn.XLOOKUP(AP102,ud_work_category[lookupValue],ud_work_category[lookupKey],""))))</f>
        <v/>
      </c>
      <c r="AR102" s="7"/>
      <c r="AS102" s="2" t="str">
        <f t="shared" si="16"/>
        <v/>
      </c>
      <c r="AT102" s="2" t="str">
        <f t="shared" si="17"/>
        <v/>
      </c>
      <c r="AV102" s="3" t="str">
        <f t="shared" si="18"/>
        <v/>
      </c>
      <c r="AW102" s="3" t="str">
        <f>IF($A102="","",IF((AND($A102="ADD",OR(AV102="",AV102="Excellent"))),"1",(_xlfn.XLOOKUP(AV102,condition[lookupValue],condition[lookupKey],""))))</f>
        <v/>
      </c>
      <c r="AX102" s="8" t="str">
        <f t="shared" si="19"/>
        <v/>
      </c>
    </row>
    <row r="103" spans="2:50"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F103" s="3" t="str">
        <f>IF($A103="ADD",IF(NOT(ISBLANK(AE103)),_xlfn.XLOOKUP(AE103,ud_replacement_status[lookupValue],ud_replacement_status[lookupKey],"ERROR"),""), "")</f>
        <v/>
      </c>
      <c r="AG103" s="8"/>
      <c r="AI103" s="3" t="str">
        <f>IF($A103="ADD",IF(NOT(ISBLANK(AH103)),_xlfn.XLOOKUP(AH103,ar_replace_reason[lookupValue],ar_replace_reason[lookupKey],"ERROR"),""), "")</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IF($A103="","",IF((AND($A103="ADD",OR(AN103="",AN103="Local Authority"))),"17",(_xlfn.XLOOKUP(AN103,ud_sub_organisation[lookupValue],ud_sub_organisation[lookupKey],""))))</f>
        <v/>
      </c>
      <c r="AP103" s="3" t="str">
        <f t="shared" si="15"/>
        <v/>
      </c>
      <c r="AQ103" s="3" t="str">
        <f>IF($A103="","",IF((AND($A103="ADD",OR(AP103="",AP103="Vested Assets"))),"12",(_xlfn.XLOOKUP(AP103,ud_work_category[lookupValue],ud_work_category[lookupKey],""))))</f>
        <v/>
      </c>
      <c r="AR103" s="7"/>
      <c r="AS103" s="2" t="str">
        <f t="shared" si="16"/>
        <v/>
      </c>
      <c r="AT103" s="2" t="str">
        <f t="shared" si="17"/>
        <v/>
      </c>
      <c r="AV103" s="3" t="str">
        <f t="shared" si="18"/>
        <v/>
      </c>
      <c r="AW103" s="3" t="str">
        <f>IF($A103="","",IF((AND($A103="ADD",OR(AV103="",AV103="Excellent"))),"1",(_xlfn.XLOOKUP(AV103,condition[lookupValue],condition[lookupKey],""))))</f>
        <v/>
      </c>
      <c r="AX103" s="8" t="str">
        <f t="shared" si="19"/>
        <v/>
      </c>
    </row>
    <row r="104" spans="2:50"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F104" s="3" t="str">
        <f>IF($A104="ADD",IF(NOT(ISBLANK(AE104)),_xlfn.XLOOKUP(AE104,ud_replacement_status[lookupValue],ud_replacement_status[lookupKey],"ERROR"),""), "")</f>
        <v/>
      </c>
      <c r="AG104" s="8"/>
      <c r="AI104" s="3" t="str">
        <f>IF($A104="ADD",IF(NOT(ISBLANK(AH104)),_xlfn.XLOOKUP(AH104,ar_replace_reason[lookupValue],ar_replace_reason[lookupKey],"ERROR"),""), "")</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IF($A104="","",IF((AND($A104="ADD",OR(AN104="",AN104="Local Authority"))),"17",(_xlfn.XLOOKUP(AN104,ud_sub_organisation[lookupValue],ud_sub_organisation[lookupKey],""))))</f>
        <v/>
      </c>
      <c r="AP104" s="3" t="str">
        <f t="shared" si="15"/>
        <v/>
      </c>
      <c r="AQ104" s="3" t="str">
        <f>IF($A104="","",IF((AND($A104="ADD",OR(AP104="",AP104="Vested Assets"))),"12",(_xlfn.XLOOKUP(AP104,ud_work_category[lookupValue],ud_work_category[lookupKey],""))))</f>
        <v/>
      </c>
      <c r="AR104" s="7"/>
      <c r="AS104" s="2" t="str">
        <f t="shared" si="16"/>
        <v/>
      </c>
      <c r="AT104" s="2" t="str">
        <f t="shared" si="17"/>
        <v/>
      </c>
      <c r="AV104" s="3" t="str">
        <f t="shared" si="18"/>
        <v/>
      </c>
      <c r="AW104" s="3" t="str">
        <f>IF($A104="","",IF((AND($A104="ADD",OR(AV104="",AV104="Excellent"))),"1",(_xlfn.XLOOKUP(AV104,condition[lookupValue],condition[lookupKey],""))))</f>
        <v/>
      </c>
      <c r="AX104" s="8" t="str">
        <f t="shared" si="19"/>
        <v/>
      </c>
    </row>
    <row r="105" spans="2:50"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F105" s="3" t="str">
        <f>IF($A105="ADD",IF(NOT(ISBLANK(AE105)),_xlfn.XLOOKUP(AE105,ud_replacement_status[lookupValue],ud_replacement_status[lookupKey],"ERROR"),""), "")</f>
        <v/>
      </c>
      <c r="AG105" s="8"/>
      <c r="AI105" s="3" t="str">
        <f>IF($A105="ADD",IF(NOT(ISBLANK(AH105)),_xlfn.XLOOKUP(AH105,ar_replace_reason[lookupValue],ar_replace_reason[lookupKey],"ERROR"),""), "")</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IF($A105="","",IF((AND($A105="ADD",OR(AN105="",AN105="Local Authority"))),"17",(_xlfn.XLOOKUP(AN105,ud_sub_organisation[lookupValue],ud_sub_organisation[lookupKey],""))))</f>
        <v/>
      </c>
      <c r="AP105" s="3" t="str">
        <f t="shared" si="15"/>
        <v/>
      </c>
      <c r="AQ105" s="3" t="str">
        <f>IF($A105="","",IF((AND($A105="ADD",OR(AP105="",AP105="Vested Assets"))),"12",(_xlfn.XLOOKUP(AP105,ud_work_category[lookupValue],ud_work_category[lookupKey],""))))</f>
        <v/>
      </c>
      <c r="AR105" s="7"/>
      <c r="AS105" s="2" t="str">
        <f t="shared" si="16"/>
        <v/>
      </c>
      <c r="AT105" s="2" t="str">
        <f t="shared" si="17"/>
        <v/>
      </c>
      <c r="AV105" s="3" t="str">
        <f t="shared" si="18"/>
        <v/>
      </c>
      <c r="AW105" s="3" t="str">
        <f>IF($A105="","",IF((AND($A105="ADD",OR(AV105="",AV105="Excellent"))),"1",(_xlfn.XLOOKUP(AV105,condition[lookupValue],condition[lookupKey],""))))</f>
        <v/>
      </c>
      <c r="AX105" s="8" t="str">
        <f t="shared" si="19"/>
        <v/>
      </c>
    </row>
    <row r="106" spans="2:50"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F106" s="3" t="str">
        <f>IF($A106="ADD",IF(NOT(ISBLANK(AE106)),_xlfn.XLOOKUP(AE106,ud_replacement_status[lookupValue],ud_replacement_status[lookupKey],"ERROR"),""), "")</f>
        <v/>
      </c>
      <c r="AG106" s="8"/>
      <c r="AI106" s="3" t="str">
        <f>IF($A106="ADD",IF(NOT(ISBLANK(AH106)),_xlfn.XLOOKUP(AH106,ar_replace_reason[lookupValue],ar_replace_reason[lookupKey],"ERROR"),""), "")</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IF($A106="","",IF((AND($A106="ADD",OR(AN106="",AN106="Local Authority"))),"17",(_xlfn.XLOOKUP(AN106,ud_sub_organisation[lookupValue],ud_sub_organisation[lookupKey],""))))</f>
        <v/>
      </c>
      <c r="AP106" s="3" t="str">
        <f t="shared" si="15"/>
        <v/>
      </c>
      <c r="AQ106" s="3" t="str">
        <f>IF($A106="","",IF((AND($A106="ADD",OR(AP106="",AP106="Vested Assets"))),"12",(_xlfn.XLOOKUP(AP106,ud_work_category[lookupValue],ud_work_category[lookupKey],""))))</f>
        <v/>
      </c>
      <c r="AR106" s="7"/>
      <c r="AS106" s="2" t="str">
        <f t="shared" si="16"/>
        <v/>
      </c>
      <c r="AT106" s="2" t="str">
        <f t="shared" si="17"/>
        <v/>
      </c>
      <c r="AV106" s="3" t="str">
        <f t="shared" si="18"/>
        <v/>
      </c>
      <c r="AW106" s="3" t="str">
        <f>IF($A106="","",IF((AND($A106="ADD",OR(AV106="",AV106="Excellent"))),"1",(_xlfn.XLOOKUP(AV106,condition[lookupValue],condition[lookupKey],""))))</f>
        <v/>
      </c>
      <c r="AX106" s="8" t="str">
        <f t="shared" si="19"/>
        <v/>
      </c>
    </row>
    <row r="107" spans="2:50"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F107" s="3" t="str">
        <f>IF($A107="ADD",IF(NOT(ISBLANK(AE107)),_xlfn.XLOOKUP(AE107,ud_replacement_status[lookupValue],ud_replacement_status[lookupKey],"ERROR"),""), "")</f>
        <v/>
      </c>
      <c r="AG107" s="8"/>
      <c r="AI107" s="3" t="str">
        <f>IF($A107="ADD",IF(NOT(ISBLANK(AH107)),_xlfn.XLOOKUP(AH107,ar_replace_reason[lookupValue],ar_replace_reason[lookupKey],"ERROR"),""), "")</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IF($A107="","",IF((AND($A107="ADD",OR(AN107="",AN107="Local Authority"))),"17",(_xlfn.XLOOKUP(AN107,ud_sub_organisation[lookupValue],ud_sub_organisation[lookupKey],""))))</f>
        <v/>
      </c>
      <c r="AP107" s="3" t="str">
        <f t="shared" si="15"/>
        <v/>
      </c>
      <c r="AQ107" s="3" t="str">
        <f>IF($A107="","",IF((AND($A107="ADD",OR(AP107="",AP107="Vested Assets"))),"12",(_xlfn.XLOOKUP(AP107,ud_work_category[lookupValue],ud_work_category[lookupKey],""))))</f>
        <v/>
      </c>
      <c r="AR107" s="7"/>
      <c r="AS107" s="2" t="str">
        <f t="shared" si="16"/>
        <v/>
      </c>
      <c r="AT107" s="2" t="str">
        <f t="shared" si="17"/>
        <v/>
      </c>
      <c r="AV107" s="3" t="str">
        <f t="shared" si="18"/>
        <v/>
      </c>
      <c r="AW107" s="3" t="str">
        <f>IF($A107="","",IF((AND($A107="ADD",OR(AV107="",AV107="Excellent"))),"1",(_xlfn.XLOOKUP(AV107,condition[lookupValue],condition[lookupKey],""))))</f>
        <v/>
      </c>
      <c r="AX107" s="8" t="str">
        <f t="shared" si="19"/>
        <v/>
      </c>
    </row>
    <row r="108" spans="2:50"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F108" s="3" t="str">
        <f>IF($A108="ADD",IF(NOT(ISBLANK(AE108)),_xlfn.XLOOKUP(AE108,ud_replacement_status[lookupValue],ud_replacement_status[lookupKey],"ERROR"),""), "")</f>
        <v/>
      </c>
      <c r="AG108" s="8"/>
      <c r="AI108" s="3" t="str">
        <f>IF($A108="ADD",IF(NOT(ISBLANK(AH108)),_xlfn.XLOOKUP(AH108,ar_replace_reason[lookupValue],ar_replace_reason[lookupKey],"ERROR"),""), "")</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IF($A108="","",IF((AND($A108="ADD",OR(AN108="",AN108="Local Authority"))),"17",(_xlfn.XLOOKUP(AN108,ud_sub_organisation[lookupValue],ud_sub_organisation[lookupKey],""))))</f>
        <v/>
      </c>
      <c r="AP108" s="3" t="str">
        <f t="shared" si="15"/>
        <v/>
      </c>
      <c r="AQ108" s="3" t="str">
        <f>IF($A108="","",IF((AND($A108="ADD",OR(AP108="",AP108="Vested Assets"))),"12",(_xlfn.XLOOKUP(AP108,ud_work_category[lookupValue],ud_work_category[lookupKey],""))))</f>
        <v/>
      </c>
      <c r="AR108" s="7"/>
      <c r="AS108" s="2" t="str">
        <f t="shared" si="16"/>
        <v/>
      </c>
      <c r="AT108" s="2" t="str">
        <f t="shared" si="17"/>
        <v/>
      </c>
      <c r="AV108" s="3" t="str">
        <f t="shared" si="18"/>
        <v/>
      </c>
      <c r="AW108" s="3" t="str">
        <f>IF($A108="","",IF((AND($A108="ADD",OR(AV108="",AV108="Excellent"))),"1",(_xlfn.XLOOKUP(AV108,condition[lookupValue],condition[lookupKey],""))))</f>
        <v/>
      </c>
      <c r="AX108" s="8" t="str">
        <f t="shared" si="19"/>
        <v/>
      </c>
    </row>
    <row r="109" spans="2:50"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F109" s="3" t="str">
        <f>IF($A109="ADD",IF(NOT(ISBLANK(AE109)),_xlfn.XLOOKUP(AE109,ud_replacement_status[lookupValue],ud_replacement_status[lookupKey],"ERROR"),""), "")</f>
        <v/>
      </c>
      <c r="AG109" s="8"/>
      <c r="AI109" s="3" t="str">
        <f>IF($A109="ADD",IF(NOT(ISBLANK(AH109)),_xlfn.XLOOKUP(AH109,ar_replace_reason[lookupValue],ar_replace_reason[lookupKey],"ERROR"),""), "")</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IF($A109="","",IF((AND($A109="ADD",OR(AN109="",AN109="Local Authority"))),"17",(_xlfn.XLOOKUP(AN109,ud_sub_organisation[lookupValue],ud_sub_organisation[lookupKey],""))))</f>
        <v/>
      </c>
      <c r="AP109" s="3" t="str">
        <f t="shared" si="15"/>
        <v/>
      </c>
      <c r="AQ109" s="3" t="str">
        <f>IF($A109="","",IF((AND($A109="ADD",OR(AP109="",AP109="Vested Assets"))),"12",(_xlfn.XLOOKUP(AP109,ud_work_category[lookupValue],ud_work_category[lookupKey],""))))</f>
        <v/>
      </c>
      <c r="AR109" s="7"/>
      <c r="AS109" s="2" t="str">
        <f t="shared" si="16"/>
        <v/>
      </c>
      <c r="AT109" s="2" t="str">
        <f t="shared" si="17"/>
        <v/>
      </c>
      <c r="AV109" s="3" t="str">
        <f t="shared" si="18"/>
        <v/>
      </c>
      <c r="AW109" s="3" t="str">
        <f>IF($A109="","",IF((AND($A109="ADD",OR(AV109="",AV109="Excellent"))),"1",(_xlfn.XLOOKUP(AV109,condition[lookupValue],condition[lookupKey],""))))</f>
        <v/>
      </c>
      <c r="AX109" s="8" t="str">
        <f t="shared" si="19"/>
        <v/>
      </c>
    </row>
    <row r="110" spans="2:50"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F110" s="3" t="str">
        <f>IF($A110="ADD",IF(NOT(ISBLANK(AE110)),_xlfn.XLOOKUP(AE110,ud_replacement_status[lookupValue],ud_replacement_status[lookupKey],"ERROR"),""), "")</f>
        <v/>
      </c>
      <c r="AG110" s="8"/>
      <c r="AI110" s="3" t="str">
        <f>IF($A110="ADD",IF(NOT(ISBLANK(AH110)),_xlfn.XLOOKUP(AH110,ar_replace_reason[lookupValue],ar_replace_reason[lookupKey],"ERROR"),""), "")</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IF($A110="","",IF((AND($A110="ADD",OR(AN110="",AN110="Local Authority"))),"17",(_xlfn.XLOOKUP(AN110,ud_sub_organisation[lookupValue],ud_sub_organisation[lookupKey],""))))</f>
        <v/>
      </c>
      <c r="AP110" s="3" t="str">
        <f t="shared" si="15"/>
        <v/>
      </c>
      <c r="AQ110" s="3" t="str">
        <f>IF($A110="","",IF((AND($A110="ADD",OR(AP110="",AP110="Vested Assets"))),"12",(_xlfn.XLOOKUP(AP110,ud_work_category[lookupValue],ud_work_category[lookupKey],""))))</f>
        <v/>
      </c>
      <c r="AR110" s="7"/>
      <c r="AS110" s="2" t="str">
        <f t="shared" si="16"/>
        <v/>
      </c>
      <c r="AT110" s="2" t="str">
        <f t="shared" si="17"/>
        <v/>
      </c>
      <c r="AV110" s="3" t="str">
        <f t="shared" si="18"/>
        <v/>
      </c>
      <c r="AW110" s="3" t="str">
        <f>IF($A110="","",IF((AND($A110="ADD",OR(AV110="",AV110="Excellent"))),"1",(_xlfn.XLOOKUP(AV110,condition[lookupValue],condition[lookupKey],""))))</f>
        <v/>
      </c>
      <c r="AX110" s="8" t="str">
        <f t="shared" si="19"/>
        <v/>
      </c>
    </row>
    <row r="111" spans="2:50"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F111" s="3" t="str">
        <f>IF($A111="ADD",IF(NOT(ISBLANK(AE111)),_xlfn.XLOOKUP(AE111,ud_replacement_status[lookupValue],ud_replacement_status[lookupKey],"ERROR"),""), "")</f>
        <v/>
      </c>
      <c r="AG111" s="8"/>
      <c r="AI111" s="3" t="str">
        <f>IF($A111="ADD",IF(NOT(ISBLANK(AH111)),_xlfn.XLOOKUP(AH111,ar_replace_reason[lookupValue],ar_replace_reason[lookupKey],"ERROR"),""), "")</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IF($A111="","",IF((AND($A111="ADD",OR(AN111="",AN111="Local Authority"))),"17",(_xlfn.XLOOKUP(AN111,ud_sub_organisation[lookupValue],ud_sub_organisation[lookupKey],""))))</f>
        <v/>
      </c>
      <c r="AP111" s="3" t="str">
        <f t="shared" si="15"/>
        <v/>
      </c>
      <c r="AQ111" s="3" t="str">
        <f>IF($A111="","",IF((AND($A111="ADD",OR(AP111="",AP111="Vested Assets"))),"12",(_xlfn.XLOOKUP(AP111,ud_work_category[lookupValue],ud_work_category[lookupKey],""))))</f>
        <v/>
      </c>
      <c r="AR111" s="7"/>
      <c r="AS111" s="2" t="str">
        <f t="shared" si="16"/>
        <v/>
      </c>
      <c r="AT111" s="2" t="str">
        <f t="shared" si="17"/>
        <v/>
      </c>
      <c r="AV111" s="3" t="str">
        <f t="shared" si="18"/>
        <v/>
      </c>
      <c r="AW111" s="3" t="str">
        <f>IF($A111="","",IF((AND($A111="ADD",OR(AV111="",AV111="Excellent"))),"1",(_xlfn.XLOOKUP(AV111,condition[lookupValue],condition[lookupKey],""))))</f>
        <v/>
      </c>
      <c r="AX111" s="8" t="str">
        <f t="shared" si="19"/>
        <v/>
      </c>
    </row>
    <row r="112" spans="2:50"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F112" s="3" t="str">
        <f>IF($A112="ADD",IF(NOT(ISBLANK(AE112)),_xlfn.XLOOKUP(AE112,ud_replacement_status[lookupValue],ud_replacement_status[lookupKey],"ERROR"),""), "")</f>
        <v/>
      </c>
      <c r="AG112" s="8"/>
      <c r="AI112" s="3" t="str">
        <f>IF($A112="ADD",IF(NOT(ISBLANK(AH112)),_xlfn.XLOOKUP(AH112,ar_replace_reason[lookupValue],ar_replace_reason[lookupKey],"ERROR"),""), "")</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IF($A112="","",IF((AND($A112="ADD",OR(AN112="",AN112="Local Authority"))),"17",(_xlfn.XLOOKUP(AN112,ud_sub_organisation[lookupValue],ud_sub_organisation[lookupKey],""))))</f>
        <v/>
      </c>
      <c r="AP112" s="3" t="str">
        <f t="shared" si="15"/>
        <v/>
      </c>
      <c r="AQ112" s="3" t="str">
        <f>IF($A112="","",IF((AND($A112="ADD",OR(AP112="",AP112="Vested Assets"))),"12",(_xlfn.XLOOKUP(AP112,ud_work_category[lookupValue],ud_work_category[lookupKey],""))))</f>
        <v/>
      </c>
      <c r="AR112" s="7"/>
      <c r="AS112" s="2" t="str">
        <f t="shared" si="16"/>
        <v/>
      </c>
      <c r="AT112" s="2" t="str">
        <f t="shared" si="17"/>
        <v/>
      </c>
      <c r="AV112" s="3" t="str">
        <f t="shared" si="18"/>
        <v/>
      </c>
      <c r="AW112" s="3" t="str">
        <f>IF($A112="","",IF((AND($A112="ADD",OR(AV112="",AV112="Excellent"))),"1",(_xlfn.XLOOKUP(AV112,condition[lookupValue],condition[lookupKey],""))))</f>
        <v/>
      </c>
      <c r="AX112" s="8" t="str">
        <f t="shared" si="19"/>
        <v/>
      </c>
    </row>
    <row r="113" spans="2:50"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F113" s="3" t="str">
        <f>IF($A113="ADD",IF(NOT(ISBLANK(AE113)),_xlfn.XLOOKUP(AE113,ud_replacement_status[lookupValue],ud_replacement_status[lookupKey],"ERROR"),""), "")</f>
        <v/>
      </c>
      <c r="AG113" s="8"/>
      <c r="AI113" s="3" t="str">
        <f>IF($A113="ADD",IF(NOT(ISBLANK(AH113)),_xlfn.XLOOKUP(AH113,ar_replace_reason[lookupValue],ar_replace_reason[lookupKey],"ERROR"),""), "")</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IF($A113="","",IF((AND($A113="ADD",OR(AN113="",AN113="Local Authority"))),"17",(_xlfn.XLOOKUP(AN113,ud_sub_organisation[lookupValue],ud_sub_organisation[lookupKey],""))))</f>
        <v/>
      </c>
      <c r="AP113" s="3" t="str">
        <f t="shared" si="15"/>
        <v/>
      </c>
      <c r="AQ113" s="3" t="str">
        <f>IF($A113="","",IF((AND($A113="ADD",OR(AP113="",AP113="Vested Assets"))),"12",(_xlfn.XLOOKUP(AP113,ud_work_category[lookupValue],ud_work_category[lookupKey],""))))</f>
        <v/>
      </c>
      <c r="AR113" s="7"/>
      <c r="AS113" s="2" t="str">
        <f t="shared" si="16"/>
        <v/>
      </c>
      <c r="AT113" s="2" t="str">
        <f t="shared" si="17"/>
        <v/>
      </c>
      <c r="AV113" s="3" t="str">
        <f t="shared" si="18"/>
        <v/>
      </c>
      <c r="AW113" s="3" t="str">
        <f>IF($A113="","",IF((AND($A113="ADD",OR(AV113="",AV113="Excellent"))),"1",(_xlfn.XLOOKUP(AV113,condition[lookupValue],condition[lookupKey],""))))</f>
        <v/>
      </c>
      <c r="AX113" s="8" t="str">
        <f t="shared" si="19"/>
        <v/>
      </c>
    </row>
    <row r="114" spans="2:50"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F114" s="3" t="str">
        <f>IF($A114="ADD",IF(NOT(ISBLANK(AE114)),_xlfn.XLOOKUP(AE114,ud_replacement_status[lookupValue],ud_replacement_status[lookupKey],"ERROR"),""), "")</f>
        <v/>
      </c>
      <c r="AG114" s="8"/>
      <c r="AI114" s="3" t="str">
        <f>IF($A114="ADD",IF(NOT(ISBLANK(AH114)),_xlfn.XLOOKUP(AH114,ar_replace_reason[lookupValue],ar_replace_reason[lookupKey],"ERROR"),""), "")</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IF($A114="","",IF((AND($A114="ADD",OR(AN114="",AN114="Local Authority"))),"17",(_xlfn.XLOOKUP(AN114,ud_sub_organisation[lookupValue],ud_sub_organisation[lookupKey],""))))</f>
        <v/>
      </c>
      <c r="AP114" s="3" t="str">
        <f t="shared" si="15"/>
        <v/>
      </c>
      <c r="AQ114" s="3" t="str">
        <f>IF($A114="","",IF((AND($A114="ADD",OR(AP114="",AP114="Vested Assets"))),"12",(_xlfn.XLOOKUP(AP114,ud_work_category[lookupValue],ud_work_category[lookupKey],""))))</f>
        <v/>
      </c>
      <c r="AR114" s="7"/>
      <c r="AS114" s="2" t="str">
        <f t="shared" si="16"/>
        <v/>
      </c>
      <c r="AT114" s="2" t="str">
        <f t="shared" si="17"/>
        <v/>
      </c>
      <c r="AV114" s="3" t="str">
        <f t="shared" si="18"/>
        <v/>
      </c>
      <c r="AW114" s="3" t="str">
        <f>IF($A114="","",IF((AND($A114="ADD",OR(AV114="",AV114="Excellent"))),"1",(_xlfn.XLOOKUP(AV114,condition[lookupValue],condition[lookupKey],""))))</f>
        <v/>
      </c>
      <c r="AX114" s="8" t="str">
        <f t="shared" si="19"/>
        <v/>
      </c>
    </row>
    <row r="115" spans="2:50"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F115" s="3" t="str">
        <f>IF($A115="ADD",IF(NOT(ISBLANK(AE115)),_xlfn.XLOOKUP(AE115,ud_replacement_status[lookupValue],ud_replacement_status[lookupKey],"ERROR"),""), "")</f>
        <v/>
      </c>
      <c r="AG115" s="8"/>
      <c r="AI115" s="3" t="str">
        <f>IF($A115="ADD",IF(NOT(ISBLANK(AH115)),_xlfn.XLOOKUP(AH115,ar_replace_reason[lookupValue],ar_replace_reason[lookupKey],"ERROR"),""), "")</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IF($A115="","",IF((AND($A115="ADD",OR(AN115="",AN115="Local Authority"))),"17",(_xlfn.XLOOKUP(AN115,ud_sub_organisation[lookupValue],ud_sub_organisation[lookupKey],""))))</f>
        <v/>
      </c>
      <c r="AP115" s="3" t="str">
        <f t="shared" si="15"/>
        <v/>
      </c>
      <c r="AQ115" s="3" t="str">
        <f>IF($A115="","",IF((AND($A115="ADD",OR(AP115="",AP115="Vested Assets"))),"12",(_xlfn.XLOOKUP(AP115,ud_work_category[lookupValue],ud_work_category[lookupKey],""))))</f>
        <v/>
      </c>
      <c r="AR115" s="7"/>
      <c r="AS115" s="2" t="str">
        <f t="shared" si="16"/>
        <v/>
      </c>
      <c r="AT115" s="2" t="str">
        <f t="shared" si="17"/>
        <v/>
      </c>
      <c r="AV115" s="3" t="str">
        <f t="shared" si="18"/>
        <v/>
      </c>
      <c r="AW115" s="3" t="str">
        <f>IF($A115="","",IF((AND($A115="ADD",OR(AV115="",AV115="Excellent"))),"1",(_xlfn.XLOOKUP(AV115,condition[lookupValue],condition[lookupKey],""))))</f>
        <v/>
      </c>
      <c r="AX115" s="8" t="str">
        <f t="shared" si="19"/>
        <v/>
      </c>
    </row>
    <row r="116" spans="2:50"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F116" s="3" t="str">
        <f>IF($A116="ADD",IF(NOT(ISBLANK(AE116)),_xlfn.XLOOKUP(AE116,ud_replacement_status[lookupValue],ud_replacement_status[lookupKey],"ERROR"),""), "")</f>
        <v/>
      </c>
      <c r="AG116" s="8"/>
      <c r="AI116" s="3" t="str">
        <f>IF($A116="ADD",IF(NOT(ISBLANK(AH116)),_xlfn.XLOOKUP(AH116,ar_replace_reason[lookupValue],ar_replace_reason[lookupKey],"ERROR"),""), "")</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IF($A116="","",IF((AND($A116="ADD",OR(AN116="",AN116="Local Authority"))),"17",(_xlfn.XLOOKUP(AN116,ud_sub_organisation[lookupValue],ud_sub_organisation[lookupKey],""))))</f>
        <v/>
      </c>
      <c r="AP116" s="3" t="str">
        <f t="shared" si="15"/>
        <v/>
      </c>
      <c r="AQ116" s="3" t="str">
        <f>IF($A116="","",IF((AND($A116="ADD",OR(AP116="",AP116="Vested Assets"))),"12",(_xlfn.XLOOKUP(AP116,ud_work_category[lookupValue],ud_work_category[lookupKey],""))))</f>
        <v/>
      </c>
      <c r="AR116" s="7"/>
      <c r="AS116" s="2" t="str">
        <f t="shared" si="16"/>
        <v/>
      </c>
      <c r="AT116" s="2" t="str">
        <f t="shared" si="17"/>
        <v/>
      </c>
      <c r="AV116" s="3" t="str">
        <f t="shared" si="18"/>
        <v/>
      </c>
      <c r="AW116" s="3" t="str">
        <f>IF($A116="","",IF((AND($A116="ADD",OR(AV116="",AV116="Excellent"))),"1",(_xlfn.XLOOKUP(AV116,condition[lookupValue],condition[lookupKey],""))))</f>
        <v/>
      </c>
      <c r="AX116" s="8" t="str">
        <f t="shared" si="19"/>
        <v/>
      </c>
    </row>
    <row r="117" spans="2:50"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F117" s="3" t="str">
        <f>IF($A117="ADD",IF(NOT(ISBLANK(AE117)),_xlfn.XLOOKUP(AE117,ud_replacement_status[lookupValue],ud_replacement_status[lookupKey],"ERROR"),""), "")</f>
        <v/>
      </c>
      <c r="AG117" s="8"/>
      <c r="AI117" s="3" t="str">
        <f>IF($A117="ADD",IF(NOT(ISBLANK(AH117)),_xlfn.XLOOKUP(AH117,ar_replace_reason[lookupValue],ar_replace_reason[lookupKey],"ERROR"),""), "")</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IF($A117="","",IF((AND($A117="ADD",OR(AN117="",AN117="Local Authority"))),"17",(_xlfn.XLOOKUP(AN117,ud_sub_organisation[lookupValue],ud_sub_organisation[lookupKey],""))))</f>
        <v/>
      </c>
      <c r="AP117" s="3" t="str">
        <f t="shared" si="15"/>
        <v/>
      </c>
      <c r="AQ117" s="3" t="str">
        <f>IF($A117="","",IF((AND($A117="ADD",OR(AP117="",AP117="Vested Assets"))),"12",(_xlfn.XLOOKUP(AP117,ud_work_category[lookupValue],ud_work_category[lookupKey],""))))</f>
        <v/>
      </c>
      <c r="AR117" s="7"/>
      <c r="AS117" s="2" t="str">
        <f t="shared" si="16"/>
        <v/>
      </c>
      <c r="AT117" s="2" t="str">
        <f t="shared" si="17"/>
        <v/>
      </c>
      <c r="AV117" s="3" t="str">
        <f t="shared" si="18"/>
        <v/>
      </c>
      <c r="AW117" s="3" t="str">
        <f>IF($A117="","",IF((AND($A117="ADD",OR(AV117="",AV117="Excellent"))),"1",(_xlfn.XLOOKUP(AV117,condition[lookupValue],condition[lookupKey],""))))</f>
        <v/>
      </c>
      <c r="AX117" s="8" t="str">
        <f t="shared" si="19"/>
        <v/>
      </c>
    </row>
    <row r="118" spans="2:50"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F118" s="3" t="str">
        <f>IF($A118="ADD",IF(NOT(ISBLANK(AE118)),_xlfn.XLOOKUP(AE118,ud_replacement_status[lookupValue],ud_replacement_status[lookupKey],"ERROR"),""), "")</f>
        <v/>
      </c>
      <c r="AG118" s="8"/>
      <c r="AI118" s="3" t="str">
        <f>IF($A118="ADD",IF(NOT(ISBLANK(AH118)),_xlfn.XLOOKUP(AH118,ar_replace_reason[lookupValue],ar_replace_reason[lookupKey],"ERROR"),""), "")</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IF($A118="","",IF((AND($A118="ADD",OR(AN118="",AN118="Local Authority"))),"17",(_xlfn.XLOOKUP(AN118,ud_sub_organisation[lookupValue],ud_sub_organisation[lookupKey],""))))</f>
        <v/>
      </c>
      <c r="AP118" s="3" t="str">
        <f t="shared" si="15"/>
        <v/>
      </c>
      <c r="AQ118" s="3" t="str">
        <f>IF($A118="","",IF((AND($A118="ADD",OR(AP118="",AP118="Vested Assets"))),"12",(_xlfn.XLOOKUP(AP118,ud_work_category[lookupValue],ud_work_category[lookupKey],""))))</f>
        <v/>
      </c>
      <c r="AR118" s="7"/>
      <c r="AS118" s="2" t="str">
        <f t="shared" si="16"/>
        <v/>
      </c>
      <c r="AT118" s="2" t="str">
        <f t="shared" si="17"/>
        <v/>
      </c>
      <c r="AV118" s="3" t="str">
        <f t="shared" si="18"/>
        <v/>
      </c>
      <c r="AW118" s="3" t="str">
        <f>IF($A118="","",IF((AND($A118="ADD",OR(AV118="",AV118="Excellent"))),"1",(_xlfn.XLOOKUP(AV118,condition[lookupValue],condition[lookupKey],""))))</f>
        <v/>
      </c>
      <c r="AX118" s="8" t="str">
        <f t="shared" si="19"/>
        <v/>
      </c>
    </row>
    <row r="119" spans="2:50"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F119" s="3" t="str">
        <f>IF($A119="ADD",IF(NOT(ISBLANK(AE119)),_xlfn.XLOOKUP(AE119,ud_replacement_status[lookupValue],ud_replacement_status[lookupKey],"ERROR"),""), "")</f>
        <v/>
      </c>
      <c r="AG119" s="8"/>
      <c r="AI119" s="3" t="str">
        <f>IF($A119="ADD",IF(NOT(ISBLANK(AH119)),_xlfn.XLOOKUP(AH119,ar_replace_reason[lookupValue],ar_replace_reason[lookupKey],"ERROR"),""), "")</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IF($A119="","",IF((AND($A119="ADD",OR(AN119="",AN119="Local Authority"))),"17",(_xlfn.XLOOKUP(AN119,ud_sub_organisation[lookupValue],ud_sub_organisation[lookupKey],""))))</f>
        <v/>
      </c>
      <c r="AP119" s="3" t="str">
        <f t="shared" si="15"/>
        <v/>
      </c>
      <c r="AQ119" s="3" t="str">
        <f>IF($A119="","",IF((AND($A119="ADD",OR(AP119="",AP119="Vested Assets"))),"12",(_xlfn.XLOOKUP(AP119,ud_work_category[lookupValue],ud_work_category[lookupKey],""))))</f>
        <v/>
      </c>
      <c r="AR119" s="7"/>
      <c r="AS119" s="2" t="str">
        <f t="shared" si="16"/>
        <v/>
      </c>
      <c r="AT119" s="2" t="str">
        <f t="shared" si="17"/>
        <v/>
      </c>
      <c r="AV119" s="3" t="str">
        <f t="shared" si="18"/>
        <v/>
      </c>
      <c r="AW119" s="3" t="str">
        <f>IF($A119="","",IF((AND($A119="ADD",OR(AV119="",AV119="Excellent"))),"1",(_xlfn.XLOOKUP(AV119,condition[lookupValue],condition[lookupKey],""))))</f>
        <v/>
      </c>
      <c r="AX119" s="8" t="str">
        <f t="shared" si="19"/>
        <v/>
      </c>
    </row>
    <row r="120" spans="2:50"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F120" s="3" t="str">
        <f>IF($A120="ADD",IF(NOT(ISBLANK(AE120)),_xlfn.XLOOKUP(AE120,ud_replacement_status[lookupValue],ud_replacement_status[lookupKey],"ERROR"),""), "")</f>
        <v/>
      </c>
      <c r="AG120" s="8"/>
      <c r="AI120" s="3" t="str">
        <f>IF($A120="ADD",IF(NOT(ISBLANK(AH120)),_xlfn.XLOOKUP(AH120,ar_replace_reason[lookupValue],ar_replace_reason[lookupKey],"ERROR"),""), "")</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IF($A120="","",IF((AND($A120="ADD",OR(AN120="",AN120="Local Authority"))),"17",(_xlfn.XLOOKUP(AN120,ud_sub_organisation[lookupValue],ud_sub_organisation[lookupKey],""))))</f>
        <v/>
      </c>
      <c r="AP120" s="3" t="str">
        <f t="shared" si="15"/>
        <v/>
      </c>
      <c r="AQ120" s="3" t="str">
        <f>IF($A120="","",IF((AND($A120="ADD",OR(AP120="",AP120="Vested Assets"))),"12",(_xlfn.XLOOKUP(AP120,ud_work_category[lookupValue],ud_work_category[lookupKey],""))))</f>
        <v/>
      </c>
      <c r="AR120" s="7"/>
      <c r="AS120" s="2" t="str">
        <f t="shared" si="16"/>
        <v/>
      </c>
      <c r="AT120" s="2" t="str">
        <f t="shared" si="17"/>
        <v/>
      </c>
      <c r="AV120" s="3" t="str">
        <f t="shared" si="18"/>
        <v/>
      </c>
      <c r="AW120" s="3" t="str">
        <f>IF($A120="","",IF((AND($A120="ADD",OR(AV120="",AV120="Excellent"))),"1",(_xlfn.XLOOKUP(AV120,condition[lookupValue],condition[lookupKey],""))))</f>
        <v/>
      </c>
      <c r="AX120" s="8" t="str">
        <f t="shared" si="19"/>
        <v/>
      </c>
    </row>
    <row r="121" spans="2:50"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F121" s="3" t="str">
        <f>IF($A121="ADD",IF(NOT(ISBLANK(AE121)),_xlfn.XLOOKUP(AE121,ud_replacement_status[lookupValue],ud_replacement_status[lookupKey],"ERROR"),""), "")</f>
        <v/>
      </c>
      <c r="AG121" s="8"/>
      <c r="AI121" s="3" t="str">
        <f>IF($A121="ADD",IF(NOT(ISBLANK(AH121)),_xlfn.XLOOKUP(AH121,ar_replace_reason[lookupValue],ar_replace_reason[lookupKey],"ERROR"),""), "")</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IF($A121="","",IF((AND($A121="ADD",OR(AN121="",AN121="Local Authority"))),"17",(_xlfn.XLOOKUP(AN121,ud_sub_organisation[lookupValue],ud_sub_organisation[lookupKey],""))))</f>
        <v/>
      </c>
      <c r="AP121" s="3" t="str">
        <f t="shared" si="15"/>
        <v/>
      </c>
      <c r="AQ121" s="3" t="str">
        <f>IF($A121="","",IF((AND($A121="ADD",OR(AP121="",AP121="Vested Assets"))),"12",(_xlfn.XLOOKUP(AP121,ud_work_category[lookupValue],ud_work_category[lookupKey],""))))</f>
        <v/>
      </c>
      <c r="AR121" s="7"/>
      <c r="AS121" s="2" t="str">
        <f t="shared" si="16"/>
        <v/>
      </c>
      <c r="AT121" s="2" t="str">
        <f t="shared" si="17"/>
        <v/>
      </c>
      <c r="AV121" s="3" t="str">
        <f t="shared" si="18"/>
        <v/>
      </c>
      <c r="AW121" s="3" t="str">
        <f>IF($A121="","",IF((AND($A121="ADD",OR(AV121="",AV121="Excellent"))),"1",(_xlfn.XLOOKUP(AV121,condition[lookupValue],condition[lookupKey],""))))</f>
        <v/>
      </c>
      <c r="AX121" s="8" t="str">
        <f t="shared" si="19"/>
        <v/>
      </c>
    </row>
    <row r="122" spans="2:50"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F122" s="3" t="str">
        <f>IF($A122="ADD",IF(NOT(ISBLANK(AE122)),_xlfn.XLOOKUP(AE122,ud_replacement_status[lookupValue],ud_replacement_status[lookupKey],"ERROR"),""), "")</f>
        <v/>
      </c>
      <c r="AG122" s="8"/>
      <c r="AI122" s="3" t="str">
        <f>IF($A122="ADD",IF(NOT(ISBLANK(AH122)),_xlfn.XLOOKUP(AH122,ar_replace_reason[lookupValue],ar_replace_reason[lookupKey],"ERROR"),""), "")</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IF($A122="","",IF((AND($A122="ADD",OR(AN122="",AN122="Local Authority"))),"17",(_xlfn.XLOOKUP(AN122,ud_sub_organisation[lookupValue],ud_sub_organisation[lookupKey],""))))</f>
        <v/>
      </c>
      <c r="AP122" s="3" t="str">
        <f t="shared" si="15"/>
        <v/>
      </c>
      <c r="AQ122" s="3" t="str">
        <f>IF($A122="","",IF((AND($A122="ADD",OR(AP122="",AP122="Vested Assets"))),"12",(_xlfn.XLOOKUP(AP122,ud_work_category[lookupValue],ud_work_category[lookupKey],""))))</f>
        <v/>
      </c>
      <c r="AR122" s="7"/>
      <c r="AS122" s="2" t="str">
        <f t="shared" si="16"/>
        <v/>
      </c>
      <c r="AT122" s="2" t="str">
        <f t="shared" si="17"/>
        <v/>
      </c>
      <c r="AV122" s="3" t="str">
        <f t="shared" si="18"/>
        <v/>
      </c>
      <c r="AW122" s="3" t="str">
        <f>IF($A122="","",IF((AND($A122="ADD",OR(AV122="",AV122="Excellent"))),"1",(_xlfn.XLOOKUP(AV122,condition[lookupValue],condition[lookupKey],""))))</f>
        <v/>
      </c>
      <c r="AX122" s="8" t="str">
        <f t="shared" si="19"/>
        <v/>
      </c>
    </row>
    <row r="123" spans="2:50"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F123" s="3" t="str">
        <f>IF($A123="ADD",IF(NOT(ISBLANK(AE123)),_xlfn.XLOOKUP(AE123,ud_replacement_status[lookupValue],ud_replacement_status[lookupKey],"ERROR"),""), "")</f>
        <v/>
      </c>
      <c r="AG123" s="8"/>
      <c r="AI123" s="3" t="str">
        <f>IF($A123="ADD",IF(NOT(ISBLANK(AH123)),_xlfn.XLOOKUP(AH123,ar_replace_reason[lookupValue],ar_replace_reason[lookupKey],"ERROR"),""), "")</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IF($A123="","",IF((AND($A123="ADD",OR(AN123="",AN123="Local Authority"))),"17",(_xlfn.XLOOKUP(AN123,ud_sub_organisation[lookupValue],ud_sub_organisation[lookupKey],""))))</f>
        <v/>
      </c>
      <c r="AP123" s="3" t="str">
        <f t="shared" si="15"/>
        <v/>
      </c>
      <c r="AQ123" s="3" t="str">
        <f>IF($A123="","",IF((AND($A123="ADD",OR(AP123="",AP123="Vested Assets"))),"12",(_xlfn.XLOOKUP(AP123,ud_work_category[lookupValue],ud_work_category[lookupKey],""))))</f>
        <v/>
      </c>
      <c r="AR123" s="7"/>
      <c r="AS123" s="2" t="str">
        <f t="shared" si="16"/>
        <v/>
      </c>
      <c r="AT123" s="2" t="str">
        <f t="shared" si="17"/>
        <v/>
      </c>
      <c r="AV123" s="3" t="str">
        <f t="shared" si="18"/>
        <v/>
      </c>
      <c r="AW123" s="3" t="str">
        <f>IF($A123="","",IF((AND($A123="ADD",OR(AV123="",AV123="Excellent"))),"1",(_xlfn.XLOOKUP(AV123,condition[lookupValue],condition[lookupKey],""))))</f>
        <v/>
      </c>
      <c r="AX123" s="8" t="str">
        <f t="shared" si="19"/>
        <v/>
      </c>
    </row>
    <row r="124" spans="2:50"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F124" s="3" t="str">
        <f>IF($A124="ADD",IF(NOT(ISBLANK(AE124)),_xlfn.XLOOKUP(AE124,ud_replacement_status[lookupValue],ud_replacement_status[lookupKey],"ERROR"),""), "")</f>
        <v/>
      </c>
      <c r="AG124" s="8"/>
      <c r="AI124" s="3" t="str">
        <f>IF($A124="ADD",IF(NOT(ISBLANK(AH124)),_xlfn.XLOOKUP(AH124,ar_replace_reason[lookupValue],ar_replace_reason[lookupKey],"ERROR"),""), "")</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IF($A124="","",IF((AND($A124="ADD",OR(AN124="",AN124="Local Authority"))),"17",(_xlfn.XLOOKUP(AN124,ud_sub_organisation[lookupValue],ud_sub_organisation[lookupKey],""))))</f>
        <v/>
      </c>
      <c r="AP124" s="3" t="str">
        <f t="shared" si="15"/>
        <v/>
      </c>
      <c r="AQ124" s="3" t="str">
        <f>IF($A124="","",IF((AND($A124="ADD",OR(AP124="",AP124="Vested Assets"))),"12",(_xlfn.XLOOKUP(AP124,ud_work_category[lookupValue],ud_work_category[lookupKey],""))))</f>
        <v/>
      </c>
      <c r="AR124" s="7"/>
      <c r="AS124" s="2" t="str">
        <f t="shared" si="16"/>
        <v/>
      </c>
      <c r="AT124" s="2" t="str">
        <f t="shared" si="17"/>
        <v/>
      </c>
      <c r="AV124" s="3" t="str">
        <f t="shared" si="18"/>
        <v/>
      </c>
      <c r="AW124" s="3" t="str">
        <f>IF($A124="","",IF((AND($A124="ADD",OR(AV124="",AV124="Excellent"))),"1",(_xlfn.XLOOKUP(AV124,condition[lookupValue],condition[lookupKey],""))))</f>
        <v/>
      </c>
      <c r="AX124" s="8" t="str">
        <f t="shared" si="19"/>
        <v/>
      </c>
    </row>
    <row r="125" spans="2:50"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F125" s="3" t="str">
        <f>IF($A125="ADD",IF(NOT(ISBLANK(AE125)),_xlfn.XLOOKUP(AE125,ud_replacement_status[lookupValue],ud_replacement_status[lookupKey],"ERROR"),""), "")</f>
        <v/>
      </c>
      <c r="AG125" s="8"/>
      <c r="AI125" s="3" t="str">
        <f>IF($A125="ADD",IF(NOT(ISBLANK(AH125)),_xlfn.XLOOKUP(AH125,ar_replace_reason[lookupValue],ar_replace_reason[lookupKey],"ERROR"),""), "")</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IF($A125="","",IF((AND($A125="ADD",OR(AN125="",AN125="Local Authority"))),"17",(_xlfn.XLOOKUP(AN125,ud_sub_organisation[lookupValue],ud_sub_organisation[lookupKey],""))))</f>
        <v/>
      </c>
      <c r="AP125" s="3" t="str">
        <f t="shared" si="15"/>
        <v/>
      </c>
      <c r="AQ125" s="3" t="str">
        <f>IF($A125="","",IF((AND($A125="ADD",OR(AP125="",AP125="Vested Assets"))),"12",(_xlfn.XLOOKUP(AP125,ud_work_category[lookupValue],ud_work_category[lookupKey],""))))</f>
        <v/>
      </c>
      <c r="AR125" s="7"/>
      <c r="AS125" s="2" t="str">
        <f t="shared" si="16"/>
        <v/>
      </c>
      <c r="AT125" s="2" t="str">
        <f t="shared" si="17"/>
        <v/>
      </c>
      <c r="AV125" s="3" t="str">
        <f t="shared" si="18"/>
        <v/>
      </c>
      <c r="AW125" s="3" t="str">
        <f>IF($A125="","",IF((AND($A125="ADD",OR(AV125="",AV125="Excellent"))),"1",(_xlfn.XLOOKUP(AV125,condition[lookupValue],condition[lookupKey],""))))</f>
        <v/>
      </c>
      <c r="AX125" s="8" t="str">
        <f t="shared" si="19"/>
        <v/>
      </c>
    </row>
    <row r="126" spans="2:50"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F126" s="3" t="str">
        <f>IF($A126="ADD",IF(NOT(ISBLANK(AE126)),_xlfn.XLOOKUP(AE126,ud_replacement_status[lookupValue],ud_replacement_status[lookupKey],"ERROR"),""), "")</f>
        <v/>
      </c>
      <c r="AG126" s="8"/>
      <c r="AI126" s="3" t="str">
        <f>IF($A126="ADD",IF(NOT(ISBLANK(AH126)),_xlfn.XLOOKUP(AH126,ar_replace_reason[lookupValue],ar_replace_reason[lookupKey],"ERROR"),""), "")</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IF($A126="","",IF((AND($A126="ADD",OR(AN126="",AN126="Local Authority"))),"17",(_xlfn.XLOOKUP(AN126,ud_sub_organisation[lookupValue],ud_sub_organisation[lookupKey],""))))</f>
        <v/>
      </c>
      <c r="AP126" s="3" t="str">
        <f t="shared" si="15"/>
        <v/>
      </c>
      <c r="AQ126" s="3" t="str">
        <f>IF($A126="","",IF((AND($A126="ADD",OR(AP126="",AP126="Vested Assets"))),"12",(_xlfn.XLOOKUP(AP126,ud_work_category[lookupValue],ud_work_category[lookupKey],""))))</f>
        <v/>
      </c>
      <c r="AR126" s="7"/>
      <c r="AS126" s="2" t="str">
        <f t="shared" si="16"/>
        <v/>
      </c>
      <c r="AT126" s="2" t="str">
        <f t="shared" si="17"/>
        <v/>
      </c>
      <c r="AV126" s="3" t="str">
        <f t="shared" si="18"/>
        <v/>
      </c>
      <c r="AW126" s="3" t="str">
        <f>IF($A126="","",IF((AND($A126="ADD",OR(AV126="",AV126="Excellent"))),"1",(_xlfn.XLOOKUP(AV126,condition[lookupValue],condition[lookupKey],""))))</f>
        <v/>
      </c>
      <c r="AX126" s="8" t="str">
        <f t="shared" si="19"/>
        <v/>
      </c>
    </row>
    <row r="127" spans="2:50"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F127" s="3" t="str">
        <f>IF($A127="ADD",IF(NOT(ISBLANK(AE127)),_xlfn.XLOOKUP(AE127,ud_replacement_status[lookupValue],ud_replacement_status[lookupKey],"ERROR"),""), "")</f>
        <v/>
      </c>
      <c r="AG127" s="8"/>
      <c r="AI127" s="3" t="str">
        <f>IF($A127="ADD",IF(NOT(ISBLANK(AH127)),_xlfn.XLOOKUP(AH127,ar_replace_reason[lookupValue],ar_replace_reason[lookupKey],"ERROR"),""), "")</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IF($A127="","",IF((AND($A127="ADD",OR(AN127="",AN127="Local Authority"))),"17",(_xlfn.XLOOKUP(AN127,ud_sub_organisation[lookupValue],ud_sub_organisation[lookupKey],""))))</f>
        <v/>
      </c>
      <c r="AP127" s="3" t="str">
        <f t="shared" si="15"/>
        <v/>
      </c>
      <c r="AQ127" s="3" t="str">
        <f>IF($A127="","",IF((AND($A127="ADD",OR(AP127="",AP127="Vested Assets"))),"12",(_xlfn.XLOOKUP(AP127,ud_work_category[lookupValue],ud_work_category[lookupKey],""))))</f>
        <v/>
      </c>
      <c r="AR127" s="7"/>
      <c r="AS127" s="2" t="str">
        <f t="shared" si="16"/>
        <v/>
      </c>
      <c r="AT127" s="2" t="str">
        <f t="shared" si="17"/>
        <v/>
      </c>
      <c r="AV127" s="3" t="str">
        <f t="shared" si="18"/>
        <v/>
      </c>
      <c r="AW127" s="3" t="str">
        <f>IF($A127="","",IF((AND($A127="ADD",OR(AV127="",AV127="Excellent"))),"1",(_xlfn.XLOOKUP(AV127,condition[lookupValue],condition[lookupKey],""))))</f>
        <v/>
      </c>
      <c r="AX127" s="8" t="str">
        <f t="shared" si="19"/>
        <v/>
      </c>
    </row>
    <row r="128" spans="2:50"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F128" s="3" t="str">
        <f>IF($A128="ADD",IF(NOT(ISBLANK(AE128)),_xlfn.XLOOKUP(AE128,ud_replacement_status[lookupValue],ud_replacement_status[lookupKey],"ERROR"),""), "")</f>
        <v/>
      </c>
      <c r="AG128" s="8"/>
      <c r="AI128" s="3" t="str">
        <f>IF($A128="ADD",IF(NOT(ISBLANK(AH128)),_xlfn.XLOOKUP(AH128,ar_replace_reason[lookupValue],ar_replace_reason[lookupKey],"ERROR"),""), "")</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IF($A128="","",IF((AND($A128="ADD",OR(AN128="",AN128="Local Authority"))),"17",(_xlfn.XLOOKUP(AN128,ud_sub_organisation[lookupValue],ud_sub_organisation[lookupKey],""))))</f>
        <v/>
      </c>
      <c r="AP128" s="3" t="str">
        <f t="shared" si="15"/>
        <v/>
      </c>
      <c r="AQ128" s="3" t="str">
        <f>IF($A128="","",IF((AND($A128="ADD",OR(AP128="",AP128="Vested Assets"))),"12",(_xlfn.XLOOKUP(AP128,ud_work_category[lookupValue],ud_work_category[lookupKey],""))))</f>
        <v/>
      </c>
      <c r="AR128" s="7"/>
      <c r="AS128" s="2" t="str">
        <f t="shared" si="16"/>
        <v/>
      </c>
      <c r="AT128" s="2" t="str">
        <f t="shared" si="17"/>
        <v/>
      </c>
      <c r="AV128" s="3" t="str">
        <f t="shared" si="18"/>
        <v/>
      </c>
      <c r="AW128" s="3" t="str">
        <f>IF($A128="","",IF((AND($A128="ADD",OR(AV128="",AV128="Excellent"))),"1",(_xlfn.XLOOKUP(AV128,condition[lookupValue],condition[lookupKey],""))))</f>
        <v/>
      </c>
      <c r="AX128" s="8" t="str">
        <f t="shared" si="19"/>
        <v/>
      </c>
    </row>
    <row r="129" spans="2:50"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F129" s="3" t="str">
        <f>IF($A129="ADD",IF(NOT(ISBLANK(AE129)),_xlfn.XLOOKUP(AE129,ud_replacement_status[lookupValue],ud_replacement_status[lookupKey],"ERROR"),""), "")</f>
        <v/>
      </c>
      <c r="AG129" s="8"/>
      <c r="AI129" s="3" t="str">
        <f>IF($A129="ADD",IF(NOT(ISBLANK(AH129)),_xlfn.XLOOKUP(AH129,ar_replace_reason[lookupValue],ar_replace_reason[lookupKey],"ERROR"),""), "")</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IF($A129="","",IF((AND($A129="ADD",OR(AN129="",AN129="Local Authority"))),"17",(_xlfn.XLOOKUP(AN129,ud_sub_organisation[lookupValue],ud_sub_organisation[lookupKey],""))))</f>
        <v/>
      </c>
      <c r="AP129" s="3" t="str">
        <f t="shared" si="15"/>
        <v/>
      </c>
      <c r="AQ129" s="3" t="str">
        <f>IF($A129="","",IF((AND($A129="ADD",OR(AP129="",AP129="Vested Assets"))),"12",(_xlfn.XLOOKUP(AP129,ud_work_category[lookupValue],ud_work_category[lookupKey],""))))</f>
        <v/>
      </c>
      <c r="AR129" s="7"/>
      <c r="AS129" s="2" t="str">
        <f t="shared" si="16"/>
        <v/>
      </c>
      <c r="AT129" s="2" t="str">
        <f t="shared" si="17"/>
        <v/>
      </c>
      <c r="AV129" s="3" t="str">
        <f t="shared" si="18"/>
        <v/>
      </c>
      <c r="AW129" s="3" t="str">
        <f>IF($A129="","",IF((AND($A129="ADD",OR(AV129="",AV129="Excellent"))),"1",(_xlfn.XLOOKUP(AV129,condition[lookupValue],condition[lookupKey],""))))</f>
        <v/>
      </c>
      <c r="AX129" s="8" t="str">
        <f t="shared" si="19"/>
        <v/>
      </c>
    </row>
    <row r="130" spans="2:50"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F130" s="3" t="str">
        <f>IF($A130="ADD",IF(NOT(ISBLANK(AE130)),_xlfn.XLOOKUP(AE130,ud_replacement_status[lookupValue],ud_replacement_status[lookupKey],"ERROR"),""), "")</f>
        <v/>
      </c>
      <c r="AG130" s="8"/>
      <c r="AI130" s="3" t="str">
        <f>IF($A130="ADD",IF(NOT(ISBLANK(AH130)),_xlfn.XLOOKUP(AH130,ar_replace_reason[lookupValue],ar_replace_reason[lookupKey],"ERROR"),""), "")</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IF($A130="","",IF((AND($A130="ADD",OR(AN130="",AN130="Local Authority"))),"17",(_xlfn.XLOOKUP(AN130,ud_sub_organisation[lookupValue],ud_sub_organisation[lookupKey],""))))</f>
        <v/>
      </c>
      <c r="AP130" s="3" t="str">
        <f t="shared" si="15"/>
        <v/>
      </c>
      <c r="AQ130" s="3" t="str">
        <f>IF($A130="","",IF((AND($A130="ADD",OR(AP130="",AP130="Vested Assets"))),"12",(_xlfn.XLOOKUP(AP130,ud_work_category[lookupValue],ud_work_category[lookupKey],""))))</f>
        <v/>
      </c>
      <c r="AR130" s="7"/>
      <c r="AS130" s="2" t="str">
        <f t="shared" si="16"/>
        <v/>
      </c>
      <c r="AT130" s="2" t="str">
        <f t="shared" si="17"/>
        <v/>
      </c>
      <c r="AV130" s="3" t="str">
        <f t="shared" si="18"/>
        <v/>
      </c>
      <c r="AW130" s="3" t="str">
        <f>IF($A130="","",IF((AND($A130="ADD",OR(AV130="",AV130="Excellent"))),"1",(_xlfn.XLOOKUP(AV130,condition[lookupValue],condition[lookupKey],""))))</f>
        <v/>
      </c>
      <c r="AX130" s="8" t="str">
        <f t="shared" si="19"/>
        <v/>
      </c>
    </row>
    <row r="131" spans="2:50"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F131" s="3" t="str">
        <f>IF($A131="ADD",IF(NOT(ISBLANK(AE131)),_xlfn.XLOOKUP(AE131,ud_replacement_status[lookupValue],ud_replacement_status[lookupKey],"ERROR"),""), "")</f>
        <v/>
      </c>
      <c r="AG131" s="8"/>
      <c r="AI131" s="3" t="str">
        <f>IF($A131="ADD",IF(NOT(ISBLANK(AH131)),_xlfn.XLOOKUP(AH131,ar_replace_reason[lookupValue],ar_replace_reason[lookupKey],"ERROR"),""), "")</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IF($A131="","",IF((AND($A131="ADD",OR(AN131="",AN131="Local Authority"))),"17",(_xlfn.XLOOKUP(AN131,ud_sub_organisation[lookupValue],ud_sub_organisation[lookupKey],""))))</f>
        <v/>
      </c>
      <c r="AP131" s="3" t="str">
        <f t="shared" si="15"/>
        <v/>
      </c>
      <c r="AQ131" s="3" t="str">
        <f>IF($A131="","",IF((AND($A131="ADD",OR(AP131="",AP131="Vested Assets"))),"12",(_xlfn.XLOOKUP(AP131,ud_work_category[lookupValue],ud_work_category[lookupKey],""))))</f>
        <v/>
      </c>
      <c r="AR131" s="7"/>
      <c r="AS131" s="2" t="str">
        <f t="shared" si="16"/>
        <v/>
      </c>
      <c r="AT131" s="2" t="str">
        <f t="shared" si="17"/>
        <v/>
      </c>
      <c r="AV131" s="3" t="str">
        <f t="shared" si="18"/>
        <v/>
      </c>
      <c r="AW131" s="3" t="str">
        <f>IF($A131="","",IF((AND($A131="ADD",OR(AV131="",AV131="Excellent"))),"1",(_xlfn.XLOOKUP(AV131,condition[lookupValue],condition[lookupKey],""))))</f>
        <v/>
      </c>
      <c r="AX131" s="8" t="str">
        <f t="shared" si="19"/>
        <v/>
      </c>
    </row>
    <row r="132" spans="2:50"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F132" s="3" t="str">
        <f>IF($A132="ADD",IF(NOT(ISBLANK(AE132)),_xlfn.XLOOKUP(AE132,ud_replacement_status[lookupValue],ud_replacement_status[lookupKey],"ERROR"),""), "")</f>
        <v/>
      </c>
      <c r="AG132" s="8"/>
      <c r="AI132" s="3" t="str">
        <f>IF($A132="ADD",IF(NOT(ISBLANK(AH132)),_xlfn.XLOOKUP(AH132,ar_replace_reason[lookupValue],ar_replace_reason[lookupKey],"ERROR"),""), "")</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IF($A132="","",IF((AND($A132="ADD",OR(AN132="",AN132="Local Authority"))),"17",(_xlfn.XLOOKUP(AN132,ud_sub_organisation[lookupValue],ud_sub_organisation[lookupKey],""))))</f>
        <v/>
      </c>
      <c r="AP132" s="3" t="str">
        <f t="shared" si="15"/>
        <v/>
      </c>
      <c r="AQ132" s="3" t="str">
        <f>IF($A132="","",IF((AND($A132="ADD",OR(AP132="",AP132="Vested Assets"))),"12",(_xlfn.XLOOKUP(AP132,ud_work_category[lookupValue],ud_work_category[lookupKey],""))))</f>
        <v/>
      </c>
      <c r="AR132" s="7"/>
      <c r="AS132" s="2" t="str">
        <f t="shared" si="16"/>
        <v/>
      </c>
      <c r="AT132" s="2" t="str">
        <f t="shared" si="17"/>
        <v/>
      </c>
      <c r="AV132" s="3" t="str">
        <f t="shared" si="18"/>
        <v/>
      </c>
      <c r="AW132" s="3" t="str">
        <f>IF($A132="","",IF((AND($A132="ADD",OR(AV132="",AV132="Excellent"))),"1",(_xlfn.XLOOKUP(AV132,condition[lookupValue],condition[lookupKey],""))))</f>
        <v/>
      </c>
      <c r="AX132" s="8" t="str">
        <f t="shared" si="19"/>
        <v/>
      </c>
    </row>
    <row r="133" spans="2:50"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F133" s="3" t="str">
        <f>IF($A133="ADD",IF(NOT(ISBLANK(AE133)),_xlfn.XLOOKUP(AE133,ud_replacement_status[lookupValue],ud_replacement_status[lookupKey],"ERROR"),""), "")</f>
        <v/>
      </c>
      <c r="AG133" s="8"/>
      <c r="AI133" s="3" t="str">
        <f>IF($A133="ADD",IF(NOT(ISBLANK(AH133)),_xlfn.XLOOKUP(AH133,ar_replace_reason[lookupValue],ar_replace_reason[lookupKey],"ERROR"),""), "")</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IF($A133="","",IF((AND($A133="ADD",OR(AN133="",AN133="Local Authority"))),"17",(_xlfn.XLOOKUP(AN133,ud_sub_organisation[lookupValue],ud_sub_organisation[lookupKey],""))))</f>
        <v/>
      </c>
      <c r="AP133" s="3" t="str">
        <f t="shared" si="15"/>
        <v/>
      </c>
      <c r="AQ133" s="3" t="str">
        <f>IF($A133="","",IF((AND($A133="ADD",OR(AP133="",AP133="Vested Assets"))),"12",(_xlfn.XLOOKUP(AP133,ud_work_category[lookupValue],ud_work_category[lookupKey],""))))</f>
        <v/>
      </c>
      <c r="AR133" s="7"/>
      <c r="AS133" s="2" t="str">
        <f t="shared" si="16"/>
        <v/>
      </c>
      <c r="AT133" s="2" t="str">
        <f t="shared" si="17"/>
        <v/>
      </c>
      <c r="AV133" s="3" t="str">
        <f t="shared" si="18"/>
        <v/>
      </c>
      <c r="AW133" s="3" t="str">
        <f>IF($A133="","",IF((AND($A133="ADD",OR(AV133="",AV133="Excellent"))),"1",(_xlfn.XLOOKUP(AV133,condition[lookupValue],condition[lookupKey],""))))</f>
        <v/>
      </c>
      <c r="AX133" s="8" t="str">
        <f t="shared" si="19"/>
        <v/>
      </c>
    </row>
    <row r="134" spans="2:50"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F134" s="3" t="str">
        <f>IF($A134="ADD",IF(NOT(ISBLANK(AE134)),_xlfn.XLOOKUP(AE134,ud_replacement_status[lookupValue],ud_replacement_status[lookupKey],"ERROR"),""), "")</f>
        <v/>
      </c>
      <c r="AG134" s="8"/>
      <c r="AI134" s="3" t="str">
        <f>IF($A134="ADD",IF(NOT(ISBLANK(AH134)),_xlfn.XLOOKUP(AH134,ar_replace_reason[lookupValue],ar_replace_reason[lookupKey],"ERROR"),""), "")</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IF($A134="","",IF((AND($A134="ADD",OR(AN134="",AN134="Local Authority"))),"17",(_xlfn.XLOOKUP(AN134,ud_sub_organisation[lookupValue],ud_sub_organisation[lookupKey],""))))</f>
        <v/>
      </c>
      <c r="AP134" s="3" t="str">
        <f t="shared" si="15"/>
        <v/>
      </c>
      <c r="AQ134" s="3" t="str">
        <f>IF($A134="","",IF((AND($A134="ADD",OR(AP134="",AP134="Vested Assets"))),"12",(_xlfn.XLOOKUP(AP134,ud_work_category[lookupValue],ud_work_category[lookupKey],""))))</f>
        <v/>
      </c>
      <c r="AR134" s="7"/>
      <c r="AS134" s="2" t="str">
        <f t="shared" si="16"/>
        <v/>
      </c>
      <c r="AT134" s="2" t="str">
        <f t="shared" si="17"/>
        <v/>
      </c>
      <c r="AV134" s="3" t="str">
        <f t="shared" si="18"/>
        <v/>
      </c>
      <c r="AW134" s="3" t="str">
        <f>IF($A134="","",IF((AND($A134="ADD",OR(AV134="",AV134="Excellent"))),"1",(_xlfn.XLOOKUP(AV134,condition[lookupValue],condition[lookupKey],""))))</f>
        <v/>
      </c>
      <c r="AX134" s="8" t="str">
        <f t="shared" si="19"/>
        <v/>
      </c>
    </row>
    <row r="135" spans="2:50"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F135" s="3" t="str">
        <f>IF($A135="ADD",IF(NOT(ISBLANK(AE135)),_xlfn.XLOOKUP(AE135,ud_replacement_status[lookupValue],ud_replacement_status[lookupKey],"ERROR"),""), "")</f>
        <v/>
      </c>
      <c r="AG135" s="8"/>
      <c r="AI135" s="3" t="str">
        <f>IF($A135="ADD",IF(NOT(ISBLANK(AH135)),_xlfn.XLOOKUP(AH135,ar_replace_reason[lookupValue],ar_replace_reason[lookupKey],"ERROR"),""), "")</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IF($A135="","",IF((AND($A135="ADD",OR(AN135="",AN135="Local Authority"))),"17",(_xlfn.XLOOKUP(AN135,ud_sub_organisation[lookupValue],ud_sub_organisation[lookupKey],""))))</f>
        <v/>
      </c>
      <c r="AP135" s="3" t="str">
        <f t="shared" si="15"/>
        <v/>
      </c>
      <c r="AQ135" s="3" t="str">
        <f>IF($A135="","",IF((AND($A135="ADD",OR(AP135="",AP135="Vested Assets"))),"12",(_xlfn.XLOOKUP(AP135,ud_work_category[lookupValue],ud_work_category[lookupKey],""))))</f>
        <v/>
      </c>
      <c r="AR135" s="7"/>
      <c r="AS135" s="2" t="str">
        <f t="shared" si="16"/>
        <v/>
      </c>
      <c r="AT135" s="2" t="str">
        <f t="shared" si="17"/>
        <v/>
      </c>
      <c r="AV135" s="3" t="str">
        <f t="shared" si="18"/>
        <v/>
      </c>
      <c r="AW135" s="3" t="str">
        <f>IF($A135="","",IF((AND($A135="ADD",OR(AV135="",AV135="Excellent"))),"1",(_xlfn.XLOOKUP(AV135,condition[lookupValue],condition[lookupKey],""))))</f>
        <v/>
      </c>
      <c r="AX135" s="8" t="str">
        <f t="shared" si="19"/>
        <v/>
      </c>
    </row>
    <row r="136" spans="2:50"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F136" s="3" t="str">
        <f>IF($A136="ADD",IF(NOT(ISBLANK(AE136)),_xlfn.XLOOKUP(AE136,ud_replacement_status[lookupValue],ud_replacement_status[lookupKey],"ERROR"),""), "")</f>
        <v/>
      </c>
      <c r="AG136" s="8"/>
      <c r="AI136" s="3" t="str">
        <f>IF($A136="ADD",IF(NOT(ISBLANK(AH136)),_xlfn.XLOOKUP(AH136,ar_replace_reason[lookupValue],ar_replace_reason[lookupKey],"ERROR"),""), "")</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IF($A136="","",IF((AND($A136="ADD",OR(AN136="",AN136="Local Authority"))),"17",(_xlfn.XLOOKUP(AN136,ud_sub_organisation[lookupValue],ud_sub_organisation[lookupKey],""))))</f>
        <v/>
      </c>
      <c r="AP136" s="3" t="str">
        <f t="shared" si="15"/>
        <v/>
      </c>
      <c r="AQ136" s="3" t="str">
        <f>IF($A136="","",IF((AND($A136="ADD",OR(AP136="",AP136="Vested Assets"))),"12",(_xlfn.XLOOKUP(AP136,ud_work_category[lookupValue],ud_work_category[lookupKey],""))))</f>
        <v/>
      </c>
      <c r="AR136" s="7"/>
      <c r="AS136" s="2" t="str">
        <f t="shared" si="16"/>
        <v/>
      </c>
      <c r="AT136" s="2" t="str">
        <f t="shared" si="17"/>
        <v/>
      </c>
      <c r="AV136" s="3" t="str">
        <f t="shared" si="18"/>
        <v/>
      </c>
      <c r="AW136" s="3" t="str">
        <f>IF($A136="","",IF((AND($A136="ADD",OR(AV136="",AV136="Excellent"))),"1",(_xlfn.XLOOKUP(AV136,condition[lookupValue],condition[lookupKey],""))))</f>
        <v/>
      </c>
      <c r="AX136" s="8" t="str">
        <f t="shared" si="19"/>
        <v/>
      </c>
    </row>
    <row r="137" spans="2:50"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F137" s="3" t="str">
        <f>IF($A137="ADD",IF(NOT(ISBLANK(AE137)),_xlfn.XLOOKUP(AE137,ud_replacement_status[lookupValue],ud_replacement_status[lookupKey],"ERROR"),""), "")</f>
        <v/>
      </c>
      <c r="AG137" s="8"/>
      <c r="AI137" s="3" t="str">
        <f>IF($A137="ADD",IF(NOT(ISBLANK(AH137)),_xlfn.XLOOKUP(AH137,ar_replace_reason[lookupValue],ar_replace_reason[lookupKey],"ERROR"),""), "")</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IF($A137="","",IF((AND($A137="ADD",OR(AN137="",AN137="Local Authority"))),"17",(_xlfn.XLOOKUP(AN137,ud_sub_organisation[lookupValue],ud_sub_organisation[lookupKey],""))))</f>
        <v/>
      </c>
      <c r="AP137" s="3" t="str">
        <f t="shared" si="15"/>
        <v/>
      </c>
      <c r="AQ137" s="3" t="str">
        <f>IF($A137="","",IF((AND($A137="ADD",OR(AP137="",AP137="Vested Assets"))),"12",(_xlfn.XLOOKUP(AP137,ud_work_category[lookupValue],ud_work_category[lookupKey],""))))</f>
        <v/>
      </c>
      <c r="AR137" s="7"/>
      <c r="AS137" s="2" t="str">
        <f t="shared" si="16"/>
        <v/>
      </c>
      <c r="AT137" s="2" t="str">
        <f t="shared" si="17"/>
        <v/>
      </c>
      <c r="AV137" s="3" t="str">
        <f t="shared" si="18"/>
        <v/>
      </c>
      <c r="AW137" s="3" t="str">
        <f>IF($A137="","",IF((AND($A137="ADD",OR(AV137="",AV137="Excellent"))),"1",(_xlfn.XLOOKUP(AV137,condition[lookupValue],condition[lookupKey],""))))</f>
        <v/>
      </c>
      <c r="AX137" s="8" t="str">
        <f t="shared" si="19"/>
        <v/>
      </c>
    </row>
    <row r="138" spans="2:50"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F138" s="3" t="str">
        <f>IF($A138="ADD",IF(NOT(ISBLANK(AE138)),_xlfn.XLOOKUP(AE138,ud_replacement_status[lookupValue],ud_replacement_status[lookupKey],"ERROR"),""), "")</f>
        <v/>
      </c>
      <c r="AG138" s="8"/>
      <c r="AI138" s="3" t="str">
        <f>IF($A138="ADD",IF(NOT(ISBLANK(AH138)),_xlfn.XLOOKUP(AH138,ar_replace_reason[lookupValue],ar_replace_reason[lookupKey],"ERROR"),""), "")</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IF($A138="","",IF((AND($A138="ADD",OR(AN138="",AN138="Local Authority"))),"17",(_xlfn.XLOOKUP(AN138,ud_sub_organisation[lookupValue],ud_sub_organisation[lookupKey],""))))</f>
        <v/>
      </c>
      <c r="AP138" s="3" t="str">
        <f t="shared" si="15"/>
        <v/>
      </c>
      <c r="AQ138" s="3" t="str">
        <f>IF($A138="","",IF((AND($A138="ADD",OR(AP138="",AP138="Vested Assets"))),"12",(_xlfn.XLOOKUP(AP138,ud_work_category[lookupValue],ud_work_category[lookupKey],""))))</f>
        <v/>
      </c>
      <c r="AR138" s="7"/>
      <c r="AS138" s="2" t="str">
        <f t="shared" si="16"/>
        <v/>
      </c>
      <c r="AT138" s="2" t="str">
        <f t="shared" si="17"/>
        <v/>
      </c>
      <c r="AV138" s="3" t="str">
        <f t="shared" si="18"/>
        <v/>
      </c>
      <c r="AW138" s="3" t="str">
        <f>IF($A138="","",IF((AND($A138="ADD",OR(AV138="",AV138="Excellent"))),"1",(_xlfn.XLOOKUP(AV138,condition[lookupValue],condition[lookupKey],""))))</f>
        <v/>
      </c>
      <c r="AX138" s="8" t="str">
        <f t="shared" si="19"/>
        <v/>
      </c>
    </row>
    <row r="139" spans="2:50"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F139" s="3" t="str">
        <f>IF($A139="ADD",IF(NOT(ISBLANK(AE139)),_xlfn.XLOOKUP(AE139,ud_replacement_status[lookupValue],ud_replacement_status[lookupKey],"ERROR"),""), "")</f>
        <v/>
      </c>
      <c r="AG139" s="8"/>
      <c r="AI139" s="3" t="str">
        <f>IF($A139="ADD",IF(NOT(ISBLANK(AH139)),_xlfn.XLOOKUP(AH139,ar_replace_reason[lookupValue],ar_replace_reason[lookupKey],"ERROR"),""), "")</f>
        <v/>
      </c>
      <c r="AJ139" s="3" t="str">
        <f t="shared" ref="AJ139:AJ202" si="22">IF($A139="ADD","Queenstown-Lakes District Council","")</f>
        <v/>
      </c>
      <c r="AK139" s="3" t="str">
        <f>IF($A139="","",IF((AND($A139="ADD",OR(AJ139="",AJ139="Queenstown-Lakes District Council"))),"70",(_xlfn.XLOOKUP(AJ139,ud_organisation_owner[lookupValue],ud_organisation_owner[lookupKey],""))))</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IF($A139="ADD","Local Authority","")</f>
        <v/>
      </c>
      <c r="AO139" s="3" t="str">
        <f>IF($A139="","",IF((AND($A139="ADD",OR(AN139="",AN139="Local Authority"))),"17",(_xlfn.XLOOKUP(AN139,ud_sub_organisation[lookupValue],ud_sub_organisation[lookupKey],""))))</f>
        <v/>
      </c>
      <c r="AP139" s="3" t="str">
        <f t="shared" ref="AP139:AP202" si="25">IF($A139="ADD","Vested Assets","")</f>
        <v/>
      </c>
      <c r="AQ139" s="3" t="str">
        <f>IF($A139="","",IF((AND($A139="ADD",OR(AP139="",AP139="Vested Assets"))),"12",(_xlfn.XLOOKUP(AP139,ud_work_category[lookupValue],ud_work_category[lookupKey],""))))</f>
        <v/>
      </c>
      <c r="AR139" s="7"/>
      <c r="AS139" s="2" t="str">
        <f t="shared" ref="AS139:AS202" si="26">IF($A139="ADD","TRUE","")</f>
        <v/>
      </c>
      <c r="AT139" s="2" t="str">
        <f t="shared" ref="AT139:AT202" si="27">IF($A139="ADD","FALSE","")</f>
        <v/>
      </c>
      <c r="AV139" s="3" t="str">
        <f t="shared" ref="AV139:AV202" si="28">IF($A139="ADD","Excellent","")</f>
        <v/>
      </c>
      <c r="AW139" s="3" t="str">
        <f>IF($A139="","",IF((AND($A139="ADD",OR(AV139="",AV139="Excellent"))),"1",(_xlfn.XLOOKUP(AV139,condition[lookupValue],condition[lookupKey],""))))</f>
        <v/>
      </c>
      <c r="AX139" s="8" t="str">
        <f t="shared" ref="AX139:AX202" si="29">IF(Z139&lt;&gt;"",Z139,"")</f>
        <v/>
      </c>
    </row>
    <row r="140" spans="2:50"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F140" s="3" t="str">
        <f>IF($A140="ADD",IF(NOT(ISBLANK(AE140)),_xlfn.XLOOKUP(AE140,ud_replacement_status[lookupValue],ud_replacement_status[lookupKey],"ERROR"),""), "")</f>
        <v/>
      </c>
      <c r="AG140" s="8"/>
      <c r="AI140" s="3" t="str">
        <f>IF($A140="ADD",IF(NOT(ISBLANK(AH140)),_xlfn.XLOOKUP(AH140,ar_replace_reason[lookupValue],ar_replace_reason[lookupKey],"ERROR"),""), "")</f>
        <v/>
      </c>
      <c r="AJ140" s="3" t="str">
        <f t="shared" si="22"/>
        <v/>
      </c>
      <c r="AK140" s="3" t="str">
        <f>IF($A140="","",IF((AND($A140="ADD",OR(AJ140="",AJ140="Queenstown-Lakes District Council"))),"70",(_xlfn.XLOOKUP(AJ140,ud_organisation_owner[lookupValue],ud_organisation_owner[lookupKey],""))))</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IF($A140="","",IF((AND($A140="ADD",OR(AN140="",AN140="Local Authority"))),"17",(_xlfn.XLOOKUP(AN140,ud_sub_organisation[lookupValue],ud_sub_organisation[lookupKey],""))))</f>
        <v/>
      </c>
      <c r="AP140" s="3" t="str">
        <f t="shared" si="25"/>
        <v/>
      </c>
      <c r="AQ140" s="3" t="str">
        <f>IF($A140="","",IF((AND($A140="ADD",OR(AP140="",AP140="Vested Assets"))),"12",(_xlfn.XLOOKUP(AP140,ud_work_category[lookupValue],ud_work_category[lookupKey],""))))</f>
        <v/>
      </c>
      <c r="AR140" s="7"/>
      <c r="AS140" s="2" t="str">
        <f t="shared" si="26"/>
        <v/>
      </c>
      <c r="AT140" s="2" t="str">
        <f t="shared" si="27"/>
        <v/>
      </c>
      <c r="AV140" s="3" t="str">
        <f t="shared" si="28"/>
        <v/>
      </c>
      <c r="AW140" s="3" t="str">
        <f>IF($A140="","",IF((AND($A140="ADD",OR(AV140="",AV140="Excellent"))),"1",(_xlfn.XLOOKUP(AV140,condition[lookupValue],condition[lookupKey],""))))</f>
        <v/>
      </c>
      <c r="AX140" s="8" t="str">
        <f t="shared" si="29"/>
        <v/>
      </c>
    </row>
    <row r="141" spans="2:50"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F141" s="3" t="str">
        <f>IF($A141="ADD",IF(NOT(ISBLANK(AE141)),_xlfn.XLOOKUP(AE141,ud_replacement_status[lookupValue],ud_replacement_status[lookupKey],"ERROR"),""), "")</f>
        <v/>
      </c>
      <c r="AG141" s="8"/>
      <c r="AI141" s="3" t="str">
        <f>IF($A141="ADD",IF(NOT(ISBLANK(AH141)),_xlfn.XLOOKUP(AH141,ar_replace_reason[lookupValue],ar_replace_reason[lookupKey],"ERROR"),""), "")</f>
        <v/>
      </c>
      <c r="AJ141" s="3" t="str">
        <f t="shared" si="22"/>
        <v/>
      </c>
      <c r="AK141" s="3" t="str">
        <f>IF($A141="","",IF((AND($A141="ADD",OR(AJ141="",AJ141="Queenstown-Lakes District Council"))),"70",(_xlfn.XLOOKUP(AJ141,ud_organisation_owner[lookupValue],ud_organisation_owner[lookupKey],""))))</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IF($A141="","",IF((AND($A141="ADD",OR(AN141="",AN141="Local Authority"))),"17",(_xlfn.XLOOKUP(AN141,ud_sub_organisation[lookupValue],ud_sub_organisation[lookupKey],""))))</f>
        <v/>
      </c>
      <c r="AP141" s="3" t="str">
        <f t="shared" si="25"/>
        <v/>
      </c>
      <c r="AQ141" s="3" t="str">
        <f>IF($A141="","",IF((AND($A141="ADD",OR(AP141="",AP141="Vested Assets"))),"12",(_xlfn.XLOOKUP(AP141,ud_work_category[lookupValue],ud_work_category[lookupKey],""))))</f>
        <v/>
      </c>
      <c r="AR141" s="7"/>
      <c r="AS141" s="2" t="str">
        <f t="shared" si="26"/>
        <v/>
      </c>
      <c r="AT141" s="2" t="str">
        <f t="shared" si="27"/>
        <v/>
      </c>
      <c r="AV141" s="3" t="str">
        <f t="shared" si="28"/>
        <v/>
      </c>
      <c r="AW141" s="3" t="str">
        <f>IF($A141="","",IF((AND($A141="ADD",OR(AV141="",AV141="Excellent"))),"1",(_xlfn.XLOOKUP(AV141,condition[lookupValue],condition[lookupKey],""))))</f>
        <v/>
      </c>
      <c r="AX141" s="8" t="str">
        <f t="shared" si="29"/>
        <v/>
      </c>
    </row>
    <row r="142" spans="2:50"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F142" s="3" t="str">
        <f>IF($A142="ADD",IF(NOT(ISBLANK(AE142)),_xlfn.XLOOKUP(AE142,ud_replacement_status[lookupValue],ud_replacement_status[lookupKey],"ERROR"),""), "")</f>
        <v/>
      </c>
      <c r="AG142" s="8"/>
      <c r="AI142" s="3" t="str">
        <f>IF($A142="ADD",IF(NOT(ISBLANK(AH142)),_xlfn.XLOOKUP(AH142,ar_replace_reason[lookupValue],ar_replace_reason[lookupKey],"ERROR"),""), "")</f>
        <v/>
      </c>
      <c r="AJ142" s="3" t="str">
        <f t="shared" si="22"/>
        <v/>
      </c>
      <c r="AK142" s="3" t="str">
        <f>IF($A142="","",IF((AND($A142="ADD",OR(AJ142="",AJ142="Queenstown-Lakes District Council"))),"70",(_xlfn.XLOOKUP(AJ142,ud_organisation_owner[lookupValue],ud_organisation_owner[lookupKey],""))))</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IF($A142="","",IF((AND($A142="ADD",OR(AN142="",AN142="Local Authority"))),"17",(_xlfn.XLOOKUP(AN142,ud_sub_organisation[lookupValue],ud_sub_organisation[lookupKey],""))))</f>
        <v/>
      </c>
      <c r="AP142" s="3" t="str">
        <f t="shared" si="25"/>
        <v/>
      </c>
      <c r="AQ142" s="3" t="str">
        <f>IF($A142="","",IF((AND($A142="ADD",OR(AP142="",AP142="Vested Assets"))),"12",(_xlfn.XLOOKUP(AP142,ud_work_category[lookupValue],ud_work_category[lookupKey],""))))</f>
        <v/>
      </c>
      <c r="AR142" s="7"/>
      <c r="AS142" s="2" t="str">
        <f t="shared" si="26"/>
        <v/>
      </c>
      <c r="AT142" s="2" t="str">
        <f t="shared" si="27"/>
        <v/>
      </c>
      <c r="AV142" s="3" t="str">
        <f t="shared" si="28"/>
        <v/>
      </c>
      <c r="AW142" s="3" t="str">
        <f>IF($A142="","",IF((AND($A142="ADD",OR(AV142="",AV142="Excellent"))),"1",(_xlfn.XLOOKUP(AV142,condition[lookupValue],condition[lookupKey],""))))</f>
        <v/>
      </c>
      <c r="AX142" s="8" t="str">
        <f t="shared" si="29"/>
        <v/>
      </c>
    </row>
    <row r="143" spans="2:50"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F143" s="3" t="str">
        <f>IF($A143="ADD",IF(NOT(ISBLANK(AE143)),_xlfn.XLOOKUP(AE143,ud_replacement_status[lookupValue],ud_replacement_status[lookupKey],"ERROR"),""), "")</f>
        <v/>
      </c>
      <c r="AG143" s="8"/>
      <c r="AI143" s="3" t="str">
        <f>IF($A143="ADD",IF(NOT(ISBLANK(AH143)),_xlfn.XLOOKUP(AH143,ar_replace_reason[lookupValue],ar_replace_reason[lookupKey],"ERROR"),""), "")</f>
        <v/>
      </c>
      <c r="AJ143" s="3" t="str">
        <f t="shared" si="22"/>
        <v/>
      </c>
      <c r="AK143" s="3" t="str">
        <f>IF($A143="","",IF((AND($A143="ADD",OR(AJ143="",AJ143="Queenstown-Lakes District Council"))),"70",(_xlfn.XLOOKUP(AJ143,ud_organisation_owner[lookupValue],ud_organisation_owner[lookupKey],""))))</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IF($A143="","",IF((AND($A143="ADD",OR(AN143="",AN143="Local Authority"))),"17",(_xlfn.XLOOKUP(AN143,ud_sub_organisation[lookupValue],ud_sub_organisation[lookupKey],""))))</f>
        <v/>
      </c>
      <c r="AP143" s="3" t="str">
        <f t="shared" si="25"/>
        <v/>
      </c>
      <c r="AQ143" s="3" t="str">
        <f>IF($A143="","",IF((AND($A143="ADD",OR(AP143="",AP143="Vested Assets"))),"12",(_xlfn.XLOOKUP(AP143,ud_work_category[lookupValue],ud_work_category[lookupKey],""))))</f>
        <v/>
      </c>
      <c r="AR143" s="7"/>
      <c r="AS143" s="2" t="str">
        <f t="shared" si="26"/>
        <v/>
      </c>
      <c r="AT143" s="2" t="str">
        <f t="shared" si="27"/>
        <v/>
      </c>
      <c r="AV143" s="3" t="str">
        <f t="shared" si="28"/>
        <v/>
      </c>
      <c r="AW143" s="3" t="str">
        <f>IF($A143="","",IF((AND($A143="ADD",OR(AV143="",AV143="Excellent"))),"1",(_xlfn.XLOOKUP(AV143,condition[lookupValue],condition[lookupKey],""))))</f>
        <v/>
      </c>
      <c r="AX143" s="8" t="str">
        <f t="shared" si="29"/>
        <v/>
      </c>
    </row>
    <row r="144" spans="2:50"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F144" s="3" t="str">
        <f>IF($A144="ADD",IF(NOT(ISBLANK(AE144)),_xlfn.XLOOKUP(AE144,ud_replacement_status[lookupValue],ud_replacement_status[lookupKey],"ERROR"),""), "")</f>
        <v/>
      </c>
      <c r="AG144" s="8"/>
      <c r="AI144" s="3" t="str">
        <f>IF($A144="ADD",IF(NOT(ISBLANK(AH144)),_xlfn.XLOOKUP(AH144,ar_replace_reason[lookupValue],ar_replace_reason[lookupKey],"ERROR"),""), "")</f>
        <v/>
      </c>
      <c r="AJ144" s="3" t="str">
        <f t="shared" si="22"/>
        <v/>
      </c>
      <c r="AK144" s="3" t="str">
        <f>IF($A144="","",IF((AND($A144="ADD",OR(AJ144="",AJ144="Queenstown-Lakes District Council"))),"70",(_xlfn.XLOOKUP(AJ144,ud_organisation_owner[lookupValue],ud_organisation_owner[lookupKey],""))))</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IF($A144="","",IF((AND($A144="ADD",OR(AN144="",AN144="Local Authority"))),"17",(_xlfn.XLOOKUP(AN144,ud_sub_organisation[lookupValue],ud_sub_organisation[lookupKey],""))))</f>
        <v/>
      </c>
      <c r="AP144" s="3" t="str">
        <f t="shared" si="25"/>
        <v/>
      </c>
      <c r="AQ144" s="3" t="str">
        <f>IF($A144="","",IF((AND($A144="ADD",OR(AP144="",AP144="Vested Assets"))),"12",(_xlfn.XLOOKUP(AP144,ud_work_category[lookupValue],ud_work_category[lookupKey],""))))</f>
        <v/>
      </c>
      <c r="AR144" s="7"/>
      <c r="AS144" s="2" t="str">
        <f t="shared" si="26"/>
        <v/>
      </c>
      <c r="AT144" s="2" t="str">
        <f t="shared" si="27"/>
        <v/>
      </c>
      <c r="AV144" s="3" t="str">
        <f t="shared" si="28"/>
        <v/>
      </c>
      <c r="AW144" s="3" t="str">
        <f>IF($A144="","",IF((AND($A144="ADD",OR(AV144="",AV144="Excellent"))),"1",(_xlfn.XLOOKUP(AV144,condition[lookupValue],condition[lookupKey],""))))</f>
        <v/>
      </c>
      <c r="AX144" s="8" t="str">
        <f t="shared" si="29"/>
        <v/>
      </c>
    </row>
    <row r="145" spans="2:50"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F145" s="3" t="str">
        <f>IF($A145="ADD",IF(NOT(ISBLANK(AE145)),_xlfn.XLOOKUP(AE145,ud_replacement_status[lookupValue],ud_replacement_status[lookupKey],"ERROR"),""), "")</f>
        <v/>
      </c>
      <c r="AG145" s="8"/>
      <c r="AI145" s="3" t="str">
        <f>IF($A145="ADD",IF(NOT(ISBLANK(AH145)),_xlfn.XLOOKUP(AH145,ar_replace_reason[lookupValue],ar_replace_reason[lookupKey],"ERROR"),""), "")</f>
        <v/>
      </c>
      <c r="AJ145" s="3" t="str">
        <f t="shared" si="22"/>
        <v/>
      </c>
      <c r="AK145" s="3" t="str">
        <f>IF($A145="","",IF((AND($A145="ADD",OR(AJ145="",AJ145="Queenstown-Lakes District Council"))),"70",(_xlfn.XLOOKUP(AJ145,ud_organisation_owner[lookupValue],ud_organisation_owner[lookupKey],""))))</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IF($A145="","",IF((AND($A145="ADD",OR(AN145="",AN145="Local Authority"))),"17",(_xlfn.XLOOKUP(AN145,ud_sub_organisation[lookupValue],ud_sub_organisation[lookupKey],""))))</f>
        <v/>
      </c>
      <c r="AP145" s="3" t="str">
        <f t="shared" si="25"/>
        <v/>
      </c>
      <c r="AQ145" s="3" t="str">
        <f>IF($A145="","",IF((AND($A145="ADD",OR(AP145="",AP145="Vested Assets"))),"12",(_xlfn.XLOOKUP(AP145,ud_work_category[lookupValue],ud_work_category[lookupKey],""))))</f>
        <v/>
      </c>
      <c r="AR145" s="7"/>
      <c r="AS145" s="2" t="str">
        <f t="shared" si="26"/>
        <v/>
      </c>
      <c r="AT145" s="2" t="str">
        <f t="shared" si="27"/>
        <v/>
      </c>
      <c r="AV145" s="3" t="str">
        <f t="shared" si="28"/>
        <v/>
      </c>
      <c r="AW145" s="3" t="str">
        <f>IF($A145="","",IF((AND($A145="ADD",OR(AV145="",AV145="Excellent"))),"1",(_xlfn.XLOOKUP(AV145,condition[lookupValue],condition[lookupKey],""))))</f>
        <v/>
      </c>
      <c r="AX145" s="8" t="str">
        <f t="shared" si="29"/>
        <v/>
      </c>
    </row>
    <row r="146" spans="2:50"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F146" s="3" t="str">
        <f>IF($A146="ADD",IF(NOT(ISBLANK(AE146)),_xlfn.XLOOKUP(AE146,ud_replacement_status[lookupValue],ud_replacement_status[lookupKey],"ERROR"),""), "")</f>
        <v/>
      </c>
      <c r="AG146" s="8"/>
      <c r="AI146" s="3" t="str">
        <f>IF($A146="ADD",IF(NOT(ISBLANK(AH146)),_xlfn.XLOOKUP(AH146,ar_replace_reason[lookupValue],ar_replace_reason[lookupKey],"ERROR"),""), "")</f>
        <v/>
      </c>
      <c r="AJ146" s="3" t="str">
        <f t="shared" si="22"/>
        <v/>
      </c>
      <c r="AK146" s="3" t="str">
        <f>IF($A146="","",IF((AND($A146="ADD",OR(AJ146="",AJ146="Queenstown-Lakes District Council"))),"70",(_xlfn.XLOOKUP(AJ146,ud_organisation_owner[lookupValue],ud_organisation_owner[lookupKey],""))))</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IF($A146="","",IF((AND($A146="ADD",OR(AN146="",AN146="Local Authority"))),"17",(_xlfn.XLOOKUP(AN146,ud_sub_organisation[lookupValue],ud_sub_organisation[lookupKey],""))))</f>
        <v/>
      </c>
      <c r="AP146" s="3" t="str">
        <f t="shared" si="25"/>
        <v/>
      </c>
      <c r="AQ146" s="3" t="str">
        <f>IF($A146="","",IF((AND($A146="ADD",OR(AP146="",AP146="Vested Assets"))),"12",(_xlfn.XLOOKUP(AP146,ud_work_category[lookupValue],ud_work_category[lookupKey],""))))</f>
        <v/>
      </c>
      <c r="AR146" s="7"/>
      <c r="AS146" s="2" t="str">
        <f t="shared" si="26"/>
        <v/>
      </c>
      <c r="AT146" s="2" t="str">
        <f t="shared" si="27"/>
        <v/>
      </c>
      <c r="AV146" s="3" t="str">
        <f t="shared" si="28"/>
        <v/>
      </c>
      <c r="AW146" s="3" t="str">
        <f>IF($A146="","",IF((AND($A146="ADD",OR(AV146="",AV146="Excellent"))),"1",(_xlfn.XLOOKUP(AV146,condition[lookupValue],condition[lookupKey],""))))</f>
        <v/>
      </c>
      <c r="AX146" s="8" t="str">
        <f t="shared" si="29"/>
        <v/>
      </c>
    </row>
    <row r="147" spans="2:50"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F147" s="3" t="str">
        <f>IF($A147="ADD",IF(NOT(ISBLANK(AE147)),_xlfn.XLOOKUP(AE147,ud_replacement_status[lookupValue],ud_replacement_status[lookupKey],"ERROR"),""), "")</f>
        <v/>
      </c>
      <c r="AG147" s="8"/>
      <c r="AI147" s="3" t="str">
        <f>IF($A147="ADD",IF(NOT(ISBLANK(AH147)),_xlfn.XLOOKUP(AH147,ar_replace_reason[lookupValue],ar_replace_reason[lookupKey],"ERROR"),""), "")</f>
        <v/>
      </c>
      <c r="AJ147" s="3" t="str">
        <f t="shared" si="22"/>
        <v/>
      </c>
      <c r="AK147" s="3" t="str">
        <f>IF($A147="","",IF((AND($A147="ADD",OR(AJ147="",AJ147="Queenstown-Lakes District Council"))),"70",(_xlfn.XLOOKUP(AJ147,ud_organisation_owner[lookupValue],ud_organisation_owner[lookupKey],""))))</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IF($A147="","",IF((AND($A147="ADD",OR(AN147="",AN147="Local Authority"))),"17",(_xlfn.XLOOKUP(AN147,ud_sub_organisation[lookupValue],ud_sub_organisation[lookupKey],""))))</f>
        <v/>
      </c>
      <c r="AP147" s="3" t="str">
        <f t="shared" si="25"/>
        <v/>
      </c>
      <c r="AQ147" s="3" t="str">
        <f>IF($A147="","",IF((AND($A147="ADD",OR(AP147="",AP147="Vested Assets"))),"12",(_xlfn.XLOOKUP(AP147,ud_work_category[lookupValue],ud_work_category[lookupKey],""))))</f>
        <v/>
      </c>
      <c r="AR147" s="7"/>
      <c r="AS147" s="2" t="str">
        <f t="shared" si="26"/>
        <v/>
      </c>
      <c r="AT147" s="2" t="str">
        <f t="shared" si="27"/>
        <v/>
      </c>
      <c r="AV147" s="3" t="str">
        <f t="shared" si="28"/>
        <v/>
      </c>
      <c r="AW147" s="3" t="str">
        <f>IF($A147="","",IF((AND($A147="ADD",OR(AV147="",AV147="Excellent"))),"1",(_xlfn.XLOOKUP(AV147,condition[lookupValue],condition[lookupKey],""))))</f>
        <v/>
      </c>
      <c r="AX147" s="8" t="str">
        <f t="shared" si="29"/>
        <v/>
      </c>
    </row>
    <row r="148" spans="2:50"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F148" s="3" t="str">
        <f>IF($A148="ADD",IF(NOT(ISBLANK(AE148)),_xlfn.XLOOKUP(AE148,ud_replacement_status[lookupValue],ud_replacement_status[lookupKey],"ERROR"),""), "")</f>
        <v/>
      </c>
      <c r="AG148" s="8"/>
      <c r="AI148" s="3" t="str">
        <f>IF($A148="ADD",IF(NOT(ISBLANK(AH148)),_xlfn.XLOOKUP(AH148,ar_replace_reason[lookupValue],ar_replace_reason[lookupKey],"ERROR"),""), "")</f>
        <v/>
      </c>
      <c r="AJ148" s="3" t="str">
        <f t="shared" si="22"/>
        <v/>
      </c>
      <c r="AK148" s="3" t="str">
        <f>IF($A148="","",IF((AND($A148="ADD",OR(AJ148="",AJ148="Queenstown-Lakes District Council"))),"70",(_xlfn.XLOOKUP(AJ148,ud_organisation_owner[lookupValue],ud_organisation_owner[lookupKey],""))))</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IF($A148="","",IF((AND($A148="ADD",OR(AN148="",AN148="Local Authority"))),"17",(_xlfn.XLOOKUP(AN148,ud_sub_organisation[lookupValue],ud_sub_organisation[lookupKey],""))))</f>
        <v/>
      </c>
      <c r="AP148" s="3" t="str">
        <f t="shared" si="25"/>
        <v/>
      </c>
      <c r="AQ148" s="3" t="str">
        <f>IF($A148="","",IF((AND($A148="ADD",OR(AP148="",AP148="Vested Assets"))),"12",(_xlfn.XLOOKUP(AP148,ud_work_category[lookupValue],ud_work_category[lookupKey],""))))</f>
        <v/>
      </c>
      <c r="AR148" s="7"/>
      <c r="AS148" s="2" t="str">
        <f t="shared" si="26"/>
        <v/>
      </c>
      <c r="AT148" s="2" t="str">
        <f t="shared" si="27"/>
        <v/>
      </c>
      <c r="AV148" s="3" t="str">
        <f t="shared" si="28"/>
        <v/>
      </c>
      <c r="AW148" s="3" t="str">
        <f>IF($A148="","",IF((AND($A148="ADD",OR(AV148="",AV148="Excellent"))),"1",(_xlfn.XLOOKUP(AV148,condition[lookupValue],condition[lookupKey],""))))</f>
        <v/>
      </c>
      <c r="AX148" s="8" t="str">
        <f t="shared" si="29"/>
        <v/>
      </c>
    </row>
    <row r="149" spans="2:50"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F149" s="3" t="str">
        <f>IF($A149="ADD",IF(NOT(ISBLANK(AE149)),_xlfn.XLOOKUP(AE149,ud_replacement_status[lookupValue],ud_replacement_status[lookupKey],"ERROR"),""), "")</f>
        <v/>
      </c>
      <c r="AG149" s="8"/>
      <c r="AI149" s="3" t="str">
        <f>IF($A149="ADD",IF(NOT(ISBLANK(AH149)),_xlfn.XLOOKUP(AH149,ar_replace_reason[lookupValue],ar_replace_reason[lookupKey],"ERROR"),""), "")</f>
        <v/>
      </c>
      <c r="AJ149" s="3" t="str">
        <f t="shared" si="22"/>
        <v/>
      </c>
      <c r="AK149" s="3" t="str">
        <f>IF($A149="","",IF((AND($A149="ADD",OR(AJ149="",AJ149="Queenstown-Lakes District Council"))),"70",(_xlfn.XLOOKUP(AJ149,ud_organisation_owner[lookupValue],ud_organisation_owner[lookupKey],""))))</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IF($A149="","",IF((AND($A149="ADD",OR(AN149="",AN149="Local Authority"))),"17",(_xlfn.XLOOKUP(AN149,ud_sub_organisation[lookupValue],ud_sub_organisation[lookupKey],""))))</f>
        <v/>
      </c>
      <c r="AP149" s="3" t="str">
        <f t="shared" si="25"/>
        <v/>
      </c>
      <c r="AQ149" s="3" t="str">
        <f>IF($A149="","",IF((AND($A149="ADD",OR(AP149="",AP149="Vested Assets"))),"12",(_xlfn.XLOOKUP(AP149,ud_work_category[lookupValue],ud_work_category[lookupKey],""))))</f>
        <v/>
      </c>
      <c r="AR149" s="7"/>
      <c r="AS149" s="2" t="str">
        <f t="shared" si="26"/>
        <v/>
      </c>
      <c r="AT149" s="2" t="str">
        <f t="shared" si="27"/>
        <v/>
      </c>
      <c r="AV149" s="3" t="str">
        <f t="shared" si="28"/>
        <v/>
      </c>
      <c r="AW149" s="3" t="str">
        <f>IF($A149="","",IF((AND($A149="ADD",OR(AV149="",AV149="Excellent"))),"1",(_xlfn.XLOOKUP(AV149,condition[lookupValue],condition[lookupKey],""))))</f>
        <v/>
      </c>
      <c r="AX149" s="8" t="str">
        <f t="shared" si="29"/>
        <v/>
      </c>
    </row>
    <row r="150" spans="2:50"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F150" s="3" t="str">
        <f>IF($A150="ADD",IF(NOT(ISBLANK(AE150)),_xlfn.XLOOKUP(AE150,ud_replacement_status[lookupValue],ud_replacement_status[lookupKey],"ERROR"),""), "")</f>
        <v/>
      </c>
      <c r="AG150" s="8"/>
      <c r="AI150" s="3" t="str">
        <f>IF($A150="ADD",IF(NOT(ISBLANK(AH150)),_xlfn.XLOOKUP(AH150,ar_replace_reason[lookupValue],ar_replace_reason[lookupKey],"ERROR"),""), "")</f>
        <v/>
      </c>
      <c r="AJ150" s="3" t="str">
        <f t="shared" si="22"/>
        <v/>
      </c>
      <c r="AK150" s="3" t="str">
        <f>IF($A150="","",IF((AND($A150="ADD",OR(AJ150="",AJ150="Queenstown-Lakes District Council"))),"70",(_xlfn.XLOOKUP(AJ150,ud_organisation_owner[lookupValue],ud_organisation_owner[lookupKey],""))))</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IF($A150="","",IF((AND($A150="ADD",OR(AN150="",AN150="Local Authority"))),"17",(_xlfn.XLOOKUP(AN150,ud_sub_organisation[lookupValue],ud_sub_organisation[lookupKey],""))))</f>
        <v/>
      </c>
      <c r="AP150" s="3" t="str">
        <f t="shared" si="25"/>
        <v/>
      </c>
      <c r="AQ150" s="3" t="str">
        <f>IF($A150="","",IF((AND($A150="ADD",OR(AP150="",AP150="Vested Assets"))),"12",(_xlfn.XLOOKUP(AP150,ud_work_category[lookupValue],ud_work_category[lookupKey],""))))</f>
        <v/>
      </c>
      <c r="AR150" s="7"/>
      <c r="AS150" s="2" t="str">
        <f t="shared" si="26"/>
        <v/>
      </c>
      <c r="AT150" s="2" t="str">
        <f t="shared" si="27"/>
        <v/>
      </c>
      <c r="AV150" s="3" t="str">
        <f t="shared" si="28"/>
        <v/>
      </c>
      <c r="AW150" s="3" t="str">
        <f>IF($A150="","",IF((AND($A150="ADD",OR(AV150="",AV150="Excellent"))),"1",(_xlfn.XLOOKUP(AV150,condition[lookupValue],condition[lookupKey],""))))</f>
        <v/>
      </c>
      <c r="AX150" s="8" t="str">
        <f t="shared" si="29"/>
        <v/>
      </c>
    </row>
    <row r="151" spans="2:50"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F151" s="3" t="str">
        <f>IF($A151="ADD",IF(NOT(ISBLANK(AE151)),_xlfn.XLOOKUP(AE151,ud_replacement_status[lookupValue],ud_replacement_status[lookupKey],"ERROR"),""), "")</f>
        <v/>
      </c>
      <c r="AG151" s="8"/>
      <c r="AI151" s="3" t="str">
        <f>IF($A151="ADD",IF(NOT(ISBLANK(AH151)),_xlfn.XLOOKUP(AH151,ar_replace_reason[lookupValue],ar_replace_reason[lookupKey],"ERROR"),""), "")</f>
        <v/>
      </c>
      <c r="AJ151" s="3" t="str">
        <f t="shared" si="22"/>
        <v/>
      </c>
      <c r="AK151" s="3" t="str">
        <f>IF($A151="","",IF((AND($A151="ADD",OR(AJ151="",AJ151="Queenstown-Lakes District Council"))),"70",(_xlfn.XLOOKUP(AJ151,ud_organisation_owner[lookupValue],ud_organisation_owner[lookupKey],""))))</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IF($A151="","",IF((AND($A151="ADD",OR(AN151="",AN151="Local Authority"))),"17",(_xlfn.XLOOKUP(AN151,ud_sub_organisation[lookupValue],ud_sub_organisation[lookupKey],""))))</f>
        <v/>
      </c>
      <c r="AP151" s="3" t="str">
        <f t="shared" si="25"/>
        <v/>
      </c>
      <c r="AQ151" s="3" t="str">
        <f>IF($A151="","",IF((AND($A151="ADD",OR(AP151="",AP151="Vested Assets"))),"12",(_xlfn.XLOOKUP(AP151,ud_work_category[lookupValue],ud_work_category[lookupKey],""))))</f>
        <v/>
      </c>
      <c r="AR151" s="7"/>
      <c r="AS151" s="2" t="str">
        <f t="shared" si="26"/>
        <v/>
      </c>
      <c r="AT151" s="2" t="str">
        <f t="shared" si="27"/>
        <v/>
      </c>
      <c r="AV151" s="3" t="str">
        <f t="shared" si="28"/>
        <v/>
      </c>
      <c r="AW151" s="3" t="str">
        <f>IF($A151="","",IF((AND($A151="ADD",OR(AV151="",AV151="Excellent"))),"1",(_xlfn.XLOOKUP(AV151,condition[lookupValue],condition[lookupKey],""))))</f>
        <v/>
      </c>
      <c r="AX151" s="8" t="str">
        <f t="shared" si="29"/>
        <v/>
      </c>
    </row>
    <row r="152" spans="2:50"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F152" s="3" t="str">
        <f>IF($A152="ADD",IF(NOT(ISBLANK(AE152)),_xlfn.XLOOKUP(AE152,ud_replacement_status[lookupValue],ud_replacement_status[lookupKey],"ERROR"),""), "")</f>
        <v/>
      </c>
      <c r="AG152" s="8"/>
      <c r="AI152" s="3" t="str">
        <f>IF($A152="ADD",IF(NOT(ISBLANK(AH152)),_xlfn.XLOOKUP(AH152,ar_replace_reason[lookupValue],ar_replace_reason[lookupKey],"ERROR"),""), "")</f>
        <v/>
      </c>
      <c r="AJ152" s="3" t="str">
        <f t="shared" si="22"/>
        <v/>
      </c>
      <c r="AK152" s="3" t="str">
        <f>IF($A152="","",IF((AND($A152="ADD",OR(AJ152="",AJ152="Queenstown-Lakes District Council"))),"70",(_xlfn.XLOOKUP(AJ152,ud_organisation_owner[lookupValue],ud_organisation_owner[lookupKey],""))))</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IF($A152="","",IF((AND($A152="ADD",OR(AN152="",AN152="Local Authority"))),"17",(_xlfn.XLOOKUP(AN152,ud_sub_organisation[lookupValue],ud_sub_organisation[lookupKey],""))))</f>
        <v/>
      </c>
      <c r="AP152" s="3" t="str">
        <f t="shared" si="25"/>
        <v/>
      </c>
      <c r="AQ152" s="3" t="str">
        <f>IF($A152="","",IF((AND($A152="ADD",OR(AP152="",AP152="Vested Assets"))),"12",(_xlfn.XLOOKUP(AP152,ud_work_category[lookupValue],ud_work_category[lookupKey],""))))</f>
        <v/>
      </c>
      <c r="AR152" s="7"/>
      <c r="AS152" s="2" t="str">
        <f t="shared" si="26"/>
        <v/>
      </c>
      <c r="AT152" s="2" t="str">
        <f t="shared" si="27"/>
        <v/>
      </c>
      <c r="AV152" s="3" t="str">
        <f t="shared" si="28"/>
        <v/>
      </c>
      <c r="AW152" s="3" t="str">
        <f>IF($A152="","",IF((AND($A152="ADD",OR(AV152="",AV152="Excellent"))),"1",(_xlfn.XLOOKUP(AV152,condition[lookupValue],condition[lookupKey],""))))</f>
        <v/>
      </c>
      <c r="AX152" s="8" t="str">
        <f t="shared" si="29"/>
        <v/>
      </c>
    </row>
    <row r="153" spans="2:50"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F153" s="3" t="str">
        <f>IF($A153="ADD",IF(NOT(ISBLANK(AE153)),_xlfn.XLOOKUP(AE153,ud_replacement_status[lookupValue],ud_replacement_status[lookupKey],"ERROR"),""), "")</f>
        <v/>
      </c>
      <c r="AG153" s="8"/>
      <c r="AI153" s="3" t="str">
        <f>IF($A153="ADD",IF(NOT(ISBLANK(AH153)),_xlfn.XLOOKUP(AH153,ar_replace_reason[lookupValue],ar_replace_reason[lookupKey],"ERROR"),""), "")</f>
        <v/>
      </c>
      <c r="AJ153" s="3" t="str">
        <f t="shared" si="22"/>
        <v/>
      </c>
      <c r="AK153" s="3" t="str">
        <f>IF($A153="","",IF((AND($A153="ADD",OR(AJ153="",AJ153="Queenstown-Lakes District Council"))),"70",(_xlfn.XLOOKUP(AJ153,ud_organisation_owner[lookupValue],ud_organisation_owner[lookupKey],""))))</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IF($A153="","",IF((AND($A153="ADD",OR(AN153="",AN153="Local Authority"))),"17",(_xlfn.XLOOKUP(AN153,ud_sub_organisation[lookupValue],ud_sub_organisation[lookupKey],""))))</f>
        <v/>
      </c>
      <c r="AP153" s="3" t="str">
        <f t="shared" si="25"/>
        <v/>
      </c>
      <c r="AQ153" s="3" t="str">
        <f>IF($A153="","",IF((AND($A153="ADD",OR(AP153="",AP153="Vested Assets"))),"12",(_xlfn.XLOOKUP(AP153,ud_work_category[lookupValue],ud_work_category[lookupKey],""))))</f>
        <v/>
      </c>
      <c r="AR153" s="7"/>
      <c r="AS153" s="2" t="str">
        <f t="shared" si="26"/>
        <v/>
      </c>
      <c r="AT153" s="2" t="str">
        <f t="shared" si="27"/>
        <v/>
      </c>
      <c r="AV153" s="3" t="str">
        <f t="shared" si="28"/>
        <v/>
      </c>
      <c r="AW153" s="3" t="str">
        <f>IF($A153="","",IF((AND($A153="ADD",OR(AV153="",AV153="Excellent"))),"1",(_xlfn.XLOOKUP(AV153,condition[lookupValue],condition[lookupKey],""))))</f>
        <v/>
      </c>
      <c r="AX153" s="8" t="str">
        <f t="shared" si="29"/>
        <v/>
      </c>
    </row>
    <row r="154" spans="2:50"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F154" s="3" t="str">
        <f>IF($A154="ADD",IF(NOT(ISBLANK(AE154)),_xlfn.XLOOKUP(AE154,ud_replacement_status[lookupValue],ud_replacement_status[lookupKey],"ERROR"),""), "")</f>
        <v/>
      </c>
      <c r="AG154" s="8"/>
      <c r="AI154" s="3" t="str">
        <f>IF($A154="ADD",IF(NOT(ISBLANK(AH154)),_xlfn.XLOOKUP(AH154,ar_replace_reason[lookupValue],ar_replace_reason[lookupKey],"ERROR"),""), "")</f>
        <v/>
      </c>
      <c r="AJ154" s="3" t="str">
        <f t="shared" si="22"/>
        <v/>
      </c>
      <c r="AK154" s="3" t="str">
        <f>IF($A154="","",IF((AND($A154="ADD",OR(AJ154="",AJ154="Queenstown-Lakes District Council"))),"70",(_xlfn.XLOOKUP(AJ154,ud_organisation_owner[lookupValue],ud_organisation_owner[lookupKey],""))))</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IF($A154="","",IF((AND($A154="ADD",OR(AN154="",AN154="Local Authority"))),"17",(_xlfn.XLOOKUP(AN154,ud_sub_organisation[lookupValue],ud_sub_organisation[lookupKey],""))))</f>
        <v/>
      </c>
      <c r="AP154" s="3" t="str">
        <f t="shared" si="25"/>
        <v/>
      </c>
      <c r="AQ154" s="3" t="str">
        <f>IF($A154="","",IF((AND($A154="ADD",OR(AP154="",AP154="Vested Assets"))),"12",(_xlfn.XLOOKUP(AP154,ud_work_category[lookupValue],ud_work_category[lookupKey],""))))</f>
        <v/>
      </c>
      <c r="AR154" s="7"/>
      <c r="AS154" s="2" t="str">
        <f t="shared" si="26"/>
        <v/>
      </c>
      <c r="AT154" s="2" t="str">
        <f t="shared" si="27"/>
        <v/>
      </c>
      <c r="AV154" s="3" t="str">
        <f t="shared" si="28"/>
        <v/>
      </c>
      <c r="AW154" s="3" t="str">
        <f>IF($A154="","",IF((AND($A154="ADD",OR(AV154="",AV154="Excellent"))),"1",(_xlfn.XLOOKUP(AV154,condition[lookupValue],condition[lookupKey],""))))</f>
        <v/>
      </c>
      <c r="AX154" s="8" t="str">
        <f t="shared" si="29"/>
        <v/>
      </c>
    </row>
    <row r="155" spans="2:50"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F155" s="3" t="str">
        <f>IF($A155="ADD",IF(NOT(ISBLANK(AE155)),_xlfn.XLOOKUP(AE155,ud_replacement_status[lookupValue],ud_replacement_status[lookupKey],"ERROR"),""), "")</f>
        <v/>
      </c>
      <c r="AG155" s="8"/>
      <c r="AI155" s="3" t="str">
        <f>IF($A155="ADD",IF(NOT(ISBLANK(AH155)),_xlfn.XLOOKUP(AH155,ar_replace_reason[lookupValue],ar_replace_reason[lookupKey],"ERROR"),""), "")</f>
        <v/>
      </c>
      <c r="AJ155" s="3" t="str">
        <f t="shared" si="22"/>
        <v/>
      </c>
      <c r="AK155" s="3" t="str">
        <f>IF($A155="","",IF((AND($A155="ADD",OR(AJ155="",AJ155="Queenstown-Lakes District Council"))),"70",(_xlfn.XLOOKUP(AJ155,ud_organisation_owner[lookupValue],ud_organisation_owner[lookupKey],""))))</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IF($A155="","",IF((AND($A155="ADD",OR(AN155="",AN155="Local Authority"))),"17",(_xlfn.XLOOKUP(AN155,ud_sub_organisation[lookupValue],ud_sub_organisation[lookupKey],""))))</f>
        <v/>
      </c>
      <c r="AP155" s="3" t="str">
        <f t="shared" si="25"/>
        <v/>
      </c>
      <c r="AQ155" s="3" t="str">
        <f>IF($A155="","",IF((AND($A155="ADD",OR(AP155="",AP155="Vested Assets"))),"12",(_xlfn.XLOOKUP(AP155,ud_work_category[lookupValue],ud_work_category[lookupKey],""))))</f>
        <v/>
      </c>
      <c r="AR155" s="7"/>
      <c r="AS155" s="2" t="str">
        <f t="shared" si="26"/>
        <v/>
      </c>
      <c r="AT155" s="2" t="str">
        <f t="shared" si="27"/>
        <v/>
      </c>
      <c r="AV155" s="3" t="str">
        <f t="shared" si="28"/>
        <v/>
      </c>
      <c r="AW155" s="3" t="str">
        <f>IF($A155="","",IF((AND($A155="ADD",OR(AV155="",AV155="Excellent"))),"1",(_xlfn.XLOOKUP(AV155,condition[lookupValue],condition[lookupKey],""))))</f>
        <v/>
      </c>
      <c r="AX155" s="8" t="str">
        <f t="shared" si="29"/>
        <v/>
      </c>
    </row>
    <row r="156" spans="2:50"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F156" s="3" t="str">
        <f>IF($A156="ADD",IF(NOT(ISBLANK(AE156)),_xlfn.XLOOKUP(AE156,ud_replacement_status[lookupValue],ud_replacement_status[lookupKey],"ERROR"),""), "")</f>
        <v/>
      </c>
      <c r="AG156" s="8"/>
      <c r="AI156" s="3" t="str">
        <f>IF($A156="ADD",IF(NOT(ISBLANK(AH156)),_xlfn.XLOOKUP(AH156,ar_replace_reason[lookupValue],ar_replace_reason[lookupKey],"ERROR"),""), "")</f>
        <v/>
      </c>
      <c r="AJ156" s="3" t="str">
        <f t="shared" si="22"/>
        <v/>
      </c>
      <c r="AK156" s="3" t="str">
        <f>IF($A156="","",IF((AND($A156="ADD",OR(AJ156="",AJ156="Queenstown-Lakes District Council"))),"70",(_xlfn.XLOOKUP(AJ156,ud_organisation_owner[lookupValue],ud_organisation_owner[lookupKey],""))))</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IF($A156="","",IF((AND($A156="ADD",OR(AN156="",AN156="Local Authority"))),"17",(_xlfn.XLOOKUP(AN156,ud_sub_organisation[lookupValue],ud_sub_organisation[lookupKey],""))))</f>
        <v/>
      </c>
      <c r="AP156" s="3" t="str">
        <f t="shared" si="25"/>
        <v/>
      </c>
      <c r="AQ156" s="3" t="str">
        <f>IF($A156="","",IF((AND($A156="ADD",OR(AP156="",AP156="Vested Assets"))),"12",(_xlfn.XLOOKUP(AP156,ud_work_category[lookupValue],ud_work_category[lookupKey],""))))</f>
        <v/>
      </c>
      <c r="AR156" s="7"/>
      <c r="AS156" s="2" t="str">
        <f t="shared" si="26"/>
        <v/>
      </c>
      <c r="AT156" s="2" t="str">
        <f t="shared" si="27"/>
        <v/>
      </c>
      <c r="AV156" s="3" t="str">
        <f t="shared" si="28"/>
        <v/>
      </c>
      <c r="AW156" s="3" t="str">
        <f>IF($A156="","",IF((AND($A156="ADD",OR(AV156="",AV156="Excellent"))),"1",(_xlfn.XLOOKUP(AV156,condition[lookupValue],condition[lookupKey],""))))</f>
        <v/>
      </c>
      <c r="AX156" s="8" t="str">
        <f t="shared" si="29"/>
        <v/>
      </c>
    </row>
    <row r="157" spans="2:50"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F157" s="3" t="str">
        <f>IF($A157="ADD",IF(NOT(ISBLANK(AE157)),_xlfn.XLOOKUP(AE157,ud_replacement_status[lookupValue],ud_replacement_status[lookupKey],"ERROR"),""), "")</f>
        <v/>
      </c>
      <c r="AG157" s="8"/>
      <c r="AI157" s="3" t="str">
        <f>IF($A157="ADD",IF(NOT(ISBLANK(AH157)),_xlfn.XLOOKUP(AH157,ar_replace_reason[lookupValue],ar_replace_reason[lookupKey],"ERROR"),""), "")</f>
        <v/>
      </c>
      <c r="AJ157" s="3" t="str">
        <f t="shared" si="22"/>
        <v/>
      </c>
      <c r="AK157" s="3" t="str">
        <f>IF($A157="","",IF((AND($A157="ADD",OR(AJ157="",AJ157="Queenstown-Lakes District Council"))),"70",(_xlfn.XLOOKUP(AJ157,ud_organisation_owner[lookupValue],ud_organisation_owner[lookupKey],""))))</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IF($A157="","",IF((AND($A157="ADD",OR(AN157="",AN157="Local Authority"))),"17",(_xlfn.XLOOKUP(AN157,ud_sub_organisation[lookupValue],ud_sub_organisation[lookupKey],""))))</f>
        <v/>
      </c>
      <c r="AP157" s="3" t="str">
        <f t="shared" si="25"/>
        <v/>
      </c>
      <c r="AQ157" s="3" t="str">
        <f>IF($A157="","",IF((AND($A157="ADD",OR(AP157="",AP157="Vested Assets"))),"12",(_xlfn.XLOOKUP(AP157,ud_work_category[lookupValue],ud_work_category[lookupKey],""))))</f>
        <v/>
      </c>
      <c r="AR157" s="7"/>
      <c r="AS157" s="2" t="str">
        <f t="shared" si="26"/>
        <v/>
      </c>
      <c r="AT157" s="2" t="str">
        <f t="shared" si="27"/>
        <v/>
      </c>
      <c r="AV157" s="3" t="str">
        <f t="shared" si="28"/>
        <v/>
      </c>
      <c r="AW157" s="3" t="str">
        <f>IF($A157="","",IF((AND($A157="ADD",OR(AV157="",AV157="Excellent"))),"1",(_xlfn.XLOOKUP(AV157,condition[lookupValue],condition[lookupKey],""))))</f>
        <v/>
      </c>
      <c r="AX157" s="8" t="str">
        <f t="shared" si="29"/>
        <v/>
      </c>
    </row>
    <row r="158" spans="2:50"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F158" s="3" t="str">
        <f>IF($A158="ADD",IF(NOT(ISBLANK(AE158)),_xlfn.XLOOKUP(AE158,ud_replacement_status[lookupValue],ud_replacement_status[lookupKey],"ERROR"),""), "")</f>
        <v/>
      </c>
      <c r="AG158" s="8"/>
      <c r="AI158" s="3" t="str">
        <f>IF($A158="ADD",IF(NOT(ISBLANK(AH158)),_xlfn.XLOOKUP(AH158,ar_replace_reason[lookupValue],ar_replace_reason[lookupKey],"ERROR"),""), "")</f>
        <v/>
      </c>
      <c r="AJ158" s="3" t="str">
        <f t="shared" si="22"/>
        <v/>
      </c>
      <c r="AK158" s="3" t="str">
        <f>IF($A158="","",IF((AND($A158="ADD",OR(AJ158="",AJ158="Queenstown-Lakes District Council"))),"70",(_xlfn.XLOOKUP(AJ158,ud_organisation_owner[lookupValue],ud_organisation_owner[lookupKey],""))))</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IF($A158="","",IF((AND($A158="ADD",OR(AN158="",AN158="Local Authority"))),"17",(_xlfn.XLOOKUP(AN158,ud_sub_organisation[lookupValue],ud_sub_organisation[lookupKey],""))))</f>
        <v/>
      </c>
      <c r="AP158" s="3" t="str">
        <f t="shared" si="25"/>
        <v/>
      </c>
      <c r="AQ158" s="3" t="str">
        <f>IF($A158="","",IF((AND($A158="ADD",OR(AP158="",AP158="Vested Assets"))),"12",(_xlfn.XLOOKUP(AP158,ud_work_category[lookupValue],ud_work_category[lookupKey],""))))</f>
        <v/>
      </c>
      <c r="AR158" s="7"/>
      <c r="AS158" s="2" t="str">
        <f t="shared" si="26"/>
        <v/>
      </c>
      <c r="AT158" s="2" t="str">
        <f t="shared" si="27"/>
        <v/>
      </c>
      <c r="AV158" s="3" t="str">
        <f t="shared" si="28"/>
        <v/>
      </c>
      <c r="AW158" s="3" t="str">
        <f>IF($A158="","",IF((AND($A158="ADD",OR(AV158="",AV158="Excellent"))),"1",(_xlfn.XLOOKUP(AV158,condition[lookupValue],condition[lookupKey],""))))</f>
        <v/>
      </c>
      <c r="AX158" s="8" t="str">
        <f t="shared" si="29"/>
        <v/>
      </c>
    </row>
    <row r="159" spans="2:50"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F159" s="3" t="str">
        <f>IF($A159="ADD",IF(NOT(ISBLANK(AE159)),_xlfn.XLOOKUP(AE159,ud_replacement_status[lookupValue],ud_replacement_status[lookupKey],"ERROR"),""), "")</f>
        <v/>
      </c>
      <c r="AG159" s="8"/>
      <c r="AI159" s="3" t="str">
        <f>IF($A159="ADD",IF(NOT(ISBLANK(AH159)),_xlfn.XLOOKUP(AH159,ar_replace_reason[lookupValue],ar_replace_reason[lookupKey],"ERROR"),""), "")</f>
        <v/>
      </c>
      <c r="AJ159" s="3" t="str">
        <f t="shared" si="22"/>
        <v/>
      </c>
      <c r="AK159" s="3" t="str">
        <f>IF($A159="","",IF((AND($A159="ADD",OR(AJ159="",AJ159="Queenstown-Lakes District Council"))),"70",(_xlfn.XLOOKUP(AJ159,ud_organisation_owner[lookupValue],ud_organisation_owner[lookupKey],""))))</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IF($A159="","",IF((AND($A159="ADD",OR(AN159="",AN159="Local Authority"))),"17",(_xlfn.XLOOKUP(AN159,ud_sub_organisation[lookupValue],ud_sub_organisation[lookupKey],""))))</f>
        <v/>
      </c>
      <c r="AP159" s="3" t="str">
        <f t="shared" si="25"/>
        <v/>
      </c>
      <c r="AQ159" s="3" t="str">
        <f>IF($A159="","",IF((AND($A159="ADD",OR(AP159="",AP159="Vested Assets"))),"12",(_xlfn.XLOOKUP(AP159,ud_work_category[lookupValue],ud_work_category[lookupKey],""))))</f>
        <v/>
      </c>
      <c r="AR159" s="7"/>
      <c r="AS159" s="2" t="str">
        <f t="shared" si="26"/>
        <v/>
      </c>
      <c r="AT159" s="2" t="str">
        <f t="shared" si="27"/>
        <v/>
      </c>
      <c r="AV159" s="3" t="str">
        <f t="shared" si="28"/>
        <v/>
      </c>
      <c r="AW159" s="3" t="str">
        <f>IF($A159="","",IF((AND($A159="ADD",OR(AV159="",AV159="Excellent"))),"1",(_xlfn.XLOOKUP(AV159,condition[lookupValue],condition[lookupKey],""))))</f>
        <v/>
      </c>
      <c r="AX159" s="8" t="str">
        <f t="shared" si="29"/>
        <v/>
      </c>
    </row>
    <row r="160" spans="2:50"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F160" s="3" t="str">
        <f>IF($A160="ADD",IF(NOT(ISBLANK(AE160)),_xlfn.XLOOKUP(AE160,ud_replacement_status[lookupValue],ud_replacement_status[lookupKey],"ERROR"),""), "")</f>
        <v/>
      </c>
      <c r="AG160" s="8"/>
      <c r="AI160" s="3" t="str">
        <f>IF($A160="ADD",IF(NOT(ISBLANK(AH160)),_xlfn.XLOOKUP(AH160,ar_replace_reason[lookupValue],ar_replace_reason[lookupKey],"ERROR"),""), "")</f>
        <v/>
      </c>
      <c r="AJ160" s="3" t="str">
        <f t="shared" si="22"/>
        <v/>
      </c>
      <c r="AK160" s="3" t="str">
        <f>IF($A160="","",IF((AND($A160="ADD",OR(AJ160="",AJ160="Queenstown-Lakes District Council"))),"70",(_xlfn.XLOOKUP(AJ160,ud_organisation_owner[lookupValue],ud_organisation_owner[lookupKey],""))))</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IF($A160="","",IF((AND($A160="ADD",OR(AN160="",AN160="Local Authority"))),"17",(_xlfn.XLOOKUP(AN160,ud_sub_organisation[lookupValue],ud_sub_organisation[lookupKey],""))))</f>
        <v/>
      </c>
      <c r="AP160" s="3" t="str">
        <f t="shared" si="25"/>
        <v/>
      </c>
      <c r="AQ160" s="3" t="str">
        <f>IF($A160="","",IF((AND($A160="ADD",OR(AP160="",AP160="Vested Assets"))),"12",(_xlfn.XLOOKUP(AP160,ud_work_category[lookupValue],ud_work_category[lookupKey],""))))</f>
        <v/>
      </c>
      <c r="AR160" s="7"/>
      <c r="AS160" s="2" t="str">
        <f t="shared" si="26"/>
        <v/>
      </c>
      <c r="AT160" s="2" t="str">
        <f t="shared" si="27"/>
        <v/>
      </c>
      <c r="AV160" s="3" t="str">
        <f t="shared" si="28"/>
        <v/>
      </c>
      <c r="AW160" s="3" t="str">
        <f>IF($A160="","",IF((AND($A160="ADD",OR(AV160="",AV160="Excellent"))),"1",(_xlfn.XLOOKUP(AV160,condition[lookupValue],condition[lookupKey],""))))</f>
        <v/>
      </c>
      <c r="AX160" s="8" t="str">
        <f t="shared" si="29"/>
        <v/>
      </c>
    </row>
    <row r="161" spans="2:50"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F161" s="3" t="str">
        <f>IF($A161="ADD",IF(NOT(ISBLANK(AE161)),_xlfn.XLOOKUP(AE161,ud_replacement_status[lookupValue],ud_replacement_status[lookupKey],"ERROR"),""), "")</f>
        <v/>
      </c>
      <c r="AG161" s="8"/>
      <c r="AI161" s="3" t="str">
        <f>IF($A161="ADD",IF(NOT(ISBLANK(AH161)),_xlfn.XLOOKUP(AH161,ar_replace_reason[lookupValue],ar_replace_reason[lookupKey],"ERROR"),""), "")</f>
        <v/>
      </c>
      <c r="AJ161" s="3" t="str">
        <f t="shared" si="22"/>
        <v/>
      </c>
      <c r="AK161" s="3" t="str">
        <f>IF($A161="","",IF((AND($A161="ADD",OR(AJ161="",AJ161="Queenstown-Lakes District Council"))),"70",(_xlfn.XLOOKUP(AJ161,ud_organisation_owner[lookupValue],ud_organisation_owner[lookupKey],""))))</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IF($A161="","",IF((AND($A161="ADD",OR(AN161="",AN161="Local Authority"))),"17",(_xlfn.XLOOKUP(AN161,ud_sub_organisation[lookupValue],ud_sub_organisation[lookupKey],""))))</f>
        <v/>
      </c>
      <c r="AP161" s="3" t="str">
        <f t="shared" si="25"/>
        <v/>
      </c>
      <c r="AQ161" s="3" t="str">
        <f>IF($A161="","",IF((AND($A161="ADD",OR(AP161="",AP161="Vested Assets"))),"12",(_xlfn.XLOOKUP(AP161,ud_work_category[lookupValue],ud_work_category[lookupKey],""))))</f>
        <v/>
      </c>
      <c r="AR161" s="7"/>
      <c r="AS161" s="2" t="str">
        <f t="shared" si="26"/>
        <v/>
      </c>
      <c r="AT161" s="2" t="str">
        <f t="shared" si="27"/>
        <v/>
      </c>
      <c r="AV161" s="3" t="str">
        <f t="shared" si="28"/>
        <v/>
      </c>
      <c r="AW161" s="3" t="str">
        <f>IF($A161="","",IF((AND($A161="ADD",OR(AV161="",AV161="Excellent"))),"1",(_xlfn.XLOOKUP(AV161,condition[lookupValue],condition[lookupKey],""))))</f>
        <v/>
      </c>
      <c r="AX161" s="8" t="str">
        <f t="shared" si="29"/>
        <v/>
      </c>
    </row>
    <row r="162" spans="2:50"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F162" s="3" t="str">
        <f>IF($A162="ADD",IF(NOT(ISBLANK(AE162)),_xlfn.XLOOKUP(AE162,ud_replacement_status[lookupValue],ud_replacement_status[lookupKey],"ERROR"),""), "")</f>
        <v/>
      </c>
      <c r="AG162" s="8"/>
      <c r="AI162" s="3" t="str">
        <f>IF($A162="ADD",IF(NOT(ISBLANK(AH162)),_xlfn.XLOOKUP(AH162,ar_replace_reason[lookupValue],ar_replace_reason[lookupKey],"ERROR"),""), "")</f>
        <v/>
      </c>
      <c r="AJ162" s="3" t="str">
        <f t="shared" si="22"/>
        <v/>
      </c>
      <c r="AK162" s="3" t="str">
        <f>IF($A162="","",IF((AND($A162="ADD",OR(AJ162="",AJ162="Queenstown-Lakes District Council"))),"70",(_xlfn.XLOOKUP(AJ162,ud_organisation_owner[lookupValue],ud_organisation_owner[lookupKey],""))))</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IF($A162="","",IF((AND($A162="ADD",OR(AN162="",AN162="Local Authority"))),"17",(_xlfn.XLOOKUP(AN162,ud_sub_organisation[lookupValue],ud_sub_organisation[lookupKey],""))))</f>
        <v/>
      </c>
      <c r="AP162" s="3" t="str">
        <f t="shared" si="25"/>
        <v/>
      </c>
      <c r="AQ162" s="3" t="str">
        <f>IF($A162="","",IF((AND($A162="ADD",OR(AP162="",AP162="Vested Assets"))),"12",(_xlfn.XLOOKUP(AP162,ud_work_category[lookupValue],ud_work_category[lookupKey],""))))</f>
        <v/>
      </c>
      <c r="AR162" s="7"/>
      <c r="AS162" s="2" t="str">
        <f t="shared" si="26"/>
        <v/>
      </c>
      <c r="AT162" s="2" t="str">
        <f t="shared" si="27"/>
        <v/>
      </c>
      <c r="AV162" s="3" t="str">
        <f t="shared" si="28"/>
        <v/>
      </c>
      <c r="AW162" s="3" t="str">
        <f>IF($A162="","",IF((AND($A162="ADD",OR(AV162="",AV162="Excellent"))),"1",(_xlfn.XLOOKUP(AV162,condition[lookupValue],condition[lookupKey],""))))</f>
        <v/>
      </c>
      <c r="AX162" s="8" t="str">
        <f t="shared" si="29"/>
        <v/>
      </c>
    </row>
    <row r="163" spans="2:50"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F163" s="3" t="str">
        <f>IF($A163="ADD",IF(NOT(ISBLANK(AE163)),_xlfn.XLOOKUP(AE163,ud_replacement_status[lookupValue],ud_replacement_status[lookupKey],"ERROR"),""), "")</f>
        <v/>
      </c>
      <c r="AG163" s="8"/>
      <c r="AI163" s="3" t="str">
        <f>IF($A163="ADD",IF(NOT(ISBLANK(AH163)),_xlfn.XLOOKUP(AH163,ar_replace_reason[lookupValue],ar_replace_reason[lookupKey],"ERROR"),""), "")</f>
        <v/>
      </c>
      <c r="AJ163" s="3" t="str">
        <f t="shared" si="22"/>
        <v/>
      </c>
      <c r="AK163" s="3" t="str">
        <f>IF($A163="","",IF((AND($A163="ADD",OR(AJ163="",AJ163="Queenstown-Lakes District Council"))),"70",(_xlfn.XLOOKUP(AJ163,ud_organisation_owner[lookupValue],ud_organisation_owner[lookupKey],""))))</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IF($A163="","",IF((AND($A163="ADD",OR(AN163="",AN163="Local Authority"))),"17",(_xlfn.XLOOKUP(AN163,ud_sub_organisation[lookupValue],ud_sub_organisation[lookupKey],""))))</f>
        <v/>
      </c>
      <c r="AP163" s="3" t="str">
        <f t="shared" si="25"/>
        <v/>
      </c>
      <c r="AQ163" s="3" t="str">
        <f>IF($A163="","",IF((AND($A163="ADD",OR(AP163="",AP163="Vested Assets"))),"12",(_xlfn.XLOOKUP(AP163,ud_work_category[lookupValue],ud_work_category[lookupKey],""))))</f>
        <v/>
      </c>
      <c r="AR163" s="7"/>
      <c r="AS163" s="2" t="str">
        <f t="shared" si="26"/>
        <v/>
      </c>
      <c r="AT163" s="2" t="str">
        <f t="shared" si="27"/>
        <v/>
      </c>
      <c r="AV163" s="3" t="str">
        <f t="shared" si="28"/>
        <v/>
      </c>
      <c r="AW163" s="3" t="str">
        <f>IF($A163="","",IF((AND($A163="ADD",OR(AV163="",AV163="Excellent"))),"1",(_xlfn.XLOOKUP(AV163,condition[lookupValue],condition[lookupKey],""))))</f>
        <v/>
      </c>
      <c r="AX163" s="8" t="str">
        <f t="shared" si="29"/>
        <v/>
      </c>
    </row>
    <row r="164" spans="2:50"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F164" s="3" t="str">
        <f>IF($A164="ADD",IF(NOT(ISBLANK(AE164)),_xlfn.XLOOKUP(AE164,ud_replacement_status[lookupValue],ud_replacement_status[lookupKey],"ERROR"),""), "")</f>
        <v/>
      </c>
      <c r="AG164" s="8"/>
      <c r="AI164" s="3" t="str">
        <f>IF($A164="ADD",IF(NOT(ISBLANK(AH164)),_xlfn.XLOOKUP(AH164,ar_replace_reason[lookupValue],ar_replace_reason[lookupKey],"ERROR"),""), "")</f>
        <v/>
      </c>
      <c r="AJ164" s="3" t="str">
        <f t="shared" si="22"/>
        <v/>
      </c>
      <c r="AK164" s="3" t="str">
        <f>IF($A164="","",IF((AND($A164="ADD",OR(AJ164="",AJ164="Queenstown-Lakes District Council"))),"70",(_xlfn.XLOOKUP(AJ164,ud_organisation_owner[lookupValue],ud_organisation_owner[lookupKey],""))))</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IF($A164="","",IF((AND($A164="ADD",OR(AN164="",AN164="Local Authority"))),"17",(_xlfn.XLOOKUP(AN164,ud_sub_organisation[lookupValue],ud_sub_organisation[lookupKey],""))))</f>
        <v/>
      </c>
      <c r="AP164" s="3" t="str">
        <f t="shared" si="25"/>
        <v/>
      </c>
      <c r="AQ164" s="3" t="str">
        <f>IF($A164="","",IF((AND($A164="ADD",OR(AP164="",AP164="Vested Assets"))),"12",(_xlfn.XLOOKUP(AP164,ud_work_category[lookupValue],ud_work_category[lookupKey],""))))</f>
        <v/>
      </c>
      <c r="AR164" s="7"/>
      <c r="AS164" s="2" t="str">
        <f t="shared" si="26"/>
        <v/>
      </c>
      <c r="AT164" s="2" t="str">
        <f t="shared" si="27"/>
        <v/>
      </c>
      <c r="AV164" s="3" t="str">
        <f t="shared" si="28"/>
        <v/>
      </c>
      <c r="AW164" s="3" t="str">
        <f>IF($A164="","",IF((AND($A164="ADD",OR(AV164="",AV164="Excellent"))),"1",(_xlfn.XLOOKUP(AV164,condition[lookupValue],condition[lookupKey],""))))</f>
        <v/>
      </c>
      <c r="AX164" s="8" t="str">
        <f t="shared" si="29"/>
        <v/>
      </c>
    </row>
    <row r="165" spans="2:50"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F165" s="3" t="str">
        <f>IF($A165="ADD",IF(NOT(ISBLANK(AE165)),_xlfn.XLOOKUP(AE165,ud_replacement_status[lookupValue],ud_replacement_status[lookupKey],"ERROR"),""), "")</f>
        <v/>
      </c>
      <c r="AG165" s="8"/>
      <c r="AI165" s="3" t="str">
        <f>IF($A165="ADD",IF(NOT(ISBLANK(AH165)),_xlfn.XLOOKUP(AH165,ar_replace_reason[lookupValue],ar_replace_reason[lookupKey],"ERROR"),""), "")</f>
        <v/>
      </c>
      <c r="AJ165" s="3" t="str">
        <f t="shared" si="22"/>
        <v/>
      </c>
      <c r="AK165" s="3" t="str">
        <f>IF($A165="","",IF((AND($A165="ADD",OR(AJ165="",AJ165="Queenstown-Lakes District Council"))),"70",(_xlfn.XLOOKUP(AJ165,ud_organisation_owner[lookupValue],ud_organisation_owner[lookupKey],""))))</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IF($A165="","",IF((AND($A165="ADD",OR(AN165="",AN165="Local Authority"))),"17",(_xlfn.XLOOKUP(AN165,ud_sub_organisation[lookupValue],ud_sub_organisation[lookupKey],""))))</f>
        <v/>
      </c>
      <c r="AP165" s="3" t="str">
        <f t="shared" si="25"/>
        <v/>
      </c>
      <c r="AQ165" s="3" t="str">
        <f>IF($A165="","",IF((AND($A165="ADD",OR(AP165="",AP165="Vested Assets"))),"12",(_xlfn.XLOOKUP(AP165,ud_work_category[lookupValue],ud_work_category[lookupKey],""))))</f>
        <v/>
      </c>
      <c r="AR165" s="7"/>
      <c r="AS165" s="2" t="str">
        <f t="shared" si="26"/>
        <v/>
      </c>
      <c r="AT165" s="2" t="str">
        <f t="shared" si="27"/>
        <v/>
      </c>
      <c r="AV165" s="3" t="str">
        <f t="shared" si="28"/>
        <v/>
      </c>
      <c r="AW165" s="3" t="str">
        <f>IF($A165="","",IF((AND($A165="ADD",OR(AV165="",AV165="Excellent"))),"1",(_xlfn.XLOOKUP(AV165,condition[lookupValue],condition[lookupKey],""))))</f>
        <v/>
      </c>
      <c r="AX165" s="8" t="str">
        <f t="shared" si="29"/>
        <v/>
      </c>
    </row>
    <row r="166" spans="2:50"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F166" s="3" t="str">
        <f>IF($A166="ADD",IF(NOT(ISBLANK(AE166)),_xlfn.XLOOKUP(AE166,ud_replacement_status[lookupValue],ud_replacement_status[lookupKey],"ERROR"),""), "")</f>
        <v/>
      </c>
      <c r="AG166" s="8"/>
      <c r="AI166" s="3" t="str">
        <f>IF($A166="ADD",IF(NOT(ISBLANK(AH166)),_xlfn.XLOOKUP(AH166,ar_replace_reason[lookupValue],ar_replace_reason[lookupKey],"ERROR"),""), "")</f>
        <v/>
      </c>
      <c r="AJ166" s="3" t="str">
        <f t="shared" si="22"/>
        <v/>
      </c>
      <c r="AK166" s="3" t="str">
        <f>IF($A166="","",IF((AND($A166="ADD",OR(AJ166="",AJ166="Queenstown-Lakes District Council"))),"70",(_xlfn.XLOOKUP(AJ166,ud_organisation_owner[lookupValue],ud_organisation_owner[lookupKey],""))))</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IF($A166="","",IF((AND($A166="ADD",OR(AN166="",AN166="Local Authority"))),"17",(_xlfn.XLOOKUP(AN166,ud_sub_organisation[lookupValue],ud_sub_organisation[lookupKey],""))))</f>
        <v/>
      </c>
      <c r="AP166" s="3" t="str">
        <f t="shared" si="25"/>
        <v/>
      </c>
      <c r="AQ166" s="3" t="str">
        <f>IF($A166="","",IF((AND($A166="ADD",OR(AP166="",AP166="Vested Assets"))),"12",(_xlfn.XLOOKUP(AP166,ud_work_category[lookupValue],ud_work_category[lookupKey],""))))</f>
        <v/>
      </c>
      <c r="AR166" s="7"/>
      <c r="AS166" s="2" t="str">
        <f t="shared" si="26"/>
        <v/>
      </c>
      <c r="AT166" s="2" t="str">
        <f t="shared" si="27"/>
        <v/>
      </c>
      <c r="AV166" s="3" t="str">
        <f t="shared" si="28"/>
        <v/>
      </c>
      <c r="AW166" s="3" t="str">
        <f>IF($A166="","",IF((AND($A166="ADD",OR(AV166="",AV166="Excellent"))),"1",(_xlfn.XLOOKUP(AV166,condition[lookupValue],condition[lookupKey],""))))</f>
        <v/>
      </c>
      <c r="AX166" s="8" t="str">
        <f t="shared" si="29"/>
        <v/>
      </c>
    </row>
    <row r="167" spans="2:50"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F167" s="3" t="str">
        <f>IF($A167="ADD",IF(NOT(ISBLANK(AE167)),_xlfn.XLOOKUP(AE167,ud_replacement_status[lookupValue],ud_replacement_status[lookupKey],"ERROR"),""), "")</f>
        <v/>
      </c>
      <c r="AG167" s="8"/>
      <c r="AI167" s="3" t="str">
        <f>IF($A167="ADD",IF(NOT(ISBLANK(AH167)),_xlfn.XLOOKUP(AH167,ar_replace_reason[lookupValue],ar_replace_reason[lookupKey],"ERROR"),""), "")</f>
        <v/>
      </c>
      <c r="AJ167" s="3" t="str">
        <f t="shared" si="22"/>
        <v/>
      </c>
      <c r="AK167" s="3" t="str">
        <f>IF($A167="","",IF((AND($A167="ADD",OR(AJ167="",AJ167="Queenstown-Lakes District Council"))),"70",(_xlfn.XLOOKUP(AJ167,ud_organisation_owner[lookupValue],ud_organisation_owner[lookupKey],""))))</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IF($A167="","",IF((AND($A167="ADD",OR(AN167="",AN167="Local Authority"))),"17",(_xlfn.XLOOKUP(AN167,ud_sub_organisation[lookupValue],ud_sub_organisation[lookupKey],""))))</f>
        <v/>
      </c>
      <c r="AP167" s="3" t="str">
        <f t="shared" si="25"/>
        <v/>
      </c>
      <c r="AQ167" s="3" t="str">
        <f>IF($A167="","",IF((AND($A167="ADD",OR(AP167="",AP167="Vested Assets"))),"12",(_xlfn.XLOOKUP(AP167,ud_work_category[lookupValue],ud_work_category[lookupKey],""))))</f>
        <v/>
      </c>
      <c r="AR167" s="7"/>
      <c r="AS167" s="2" t="str">
        <f t="shared" si="26"/>
        <v/>
      </c>
      <c r="AT167" s="2" t="str">
        <f t="shared" si="27"/>
        <v/>
      </c>
      <c r="AV167" s="3" t="str">
        <f t="shared" si="28"/>
        <v/>
      </c>
      <c r="AW167" s="3" t="str">
        <f>IF($A167="","",IF((AND($A167="ADD",OR(AV167="",AV167="Excellent"))),"1",(_xlfn.XLOOKUP(AV167,condition[lookupValue],condition[lookupKey],""))))</f>
        <v/>
      </c>
      <c r="AX167" s="8" t="str">
        <f t="shared" si="29"/>
        <v/>
      </c>
    </row>
    <row r="168" spans="2:50"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F168" s="3" t="str">
        <f>IF($A168="ADD",IF(NOT(ISBLANK(AE168)),_xlfn.XLOOKUP(AE168,ud_replacement_status[lookupValue],ud_replacement_status[lookupKey],"ERROR"),""), "")</f>
        <v/>
      </c>
      <c r="AG168" s="8"/>
      <c r="AI168" s="3" t="str">
        <f>IF($A168="ADD",IF(NOT(ISBLANK(AH168)),_xlfn.XLOOKUP(AH168,ar_replace_reason[lookupValue],ar_replace_reason[lookupKey],"ERROR"),""), "")</f>
        <v/>
      </c>
      <c r="AJ168" s="3" t="str">
        <f t="shared" si="22"/>
        <v/>
      </c>
      <c r="AK168" s="3" t="str">
        <f>IF($A168="","",IF((AND($A168="ADD",OR(AJ168="",AJ168="Queenstown-Lakes District Council"))),"70",(_xlfn.XLOOKUP(AJ168,ud_organisation_owner[lookupValue],ud_organisation_owner[lookupKey],""))))</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IF($A168="","",IF((AND($A168="ADD",OR(AN168="",AN168="Local Authority"))),"17",(_xlfn.XLOOKUP(AN168,ud_sub_organisation[lookupValue],ud_sub_organisation[lookupKey],""))))</f>
        <v/>
      </c>
      <c r="AP168" s="3" t="str">
        <f t="shared" si="25"/>
        <v/>
      </c>
      <c r="AQ168" s="3" t="str">
        <f>IF($A168="","",IF((AND($A168="ADD",OR(AP168="",AP168="Vested Assets"))),"12",(_xlfn.XLOOKUP(AP168,ud_work_category[lookupValue],ud_work_category[lookupKey],""))))</f>
        <v/>
      </c>
      <c r="AR168" s="7"/>
      <c r="AS168" s="2" t="str">
        <f t="shared" si="26"/>
        <v/>
      </c>
      <c r="AT168" s="2" t="str">
        <f t="shared" si="27"/>
        <v/>
      </c>
      <c r="AV168" s="3" t="str">
        <f t="shared" si="28"/>
        <v/>
      </c>
      <c r="AW168" s="3" t="str">
        <f>IF($A168="","",IF((AND($A168="ADD",OR(AV168="",AV168="Excellent"))),"1",(_xlfn.XLOOKUP(AV168,condition[lookupValue],condition[lookupKey],""))))</f>
        <v/>
      </c>
      <c r="AX168" s="8" t="str">
        <f t="shared" si="29"/>
        <v/>
      </c>
    </row>
    <row r="169" spans="2:50"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F169" s="3" t="str">
        <f>IF($A169="ADD",IF(NOT(ISBLANK(AE169)),_xlfn.XLOOKUP(AE169,ud_replacement_status[lookupValue],ud_replacement_status[lookupKey],"ERROR"),""), "")</f>
        <v/>
      </c>
      <c r="AG169" s="8"/>
      <c r="AI169" s="3" t="str">
        <f>IF($A169="ADD",IF(NOT(ISBLANK(AH169)),_xlfn.XLOOKUP(AH169,ar_replace_reason[lookupValue],ar_replace_reason[lookupKey],"ERROR"),""), "")</f>
        <v/>
      </c>
      <c r="AJ169" s="3" t="str">
        <f t="shared" si="22"/>
        <v/>
      </c>
      <c r="AK169" s="3" t="str">
        <f>IF($A169="","",IF((AND($A169="ADD",OR(AJ169="",AJ169="Queenstown-Lakes District Council"))),"70",(_xlfn.XLOOKUP(AJ169,ud_organisation_owner[lookupValue],ud_organisation_owner[lookupKey],""))))</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IF($A169="","",IF((AND($A169="ADD",OR(AN169="",AN169="Local Authority"))),"17",(_xlfn.XLOOKUP(AN169,ud_sub_organisation[lookupValue],ud_sub_organisation[lookupKey],""))))</f>
        <v/>
      </c>
      <c r="AP169" s="3" t="str">
        <f t="shared" si="25"/>
        <v/>
      </c>
      <c r="AQ169" s="3" t="str">
        <f>IF($A169="","",IF((AND($A169="ADD",OR(AP169="",AP169="Vested Assets"))),"12",(_xlfn.XLOOKUP(AP169,ud_work_category[lookupValue],ud_work_category[lookupKey],""))))</f>
        <v/>
      </c>
      <c r="AR169" s="7"/>
      <c r="AS169" s="2" t="str">
        <f t="shared" si="26"/>
        <v/>
      </c>
      <c r="AT169" s="2" t="str">
        <f t="shared" si="27"/>
        <v/>
      </c>
      <c r="AV169" s="3" t="str">
        <f t="shared" si="28"/>
        <v/>
      </c>
      <c r="AW169" s="3" t="str">
        <f>IF($A169="","",IF((AND($A169="ADD",OR(AV169="",AV169="Excellent"))),"1",(_xlfn.XLOOKUP(AV169,condition[lookupValue],condition[lookupKey],""))))</f>
        <v/>
      </c>
      <c r="AX169" s="8" t="str">
        <f t="shared" si="29"/>
        <v/>
      </c>
    </row>
    <row r="170" spans="2:50"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F170" s="3" t="str">
        <f>IF($A170="ADD",IF(NOT(ISBLANK(AE170)),_xlfn.XLOOKUP(AE170,ud_replacement_status[lookupValue],ud_replacement_status[lookupKey],"ERROR"),""), "")</f>
        <v/>
      </c>
      <c r="AG170" s="8"/>
      <c r="AI170" s="3" t="str">
        <f>IF($A170="ADD",IF(NOT(ISBLANK(AH170)),_xlfn.XLOOKUP(AH170,ar_replace_reason[lookupValue],ar_replace_reason[lookupKey],"ERROR"),""), "")</f>
        <v/>
      </c>
      <c r="AJ170" s="3" t="str">
        <f t="shared" si="22"/>
        <v/>
      </c>
      <c r="AK170" s="3" t="str">
        <f>IF($A170="","",IF((AND($A170="ADD",OR(AJ170="",AJ170="Queenstown-Lakes District Council"))),"70",(_xlfn.XLOOKUP(AJ170,ud_organisation_owner[lookupValue],ud_organisation_owner[lookupKey],""))))</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IF($A170="","",IF((AND($A170="ADD",OR(AN170="",AN170="Local Authority"))),"17",(_xlfn.XLOOKUP(AN170,ud_sub_organisation[lookupValue],ud_sub_organisation[lookupKey],""))))</f>
        <v/>
      </c>
      <c r="AP170" s="3" t="str">
        <f t="shared" si="25"/>
        <v/>
      </c>
      <c r="AQ170" s="3" t="str">
        <f>IF($A170="","",IF((AND($A170="ADD",OR(AP170="",AP170="Vested Assets"))),"12",(_xlfn.XLOOKUP(AP170,ud_work_category[lookupValue],ud_work_category[lookupKey],""))))</f>
        <v/>
      </c>
      <c r="AR170" s="7"/>
      <c r="AS170" s="2" t="str">
        <f t="shared" si="26"/>
        <v/>
      </c>
      <c r="AT170" s="2" t="str">
        <f t="shared" si="27"/>
        <v/>
      </c>
      <c r="AV170" s="3" t="str">
        <f t="shared" si="28"/>
        <v/>
      </c>
      <c r="AW170" s="3" t="str">
        <f>IF($A170="","",IF((AND($A170="ADD",OR(AV170="",AV170="Excellent"))),"1",(_xlfn.XLOOKUP(AV170,condition[lookupValue],condition[lookupKey],""))))</f>
        <v/>
      </c>
      <c r="AX170" s="8" t="str">
        <f t="shared" si="29"/>
        <v/>
      </c>
    </row>
    <row r="171" spans="2:50"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F171" s="3" t="str">
        <f>IF($A171="ADD",IF(NOT(ISBLANK(AE171)),_xlfn.XLOOKUP(AE171,ud_replacement_status[lookupValue],ud_replacement_status[lookupKey],"ERROR"),""), "")</f>
        <v/>
      </c>
      <c r="AG171" s="8"/>
      <c r="AI171" s="3" t="str">
        <f>IF($A171="ADD",IF(NOT(ISBLANK(AH171)),_xlfn.XLOOKUP(AH171,ar_replace_reason[lookupValue],ar_replace_reason[lookupKey],"ERROR"),""), "")</f>
        <v/>
      </c>
      <c r="AJ171" s="3" t="str">
        <f t="shared" si="22"/>
        <v/>
      </c>
      <c r="AK171" s="3" t="str">
        <f>IF($A171="","",IF((AND($A171="ADD",OR(AJ171="",AJ171="Queenstown-Lakes District Council"))),"70",(_xlfn.XLOOKUP(AJ171,ud_organisation_owner[lookupValue],ud_organisation_owner[lookupKey],""))))</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IF($A171="","",IF((AND($A171="ADD",OR(AN171="",AN171="Local Authority"))),"17",(_xlfn.XLOOKUP(AN171,ud_sub_organisation[lookupValue],ud_sub_organisation[lookupKey],""))))</f>
        <v/>
      </c>
      <c r="AP171" s="3" t="str">
        <f t="shared" si="25"/>
        <v/>
      </c>
      <c r="AQ171" s="3" t="str">
        <f>IF($A171="","",IF((AND($A171="ADD",OR(AP171="",AP171="Vested Assets"))),"12",(_xlfn.XLOOKUP(AP171,ud_work_category[lookupValue],ud_work_category[lookupKey],""))))</f>
        <v/>
      </c>
      <c r="AR171" s="7"/>
      <c r="AS171" s="2" t="str">
        <f t="shared" si="26"/>
        <v/>
      </c>
      <c r="AT171" s="2" t="str">
        <f t="shared" si="27"/>
        <v/>
      </c>
      <c r="AV171" s="3" t="str">
        <f t="shared" si="28"/>
        <v/>
      </c>
      <c r="AW171" s="3" t="str">
        <f>IF($A171="","",IF((AND($A171="ADD",OR(AV171="",AV171="Excellent"))),"1",(_xlfn.XLOOKUP(AV171,condition[lookupValue],condition[lookupKey],""))))</f>
        <v/>
      </c>
      <c r="AX171" s="8" t="str">
        <f t="shared" si="29"/>
        <v/>
      </c>
    </row>
    <row r="172" spans="2:50"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F172" s="3" t="str">
        <f>IF($A172="ADD",IF(NOT(ISBLANK(AE172)),_xlfn.XLOOKUP(AE172,ud_replacement_status[lookupValue],ud_replacement_status[lookupKey],"ERROR"),""), "")</f>
        <v/>
      </c>
      <c r="AG172" s="8"/>
      <c r="AI172" s="3" t="str">
        <f>IF($A172="ADD",IF(NOT(ISBLANK(AH172)),_xlfn.XLOOKUP(AH172,ar_replace_reason[lookupValue],ar_replace_reason[lookupKey],"ERROR"),""), "")</f>
        <v/>
      </c>
      <c r="AJ172" s="3" t="str">
        <f t="shared" si="22"/>
        <v/>
      </c>
      <c r="AK172" s="3" t="str">
        <f>IF($A172="","",IF((AND($A172="ADD",OR(AJ172="",AJ172="Queenstown-Lakes District Council"))),"70",(_xlfn.XLOOKUP(AJ172,ud_organisation_owner[lookupValue],ud_organisation_owner[lookupKey],""))))</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IF($A172="","",IF((AND($A172="ADD",OR(AN172="",AN172="Local Authority"))),"17",(_xlfn.XLOOKUP(AN172,ud_sub_organisation[lookupValue],ud_sub_organisation[lookupKey],""))))</f>
        <v/>
      </c>
      <c r="AP172" s="3" t="str">
        <f t="shared" si="25"/>
        <v/>
      </c>
      <c r="AQ172" s="3" t="str">
        <f>IF($A172="","",IF((AND($A172="ADD",OR(AP172="",AP172="Vested Assets"))),"12",(_xlfn.XLOOKUP(AP172,ud_work_category[lookupValue],ud_work_category[lookupKey],""))))</f>
        <v/>
      </c>
      <c r="AR172" s="7"/>
      <c r="AS172" s="2" t="str">
        <f t="shared" si="26"/>
        <v/>
      </c>
      <c r="AT172" s="2" t="str">
        <f t="shared" si="27"/>
        <v/>
      </c>
      <c r="AV172" s="3" t="str">
        <f t="shared" si="28"/>
        <v/>
      </c>
      <c r="AW172" s="3" t="str">
        <f>IF($A172="","",IF((AND($A172="ADD",OR(AV172="",AV172="Excellent"))),"1",(_xlfn.XLOOKUP(AV172,condition[lookupValue],condition[lookupKey],""))))</f>
        <v/>
      </c>
      <c r="AX172" s="8" t="str">
        <f t="shared" si="29"/>
        <v/>
      </c>
    </row>
    <row r="173" spans="2:50"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F173" s="3" t="str">
        <f>IF($A173="ADD",IF(NOT(ISBLANK(AE173)),_xlfn.XLOOKUP(AE173,ud_replacement_status[lookupValue],ud_replacement_status[lookupKey],"ERROR"),""), "")</f>
        <v/>
      </c>
      <c r="AG173" s="8"/>
      <c r="AI173" s="3" t="str">
        <f>IF($A173="ADD",IF(NOT(ISBLANK(AH173)),_xlfn.XLOOKUP(AH173,ar_replace_reason[lookupValue],ar_replace_reason[lookupKey],"ERROR"),""), "")</f>
        <v/>
      </c>
      <c r="AJ173" s="3" t="str">
        <f t="shared" si="22"/>
        <v/>
      </c>
      <c r="AK173" s="3" t="str">
        <f>IF($A173="","",IF((AND($A173="ADD",OR(AJ173="",AJ173="Queenstown-Lakes District Council"))),"70",(_xlfn.XLOOKUP(AJ173,ud_organisation_owner[lookupValue],ud_organisation_owner[lookupKey],""))))</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IF($A173="","",IF((AND($A173="ADD",OR(AN173="",AN173="Local Authority"))),"17",(_xlfn.XLOOKUP(AN173,ud_sub_organisation[lookupValue],ud_sub_organisation[lookupKey],""))))</f>
        <v/>
      </c>
      <c r="AP173" s="3" t="str">
        <f t="shared" si="25"/>
        <v/>
      </c>
      <c r="AQ173" s="3" t="str">
        <f>IF($A173="","",IF((AND($A173="ADD",OR(AP173="",AP173="Vested Assets"))),"12",(_xlfn.XLOOKUP(AP173,ud_work_category[lookupValue],ud_work_category[lookupKey],""))))</f>
        <v/>
      </c>
      <c r="AR173" s="7"/>
      <c r="AS173" s="2" t="str">
        <f t="shared" si="26"/>
        <v/>
      </c>
      <c r="AT173" s="2" t="str">
        <f t="shared" si="27"/>
        <v/>
      </c>
      <c r="AV173" s="3" t="str">
        <f t="shared" si="28"/>
        <v/>
      </c>
      <c r="AW173" s="3" t="str">
        <f>IF($A173="","",IF((AND($A173="ADD",OR(AV173="",AV173="Excellent"))),"1",(_xlfn.XLOOKUP(AV173,condition[lookupValue],condition[lookupKey],""))))</f>
        <v/>
      </c>
      <c r="AX173" s="8" t="str">
        <f t="shared" si="29"/>
        <v/>
      </c>
    </row>
    <row r="174" spans="2:50"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F174" s="3" t="str">
        <f>IF($A174="ADD",IF(NOT(ISBLANK(AE174)),_xlfn.XLOOKUP(AE174,ud_replacement_status[lookupValue],ud_replacement_status[lookupKey],"ERROR"),""), "")</f>
        <v/>
      </c>
      <c r="AG174" s="8"/>
      <c r="AI174" s="3" t="str">
        <f>IF($A174="ADD",IF(NOT(ISBLANK(AH174)),_xlfn.XLOOKUP(AH174,ar_replace_reason[lookupValue],ar_replace_reason[lookupKey],"ERROR"),""), "")</f>
        <v/>
      </c>
      <c r="AJ174" s="3" t="str">
        <f t="shared" si="22"/>
        <v/>
      </c>
      <c r="AK174" s="3" t="str">
        <f>IF($A174="","",IF((AND($A174="ADD",OR(AJ174="",AJ174="Queenstown-Lakes District Council"))),"70",(_xlfn.XLOOKUP(AJ174,ud_organisation_owner[lookupValue],ud_organisation_owner[lookupKey],""))))</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IF($A174="","",IF((AND($A174="ADD",OR(AN174="",AN174="Local Authority"))),"17",(_xlfn.XLOOKUP(AN174,ud_sub_organisation[lookupValue],ud_sub_organisation[lookupKey],""))))</f>
        <v/>
      </c>
      <c r="AP174" s="3" t="str">
        <f t="shared" si="25"/>
        <v/>
      </c>
      <c r="AQ174" s="3" t="str">
        <f>IF($A174="","",IF((AND($A174="ADD",OR(AP174="",AP174="Vested Assets"))),"12",(_xlfn.XLOOKUP(AP174,ud_work_category[lookupValue],ud_work_category[lookupKey],""))))</f>
        <v/>
      </c>
      <c r="AR174" s="7"/>
      <c r="AS174" s="2" t="str">
        <f t="shared" si="26"/>
        <v/>
      </c>
      <c r="AT174" s="2" t="str">
        <f t="shared" si="27"/>
        <v/>
      </c>
      <c r="AV174" s="3" t="str">
        <f t="shared" si="28"/>
        <v/>
      </c>
      <c r="AW174" s="3" t="str">
        <f>IF($A174="","",IF((AND($A174="ADD",OR(AV174="",AV174="Excellent"))),"1",(_xlfn.XLOOKUP(AV174,condition[lookupValue],condition[lookupKey],""))))</f>
        <v/>
      </c>
      <c r="AX174" s="8" t="str">
        <f t="shared" si="29"/>
        <v/>
      </c>
    </row>
    <row r="175" spans="2:50"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F175" s="3" t="str">
        <f>IF($A175="ADD",IF(NOT(ISBLANK(AE175)),_xlfn.XLOOKUP(AE175,ud_replacement_status[lookupValue],ud_replacement_status[lookupKey],"ERROR"),""), "")</f>
        <v/>
      </c>
      <c r="AG175" s="8"/>
      <c r="AI175" s="3" t="str">
        <f>IF($A175="ADD",IF(NOT(ISBLANK(AH175)),_xlfn.XLOOKUP(AH175,ar_replace_reason[lookupValue],ar_replace_reason[lookupKey],"ERROR"),""), "")</f>
        <v/>
      </c>
      <c r="AJ175" s="3" t="str">
        <f t="shared" si="22"/>
        <v/>
      </c>
      <c r="AK175" s="3" t="str">
        <f>IF($A175="","",IF((AND($A175="ADD",OR(AJ175="",AJ175="Queenstown-Lakes District Council"))),"70",(_xlfn.XLOOKUP(AJ175,ud_organisation_owner[lookupValue],ud_organisation_owner[lookupKey],""))))</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IF($A175="","",IF((AND($A175="ADD",OR(AN175="",AN175="Local Authority"))),"17",(_xlfn.XLOOKUP(AN175,ud_sub_organisation[lookupValue],ud_sub_organisation[lookupKey],""))))</f>
        <v/>
      </c>
      <c r="AP175" s="3" t="str">
        <f t="shared" si="25"/>
        <v/>
      </c>
      <c r="AQ175" s="3" t="str">
        <f>IF($A175="","",IF((AND($A175="ADD",OR(AP175="",AP175="Vested Assets"))),"12",(_xlfn.XLOOKUP(AP175,ud_work_category[lookupValue],ud_work_category[lookupKey],""))))</f>
        <v/>
      </c>
      <c r="AR175" s="7"/>
      <c r="AS175" s="2" t="str">
        <f t="shared" si="26"/>
        <v/>
      </c>
      <c r="AT175" s="2" t="str">
        <f t="shared" si="27"/>
        <v/>
      </c>
      <c r="AV175" s="3" t="str">
        <f t="shared" si="28"/>
        <v/>
      </c>
      <c r="AW175" s="3" t="str">
        <f>IF($A175="","",IF((AND($A175="ADD",OR(AV175="",AV175="Excellent"))),"1",(_xlfn.XLOOKUP(AV175,condition[lookupValue],condition[lookupKey],""))))</f>
        <v/>
      </c>
      <c r="AX175" s="8" t="str">
        <f t="shared" si="29"/>
        <v/>
      </c>
    </row>
    <row r="176" spans="2:50"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F176" s="3" t="str">
        <f>IF($A176="ADD",IF(NOT(ISBLANK(AE176)),_xlfn.XLOOKUP(AE176,ud_replacement_status[lookupValue],ud_replacement_status[lookupKey],"ERROR"),""), "")</f>
        <v/>
      </c>
      <c r="AG176" s="8"/>
      <c r="AI176" s="3" t="str">
        <f>IF($A176="ADD",IF(NOT(ISBLANK(AH176)),_xlfn.XLOOKUP(AH176,ar_replace_reason[lookupValue],ar_replace_reason[lookupKey],"ERROR"),""), "")</f>
        <v/>
      </c>
      <c r="AJ176" s="3" t="str">
        <f t="shared" si="22"/>
        <v/>
      </c>
      <c r="AK176" s="3" t="str">
        <f>IF($A176="","",IF((AND($A176="ADD",OR(AJ176="",AJ176="Queenstown-Lakes District Council"))),"70",(_xlfn.XLOOKUP(AJ176,ud_organisation_owner[lookupValue],ud_organisation_owner[lookupKey],""))))</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IF($A176="","",IF((AND($A176="ADD",OR(AN176="",AN176="Local Authority"))),"17",(_xlfn.XLOOKUP(AN176,ud_sub_organisation[lookupValue],ud_sub_organisation[lookupKey],""))))</f>
        <v/>
      </c>
      <c r="AP176" s="3" t="str">
        <f t="shared" si="25"/>
        <v/>
      </c>
      <c r="AQ176" s="3" t="str">
        <f>IF($A176="","",IF((AND($A176="ADD",OR(AP176="",AP176="Vested Assets"))),"12",(_xlfn.XLOOKUP(AP176,ud_work_category[lookupValue],ud_work_category[lookupKey],""))))</f>
        <v/>
      </c>
      <c r="AR176" s="7"/>
      <c r="AS176" s="2" t="str">
        <f t="shared" si="26"/>
        <v/>
      </c>
      <c r="AT176" s="2" t="str">
        <f t="shared" si="27"/>
        <v/>
      </c>
      <c r="AV176" s="3" t="str">
        <f t="shared" si="28"/>
        <v/>
      </c>
      <c r="AW176" s="3" t="str">
        <f>IF($A176="","",IF((AND($A176="ADD",OR(AV176="",AV176="Excellent"))),"1",(_xlfn.XLOOKUP(AV176,condition[lookupValue],condition[lookupKey],""))))</f>
        <v/>
      </c>
      <c r="AX176" s="8" t="str">
        <f t="shared" si="29"/>
        <v/>
      </c>
    </row>
    <row r="177" spans="2:50"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F177" s="3" t="str">
        <f>IF($A177="ADD",IF(NOT(ISBLANK(AE177)),_xlfn.XLOOKUP(AE177,ud_replacement_status[lookupValue],ud_replacement_status[lookupKey],"ERROR"),""), "")</f>
        <v/>
      </c>
      <c r="AG177" s="8"/>
      <c r="AI177" s="3" t="str">
        <f>IF($A177="ADD",IF(NOT(ISBLANK(AH177)),_xlfn.XLOOKUP(AH177,ar_replace_reason[lookupValue],ar_replace_reason[lookupKey],"ERROR"),""), "")</f>
        <v/>
      </c>
      <c r="AJ177" s="3" t="str">
        <f t="shared" si="22"/>
        <v/>
      </c>
      <c r="AK177" s="3" t="str">
        <f>IF($A177="","",IF((AND($A177="ADD",OR(AJ177="",AJ177="Queenstown-Lakes District Council"))),"70",(_xlfn.XLOOKUP(AJ177,ud_organisation_owner[lookupValue],ud_organisation_owner[lookupKey],""))))</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IF($A177="","",IF((AND($A177="ADD",OR(AN177="",AN177="Local Authority"))),"17",(_xlfn.XLOOKUP(AN177,ud_sub_organisation[lookupValue],ud_sub_organisation[lookupKey],""))))</f>
        <v/>
      </c>
      <c r="AP177" s="3" t="str">
        <f t="shared" si="25"/>
        <v/>
      </c>
      <c r="AQ177" s="3" t="str">
        <f>IF($A177="","",IF((AND($A177="ADD",OR(AP177="",AP177="Vested Assets"))),"12",(_xlfn.XLOOKUP(AP177,ud_work_category[lookupValue],ud_work_category[lookupKey],""))))</f>
        <v/>
      </c>
      <c r="AR177" s="7"/>
      <c r="AS177" s="2" t="str">
        <f t="shared" si="26"/>
        <v/>
      </c>
      <c r="AT177" s="2" t="str">
        <f t="shared" si="27"/>
        <v/>
      </c>
      <c r="AV177" s="3" t="str">
        <f t="shared" si="28"/>
        <v/>
      </c>
      <c r="AW177" s="3" t="str">
        <f>IF($A177="","",IF((AND($A177="ADD",OR(AV177="",AV177="Excellent"))),"1",(_xlfn.XLOOKUP(AV177,condition[lookupValue],condition[lookupKey],""))))</f>
        <v/>
      </c>
      <c r="AX177" s="8" t="str">
        <f t="shared" si="29"/>
        <v/>
      </c>
    </row>
    <row r="178" spans="2:50"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F178" s="3" t="str">
        <f>IF($A178="ADD",IF(NOT(ISBLANK(AE178)),_xlfn.XLOOKUP(AE178,ud_replacement_status[lookupValue],ud_replacement_status[lookupKey],"ERROR"),""), "")</f>
        <v/>
      </c>
      <c r="AG178" s="8"/>
      <c r="AI178" s="3" t="str">
        <f>IF($A178="ADD",IF(NOT(ISBLANK(AH178)),_xlfn.XLOOKUP(AH178,ar_replace_reason[lookupValue],ar_replace_reason[lookupKey],"ERROR"),""), "")</f>
        <v/>
      </c>
      <c r="AJ178" s="3" t="str">
        <f t="shared" si="22"/>
        <v/>
      </c>
      <c r="AK178" s="3" t="str">
        <f>IF($A178="","",IF((AND($A178="ADD",OR(AJ178="",AJ178="Queenstown-Lakes District Council"))),"70",(_xlfn.XLOOKUP(AJ178,ud_organisation_owner[lookupValue],ud_organisation_owner[lookupKey],""))))</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IF($A178="","",IF((AND($A178="ADD",OR(AN178="",AN178="Local Authority"))),"17",(_xlfn.XLOOKUP(AN178,ud_sub_organisation[lookupValue],ud_sub_organisation[lookupKey],""))))</f>
        <v/>
      </c>
      <c r="AP178" s="3" t="str">
        <f t="shared" si="25"/>
        <v/>
      </c>
      <c r="AQ178" s="3" t="str">
        <f>IF($A178="","",IF((AND($A178="ADD",OR(AP178="",AP178="Vested Assets"))),"12",(_xlfn.XLOOKUP(AP178,ud_work_category[lookupValue],ud_work_category[lookupKey],""))))</f>
        <v/>
      </c>
      <c r="AR178" s="7"/>
      <c r="AS178" s="2" t="str">
        <f t="shared" si="26"/>
        <v/>
      </c>
      <c r="AT178" s="2" t="str">
        <f t="shared" si="27"/>
        <v/>
      </c>
      <c r="AV178" s="3" t="str">
        <f t="shared" si="28"/>
        <v/>
      </c>
      <c r="AW178" s="3" t="str">
        <f>IF($A178="","",IF((AND($A178="ADD",OR(AV178="",AV178="Excellent"))),"1",(_xlfn.XLOOKUP(AV178,condition[lookupValue],condition[lookupKey],""))))</f>
        <v/>
      </c>
      <c r="AX178" s="8" t="str">
        <f t="shared" si="29"/>
        <v/>
      </c>
    </row>
    <row r="179" spans="2:50"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F179" s="3" t="str">
        <f>IF($A179="ADD",IF(NOT(ISBLANK(AE179)),_xlfn.XLOOKUP(AE179,ud_replacement_status[lookupValue],ud_replacement_status[lookupKey],"ERROR"),""), "")</f>
        <v/>
      </c>
      <c r="AG179" s="8"/>
      <c r="AI179" s="3" t="str">
        <f>IF($A179="ADD",IF(NOT(ISBLANK(AH179)),_xlfn.XLOOKUP(AH179,ar_replace_reason[lookupValue],ar_replace_reason[lookupKey],"ERROR"),""), "")</f>
        <v/>
      </c>
      <c r="AJ179" s="3" t="str">
        <f t="shared" si="22"/>
        <v/>
      </c>
      <c r="AK179" s="3" t="str">
        <f>IF($A179="","",IF((AND($A179="ADD",OR(AJ179="",AJ179="Queenstown-Lakes District Council"))),"70",(_xlfn.XLOOKUP(AJ179,ud_organisation_owner[lookupValue],ud_organisation_owner[lookupKey],""))))</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IF($A179="","",IF((AND($A179="ADD",OR(AN179="",AN179="Local Authority"))),"17",(_xlfn.XLOOKUP(AN179,ud_sub_organisation[lookupValue],ud_sub_organisation[lookupKey],""))))</f>
        <v/>
      </c>
      <c r="AP179" s="3" t="str">
        <f t="shared" si="25"/>
        <v/>
      </c>
      <c r="AQ179" s="3" t="str">
        <f>IF($A179="","",IF((AND($A179="ADD",OR(AP179="",AP179="Vested Assets"))),"12",(_xlfn.XLOOKUP(AP179,ud_work_category[lookupValue],ud_work_category[lookupKey],""))))</f>
        <v/>
      </c>
      <c r="AR179" s="7"/>
      <c r="AS179" s="2" t="str">
        <f t="shared" si="26"/>
        <v/>
      </c>
      <c r="AT179" s="2" t="str">
        <f t="shared" si="27"/>
        <v/>
      </c>
      <c r="AV179" s="3" t="str">
        <f t="shared" si="28"/>
        <v/>
      </c>
      <c r="AW179" s="3" t="str">
        <f>IF($A179="","",IF((AND($A179="ADD",OR(AV179="",AV179="Excellent"))),"1",(_xlfn.XLOOKUP(AV179,condition[lookupValue],condition[lookupKey],""))))</f>
        <v/>
      </c>
      <c r="AX179" s="8" t="str">
        <f t="shared" si="29"/>
        <v/>
      </c>
    </row>
    <row r="180" spans="2:50"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F180" s="3" t="str">
        <f>IF($A180="ADD",IF(NOT(ISBLANK(AE180)),_xlfn.XLOOKUP(AE180,ud_replacement_status[lookupValue],ud_replacement_status[lookupKey],"ERROR"),""), "")</f>
        <v/>
      </c>
      <c r="AG180" s="8"/>
      <c r="AI180" s="3" t="str">
        <f>IF($A180="ADD",IF(NOT(ISBLANK(AH180)),_xlfn.XLOOKUP(AH180,ar_replace_reason[lookupValue],ar_replace_reason[lookupKey],"ERROR"),""), "")</f>
        <v/>
      </c>
      <c r="AJ180" s="3" t="str">
        <f t="shared" si="22"/>
        <v/>
      </c>
      <c r="AK180" s="3" t="str">
        <f>IF($A180="","",IF((AND($A180="ADD",OR(AJ180="",AJ180="Queenstown-Lakes District Council"))),"70",(_xlfn.XLOOKUP(AJ180,ud_organisation_owner[lookupValue],ud_organisation_owner[lookupKey],""))))</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IF($A180="","",IF((AND($A180="ADD",OR(AN180="",AN180="Local Authority"))),"17",(_xlfn.XLOOKUP(AN180,ud_sub_organisation[lookupValue],ud_sub_organisation[lookupKey],""))))</f>
        <v/>
      </c>
      <c r="AP180" s="3" t="str">
        <f t="shared" si="25"/>
        <v/>
      </c>
      <c r="AQ180" s="3" t="str">
        <f>IF($A180="","",IF((AND($A180="ADD",OR(AP180="",AP180="Vested Assets"))),"12",(_xlfn.XLOOKUP(AP180,ud_work_category[lookupValue],ud_work_category[lookupKey],""))))</f>
        <v/>
      </c>
      <c r="AR180" s="7"/>
      <c r="AS180" s="2" t="str">
        <f t="shared" si="26"/>
        <v/>
      </c>
      <c r="AT180" s="2" t="str">
        <f t="shared" si="27"/>
        <v/>
      </c>
      <c r="AV180" s="3" t="str">
        <f t="shared" si="28"/>
        <v/>
      </c>
      <c r="AW180" s="3" t="str">
        <f>IF($A180="","",IF((AND($A180="ADD",OR(AV180="",AV180="Excellent"))),"1",(_xlfn.XLOOKUP(AV180,condition[lookupValue],condition[lookupKey],""))))</f>
        <v/>
      </c>
      <c r="AX180" s="8" t="str">
        <f t="shared" si="29"/>
        <v/>
      </c>
    </row>
    <row r="181" spans="2:50"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F181" s="3" t="str">
        <f>IF($A181="ADD",IF(NOT(ISBLANK(AE181)),_xlfn.XLOOKUP(AE181,ud_replacement_status[lookupValue],ud_replacement_status[lookupKey],"ERROR"),""), "")</f>
        <v/>
      </c>
      <c r="AG181" s="8"/>
      <c r="AI181" s="3" t="str">
        <f>IF($A181="ADD",IF(NOT(ISBLANK(AH181)),_xlfn.XLOOKUP(AH181,ar_replace_reason[lookupValue],ar_replace_reason[lookupKey],"ERROR"),""), "")</f>
        <v/>
      </c>
      <c r="AJ181" s="3" t="str">
        <f t="shared" si="22"/>
        <v/>
      </c>
      <c r="AK181" s="3" t="str">
        <f>IF($A181="","",IF((AND($A181="ADD",OR(AJ181="",AJ181="Queenstown-Lakes District Council"))),"70",(_xlfn.XLOOKUP(AJ181,ud_organisation_owner[lookupValue],ud_organisation_owner[lookupKey],""))))</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IF($A181="","",IF((AND($A181="ADD",OR(AN181="",AN181="Local Authority"))),"17",(_xlfn.XLOOKUP(AN181,ud_sub_organisation[lookupValue],ud_sub_organisation[lookupKey],""))))</f>
        <v/>
      </c>
      <c r="AP181" s="3" t="str">
        <f t="shared" si="25"/>
        <v/>
      </c>
      <c r="AQ181" s="3" t="str">
        <f>IF($A181="","",IF((AND($A181="ADD",OR(AP181="",AP181="Vested Assets"))),"12",(_xlfn.XLOOKUP(AP181,ud_work_category[lookupValue],ud_work_category[lookupKey],""))))</f>
        <v/>
      </c>
      <c r="AR181" s="7"/>
      <c r="AS181" s="2" t="str">
        <f t="shared" si="26"/>
        <v/>
      </c>
      <c r="AT181" s="2" t="str">
        <f t="shared" si="27"/>
        <v/>
      </c>
      <c r="AV181" s="3" t="str">
        <f t="shared" si="28"/>
        <v/>
      </c>
      <c r="AW181" s="3" t="str">
        <f>IF($A181="","",IF((AND($A181="ADD",OR(AV181="",AV181="Excellent"))),"1",(_xlfn.XLOOKUP(AV181,condition[lookupValue],condition[lookupKey],""))))</f>
        <v/>
      </c>
      <c r="AX181" s="8" t="str">
        <f t="shared" si="29"/>
        <v/>
      </c>
    </row>
    <row r="182" spans="2:50"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F182" s="3" t="str">
        <f>IF($A182="ADD",IF(NOT(ISBLANK(AE182)),_xlfn.XLOOKUP(AE182,ud_replacement_status[lookupValue],ud_replacement_status[lookupKey],"ERROR"),""), "")</f>
        <v/>
      </c>
      <c r="AG182" s="8"/>
      <c r="AI182" s="3" t="str">
        <f>IF($A182="ADD",IF(NOT(ISBLANK(AH182)),_xlfn.XLOOKUP(AH182,ar_replace_reason[lookupValue],ar_replace_reason[lookupKey],"ERROR"),""), "")</f>
        <v/>
      </c>
      <c r="AJ182" s="3" t="str">
        <f t="shared" si="22"/>
        <v/>
      </c>
      <c r="AK182" s="3" t="str">
        <f>IF($A182="","",IF((AND($A182="ADD",OR(AJ182="",AJ182="Queenstown-Lakes District Council"))),"70",(_xlfn.XLOOKUP(AJ182,ud_organisation_owner[lookupValue],ud_organisation_owner[lookupKey],""))))</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IF($A182="","",IF((AND($A182="ADD",OR(AN182="",AN182="Local Authority"))),"17",(_xlfn.XLOOKUP(AN182,ud_sub_organisation[lookupValue],ud_sub_organisation[lookupKey],""))))</f>
        <v/>
      </c>
      <c r="AP182" s="3" t="str">
        <f t="shared" si="25"/>
        <v/>
      </c>
      <c r="AQ182" s="3" t="str">
        <f>IF($A182="","",IF((AND($A182="ADD",OR(AP182="",AP182="Vested Assets"))),"12",(_xlfn.XLOOKUP(AP182,ud_work_category[lookupValue],ud_work_category[lookupKey],""))))</f>
        <v/>
      </c>
      <c r="AR182" s="7"/>
      <c r="AS182" s="2" t="str">
        <f t="shared" si="26"/>
        <v/>
      </c>
      <c r="AT182" s="2" t="str">
        <f t="shared" si="27"/>
        <v/>
      </c>
      <c r="AV182" s="3" t="str">
        <f t="shared" si="28"/>
        <v/>
      </c>
      <c r="AW182" s="3" t="str">
        <f>IF($A182="","",IF((AND($A182="ADD",OR(AV182="",AV182="Excellent"))),"1",(_xlfn.XLOOKUP(AV182,condition[lookupValue],condition[lookupKey],""))))</f>
        <v/>
      </c>
      <c r="AX182" s="8" t="str">
        <f t="shared" si="29"/>
        <v/>
      </c>
    </row>
    <row r="183" spans="2:50"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F183" s="3" t="str">
        <f>IF($A183="ADD",IF(NOT(ISBLANK(AE183)),_xlfn.XLOOKUP(AE183,ud_replacement_status[lookupValue],ud_replacement_status[lookupKey],"ERROR"),""), "")</f>
        <v/>
      </c>
      <c r="AG183" s="8"/>
      <c r="AI183" s="3" t="str">
        <f>IF($A183="ADD",IF(NOT(ISBLANK(AH183)),_xlfn.XLOOKUP(AH183,ar_replace_reason[lookupValue],ar_replace_reason[lookupKey],"ERROR"),""), "")</f>
        <v/>
      </c>
      <c r="AJ183" s="3" t="str">
        <f t="shared" si="22"/>
        <v/>
      </c>
      <c r="AK183" s="3" t="str">
        <f>IF($A183="","",IF((AND($A183="ADD",OR(AJ183="",AJ183="Queenstown-Lakes District Council"))),"70",(_xlfn.XLOOKUP(AJ183,ud_organisation_owner[lookupValue],ud_organisation_owner[lookupKey],""))))</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IF($A183="","",IF((AND($A183="ADD",OR(AN183="",AN183="Local Authority"))),"17",(_xlfn.XLOOKUP(AN183,ud_sub_organisation[lookupValue],ud_sub_organisation[lookupKey],""))))</f>
        <v/>
      </c>
      <c r="AP183" s="3" t="str">
        <f t="shared" si="25"/>
        <v/>
      </c>
      <c r="AQ183" s="3" t="str">
        <f>IF($A183="","",IF((AND($A183="ADD",OR(AP183="",AP183="Vested Assets"))),"12",(_xlfn.XLOOKUP(AP183,ud_work_category[lookupValue],ud_work_category[lookupKey],""))))</f>
        <v/>
      </c>
      <c r="AR183" s="7"/>
      <c r="AS183" s="2" t="str">
        <f t="shared" si="26"/>
        <v/>
      </c>
      <c r="AT183" s="2" t="str">
        <f t="shared" si="27"/>
        <v/>
      </c>
      <c r="AV183" s="3" t="str">
        <f t="shared" si="28"/>
        <v/>
      </c>
      <c r="AW183" s="3" t="str">
        <f>IF($A183="","",IF((AND($A183="ADD",OR(AV183="",AV183="Excellent"))),"1",(_xlfn.XLOOKUP(AV183,condition[lookupValue],condition[lookupKey],""))))</f>
        <v/>
      </c>
      <c r="AX183" s="8" t="str">
        <f t="shared" si="29"/>
        <v/>
      </c>
    </row>
    <row r="184" spans="2:50"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F184" s="3" t="str">
        <f>IF($A184="ADD",IF(NOT(ISBLANK(AE184)),_xlfn.XLOOKUP(AE184,ud_replacement_status[lookupValue],ud_replacement_status[lookupKey],"ERROR"),""), "")</f>
        <v/>
      </c>
      <c r="AG184" s="8"/>
      <c r="AI184" s="3" t="str">
        <f>IF($A184="ADD",IF(NOT(ISBLANK(AH184)),_xlfn.XLOOKUP(AH184,ar_replace_reason[lookupValue],ar_replace_reason[lookupKey],"ERROR"),""), "")</f>
        <v/>
      </c>
      <c r="AJ184" s="3" t="str">
        <f t="shared" si="22"/>
        <v/>
      </c>
      <c r="AK184" s="3" t="str">
        <f>IF($A184="","",IF((AND($A184="ADD",OR(AJ184="",AJ184="Queenstown-Lakes District Council"))),"70",(_xlfn.XLOOKUP(AJ184,ud_organisation_owner[lookupValue],ud_organisation_owner[lookupKey],""))))</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IF($A184="","",IF((AND($A184="ADD",OR(AN184="",AN184="Local Authority"))),"17",(_xlfn.XLOOKUP(AN184,ud_sub_organisation[lookupValue],ud_sub_organisation[lookupKey],""))))</f>
        <v/>
      </c>
      <c r="AP184" s="3" t="str">
        <f t="shared" si="25"/>
        <v/>
      </c>
      <c r="AQ184" s="3" t="str">
        <f>IF($A184="","",IF((AND($A184="ADD",OR(AP184="",AP184="Vested Assets"))),"12",(_xlfn.XLOOKUP(AP184,ud_work_category[lookupValue],ud_work_category[lookupKey],""))))</f>
        <v/>
      </c>
      <c r="AR184" s="7"/>
      <c r="AS184" s="2" t="str">
        <f t="shared" si="26"/>
        <v/>
      </c>
      <c r="AT184" s="2" t="str">
        <f t="shared" si="27"/>
        <v/>
      </c>
      <c r="AV184" s="3" t="str">
        <f t="shared" si="28"/>
        <v/>
      </c>
      <c r="AW184" s="3" t="str">
        <f>IF($A184="","",IF((AND($A184="ADD",OR(AV184="",AV184="Excellent"))),"1",(_xlfn.XLOOKUP(AV184,condition[lookupValue],condition[lookupKey],""))))</f>
        <v/>
      </c>
      <c r="AX184" s="8" t="str">
        <f t="shared" si="29"/>
        <v/>
      </c>
    </row>
    <row r="185" spans="2:50"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F185" s="3" t="str">
        <f>IF($A185="ADD",IF(NOT(ISBLANK(AE185)),_xlfn.XLOOKUP(AE185,ud_replacement_status[lookupValue],ud_replacement_status[lookupKey],"ERROR"),""), "")</f>
        <v/>
      </c>
      <c r="AG185" s="8"/>
      <c r="AI185" s="3" t="str">
        <f>IF($A185="ADD",IF(NOT(ISBLANK(AH185)),_xlfn.XLOOKUP(AH185,ar_replace_reason[lookupValue],ar_replace_reason[lookupKey],"ERROR"),""), "")</f>
        <v/>
      </c>
      <c r="AJ185" s="3" t="str">
        <f t="shared" si="22"/>
        <v/>
      </c>
      <c r="AK185" s="3" t="str">
        <f>IF($A185="","",IF((AND($A185="ADD",OR(AJ185="",AJ185="Queenstown-Lakes District Council"))),"70",(_xlfn.XLOOKUP(AJ185,ud_organisation_owner[lookupValue],ud_organisation_owner[lookupKey],""))))</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IF($A185="","",IF((AND($A185="ADD",OR(AN185="",AN185="Local Authority"))),"17",(_xlfn.XLOOKUP(AN185,ud_sub_organisation[lookupValue],ud_sub_organisation[lookupKey],""))))</f>
        <v/>
      </c>
      <c r="AP185" s="3" t="str">
        <f t="shared" si="25"/>
        <v/>
      </c>
      <c r="AQ185" s="3" t="str">
        <f>IF($A185="","",IF((AND($A185="ADD",OR(AP185="",AP185="Vested Assets"))),"12",(_xlfn.XLOOKUP(AP185,ud_work_category[lookupValue],ud_work_category[lookupKey],""))))</f>
        <v/>
      </c>
      <c r="AR185" s="7"/>
      <c r="AS185" s="2" t="str">
        <f t="shared" si="26"/>
        <v/>
      </c>
      <c r="AT185" s="2" t="str">
        <f t="shared" si="27"/>
        <v/>
      </c>
      <c r="AV185" s="3" t="str">
        <f t="shared" si="28"/>
        <v/>
      </c>
      <c r="AW185" s="3" t="str">
        <f>IF($A185="","",IF((AND($A185="ADD",OR(AV185="",AV185="Excellent"))),"1",(_xlfn.XLOOKUP(AV185,condition[lookupValue],condition[lookupKey],""))))</f>
        <v/>
      </c>
      <c r="AX185" s="8" t="str">
        <f t="shared" si="29"/>
        <v/>
      </c>
    </row>
    <row r="186" spans="2:50"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F186" s="3" t="str">
        <f>IF($A186="ADD",IF(NOT(ISBLANK(AE186)),_xlfn.XLOOKUP(AE186,ud_replacement_status[lookupValue],ud_replacement_status[lookupKey],"ERROR"),""), "")</f>
        <v/>
      </c>
      <c r="AG186" s="8"/>
      <c r="AI186" s="3" t="str">
        <f>IF($A186="ADD",IF(NOT(ISBLANK(AH186)),_xlfn.XLOOKUP(AH186,ar_replace_reason[lookupValue],ar_replace_reason[lookupKey],"ERROR"),""), "")</f>
        <v/>
      </c>
      <c r="AJ186" s="3" t="str">
        <f t="shared" si="22"/>
        <v/>
      </c>
      <c r="AK186" s="3" t="str">
        <f>IF($A186="","",IF((AND($A186="ADD",OR(AJ186="",AJ186="Queenstown-Lakes District Council"))),"70",(_xlfn.XLOOKUP(AJ186,ud_organisation_owner[lookupValue],ud_organisation_owner[lookupKey],""))))</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IF($A186="","",IF((AND($A186="ADD",OR(AN186="",AN186="Local Authority"))),"17",(_xlfn.XLOOKUP(AN186,ud_sub_organisation[lookupValue],ud_sub_organisation[lookupKey],""))))</f>
        <v/>
      </c>
      <c r="AP186" s="3" t="str">
        <f t="shared" si="25"/>
        <v/>
      </c>
      <c r="AQ186" s="3" t="str">
        <f>IF($A186="","",IF((AND($A186="ADD",OR(AP186="",AP186="Vested Assets"))),"12",(_xlfn.XLOOKUP(AP186,ud_work_category[lookupValue],ud_work_category[lookupKey],""))))</f>
        <v/>
      </c>
      <c r="AR186" s="7"/>
      <c r="AS186" s="2" t="str">
        <f t="shared" si="26"/>
        <v/>
      </c>
      <c r="AT186" s="2" t="str">
        <f t="shared" si="27"/>
        <v/>
      </c>
      <c r="AV186" s="3" t="str">
        <f t="shared" si="28"/>
        <v/>
      </c>
      <c r="AW186" s="3" t="str">
        <f>IF($A186="","",IF((AND($A186="ADD",OR(AV186="",AV186="Excellent"))),"1",(_xlfn.XLOOKUP(AV186,condition[lookupValue],condition[lookupKey],""))))</f>
        <v/>
      </c>
      <c r="AX186" s="8" t="str">
        <f t="shared" si="29"/>
        <v/>
      </c>
    </row>
    <row r="187" spans="2:50"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F187" s="3" t="str">
        <f>IF($A187="ADD",IF(NOT(ISBLANK(AE187)),_xlfn.XLOOKUP(AE187,ud_replacement_status[lookupValue],ud_replacement_status[lookupKey],"ERROR"),""), "")</f>
        <v/>
      </c>
      <c r="AG187" s="8"/>
      <c r="AI187" s="3" t="str">
        <f>IF($A187="ADD",IF(NOT(ISBLANK(AH187)),_xlfn.XLOOKUP(AH187,ar_replace_reason[lookupValue],ar_replace_reason[lookupKey],"ERROR"),""), "")</f>
        <v/>
      </c>
      <c r="AJ187" s="3" t="str">
        <f t="shared" si="22"/>
        <v/>
      </c>
      <c r="AK187" s="3" t="str">
        <f>IF($A187="","",IF((AND($A187="ADD",OR(AJ187="",AJ187="Queenstown-Lakes District Council"))),"70",(_xlfn.XLOOKUP(AJ187,ud_organisation_owner[lookupValue],ud_organisation_owner[lookupKey],""))))</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IF($A187="","",IF((AND($A187="ADD",OR(AN187="",AN187="Local Authority"))),"17",(_xlfn.XLOOKUP(AN187,ud_sub_organisation[lookupValue],ud_sub_organisation[lookupKey],""))))</f>
        <v/>
      </c>
      <c r="AP187" s="3" t="str">
        <f t="shared" si="25"/>
        <v/>
      </c>
      <c r="AQ187" s="3" t="str">
        <f>IF($A187="","",IF((AND($A187="ADD",OR(AP187="",AP187="Vested Assets"))),"12",(_xlfn.XLOOKUP(AP187,ud_work_category[lookupValue],ud_work_category[lookupKey],""))))</f>
        <v/>
      </c>
      <c r="AR187" s="7"/>
      <c r="AS187" s="2" t="str">
        <f t="shared" si="26"/>
        <v/>
      </c>
      <c r="AT187" s="2" t="str">
        <f t="shared" si="27"/>
        <v/>
      </c>
      <c r="AV187" s="3" t="str">
        <f t="shared" si="28"/>
        <v/>
      </c>
      <c r="AW187" s="3" t="str">
        <f>IF($A187="","",IF((AND($A187="ADD",OR(AV187="",AV187="Excellent"))),"1",(_xlfn.XLOOKUP(AV187,condition[lookupValue],condition[lookupKey],""))))</f>
        <v/>
      </c>
      <c r="AX187" s="8" t="str">
        <f t="shared" si="29"/>
        <v/>
      </c>
    </row>
    <row r="188" spans="2:50"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F188" s="3" t="str">
        <f>IF($A188="ADD",IF(NOT(ISBLANK(AE188)),_xlfn.XLOOKUP(AE188,ud_replacement_status[lookupValue],ud_replacement_status[lookupKey],"ERROR"),""), "")</f>
        <v/>
      </c>
      <c r="AG188" s="8"/>
      <c r="AI188" s="3" t="str">
        <f>IF($A188="ADD",IF(NOT(ISBLANK(AH188)),_xlfn.XLOOKUP(AH188,ar_replace_reason[lookupValue],ar_replace_reason[lookupKey],"ERROR"),""), "")</f>
        <v/>
      </c>
      <c r="AJ188" s="3" t="str">
        <f t="shared" si="22"/>
        <v/>
      </c>
      <c r="AK188" s="3" t="str">
        <f>IF($A188="","",IF((AND($A188="ADD",OR(AJ188="",AJ188="Queenstown-Lakes District Council"))),"70",(_xlfn.XLOOKUP(AJ188,ud_organisation_owner[lookupValue],ud_organisation_owner[lookupKey],""))))</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IF($A188="","",IF((AND($A188="ADD",OR(AN188="",AN188="Local Authority"))),"17",(_xlfn.XLOOKUP(AN188,ud_sub_organisation[lookupValue],ud_sub_organisation[lookupKey],""))))</f>
        <v/>
      </c>
      <c r="AP188" s="3" t="str">
        <f t="shared" si="25"/>
        <v/>
      </c>
      <c r="AQ188" s="3" t="str">
        <f>IF($A188="","",IF((AND($A188="ADD",OR(AP188="",AP188="Vested Assets"))),"12",(_xlfn.XLOOKUP(AP188,ud_work_category[lookupValue],ud_work_category[lookupKey],""))))</f>
        <v/>
      </c>
      <c r="AR188" s="7"/>
      <c r="AS188" s="2" t="str">
        <f t="shared" si="26"/>
        <v/>
      </c>
      <c r="AT188" s="2" t="str">
        <f t="shared" si="27"/>
        <v/>
      </c>
      <c r="AV188" s="3" t="str">
        <f t="shared" si="28"/>
        <v/>
      </c>
      <c r="AW188" s="3" t="str">
        <f>IF($A188="","",IF((AND($A188="ADD",OR(AV188="",AV188="Excellent"))),"1",(_xlfn.XLOOKUP(AV188,condition[lookupValue],condition[lookupKey],""))))</f>
        <v/>
      </c>
      <c r="AX188" s="8" t="str">
        <f t="shared" si="29"/>
        <v/>
      </c>
    </row>
    <row r="189" spans="2:50"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F189" s="3" t="str">
        <f>IF($A189="ADD",IF(NOT(ISBLANK(AE189)),_xlfn.XLOOKUP(AE189,ud_replacement_status[lookupValue],ud_replacement_status[lookupKey],"ERROR"),""), "")</f>
        <v/>
      </c>
      <c r="AG189" s="8"/>
      <c r="AI189" s="3" t="str">
        <f>IF($A189="ADD",IF(NOT(ISBLANK(AH189)),_xlfn.XLOOKUP(AH189,ar_replace_reason[lookupValue],ar_replace_reason[lookupKey],"ERROR"),""), "")</f>
        <v/>
      </c>
      <c r="AJ189" s="3" t="str">
        <f t="shared" si="22"/>
        <v/>
      </c>
      <c r="AK189" s="3" t="str">
        <f>IF($A189="","",IF((AND($A189="ADD",OR(AJ189="",AJ189="Queenstown-Lakes District Council"))),"70",(_xlfn.XLOOKUP(AJ189,ud_organisation_owner[lookupValue],ud_organisation_owner[lookupKey],""))))</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IF($A189="","",IF((AND($A189="ADD",OR(AN189="",AN189="Local Authority"))),"17",(_xlfn.XLOOKUP(AN189,ud_sub_organisation[lookupValue],ud_sub_organisation[lookupKey],""))))</f>
        <v/>
      </c>
      <c r="AP189" s="3" t="str">
        <f t="shared" si="25"/>
        <v/>
      </c>
      <c r="AQ189" s="3" t="str">
        <f>IF($A189="","",IF((AND($A189="ADD",OR(AP189="",AP189="Vested Assets"))),"12",(_xlfn.XLOOKUP(AP189,ud_work_category[lookupValue],ud_work_category[lookupKey],""))))</f>
        <v/>
      </c>
      <c r="AR189" s="7"/>
      <c r="AS189" s="2" t="str">
        <f t="shared" si="26"/>
        <v/>
      </c>
      <c r="AT189" s="2" t="str">
        <f t="shared" si="27"/>
        <v/>
      </c>
      <c r="AV189" s="3" t="str">
        <f t="shared" si="28"/>
        <v/>
      </c>
      <c r="AW189" s="3" t="str">
        <f>IF($A189="","",IF((AND($A189="ADD",OR(AV189="",AV189="Excellent"))),"1",(_xlfn.XLOOKUP(AV189,condition[lookupValue],condition[lookupKey],""))))</f>
        <v/>
      </c>
      <c r="AX189" s="8" t="str">
        <f t="shared" si="29"/>
        <v/>
      </c>
    </row>
    <row r="190" spans="2:50"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F190" s="3" t="str">
        <f>IF($A190="ADD",IF(NOT(ISBLANK(AE190)),_xlfn.XLOOKUP(AE190,ud_replacement_status[lookupValue],ud_replacement_status[lookupKey],"ERROR"),""), "")</f>
        <v/>
      </c>
      <c r="AG190" s="8"/>
      <c r="AI190" s="3" t="str">
        <f>IF($A190="ADD",IF(NOT(ISBLANK(AH190)),_xlfn.XLOOKUP(AH190,ar_replace_reason[lookupValue],ar_replace_reason[lookupKey],"ERROR"),""), "")</f>
        <v/>
      </c>
      <c r="AJ190" s="3" t="str">
        <f t="shared" si="22"/>
        <v/>
      </c>
      <c r="AK190" s="3" t="str">
        <f>IF($A190="","",IF((AND($A190="ADD",OR(AJ190="",AJ190="Queenstown-Lakes District Council"))),"70",(_xlfn.XLOOKUP(AJ190,ud_organisation_owner[lookupValue],ud_organisation_owner[lookupKey],""))))</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IF($A190="","",IF((AND($A190="ADD",OR(AN190="",AN190="Local Authority"))),"17",(_xlfn.XLOOKUP(AN190,ud_sub_organisation[lookupValue],ud_sub_organisation[lookupKey],""))))</f>
        <v/>
      </c>
      <c r="AP190" s="3" t="str">
        <f t="shared" si="25"/>
        <v/>
      </c>
      <c r="AQ190" s="3" t="str">
        <f>IF($A190="","",IF((AND($A190="ADD",OR(AP190="",AP190="Vested Assets"))),"12",(_xlfn.XLOOKUP(AP190,ud_work_category[lookupValue],ud_work_category[lookupKey],""))))</f>
        <v/>
      </c>
      <c r="AR190" s="7"/>
      <c r="AS190" s="2" t="str">
        <f t="shared" si="26"/>
        <v/>
      </c>
      <c r="AT190" s="2" t="str">
        <f t="shared" si="27"/>
        <v/>
      </c>
      <c r="AV190" s="3" t="str">
        <f t="shared" si="28"/>
        <v/>
      </c>
      <c r="AW190" s="3" t="str">
        <f>IF($A190="","",IF((AND($A190="ADD",OR(AV190="",AV190="Excellent"))),"1",(_xlfn.XLOOKUP(AV190,condition[lookupValue],condition[lookupKey],""))))</f>
        <v/>
      </c>
      <c r="AX190" s="8" t="str">
        <f t="shared" si="29"/>
        <v/>
      </c>
    </row>
    <row r="191" spans="2:50"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F191" s="3" t="str">
        <f>IF($A191="ADD",IF(NOT(ISBLANK(AE191)),_xlfn.XLOOKUP(AE191,ud_replacement_status[lookupValue],ud_replacement_status[lookupKey],"ERROR"),""), "")</f>
        <v/>
      </c>
      <c r="AG191" s="8"/>
      <c r="AI191" s="3" t="str">
        <f>IF($A191="ADD",IF(NOT(ISBLANK(AH191)),_xlfn.XLOOKUP(AH191,ar_replace_reason[lookupValue],ar_replace_reason[lookupKey],"ERROR"),""), "")</f>
        <v/>
      </c>
      <c r="AJ191" s="3" t="str">
        <f t="shared" si="22"/>
        <v/>
      </c>
      <c r="AK191" s="3" t="str">
        <f>IF($A191="","",IF((AND($A191="ADD",OR(AJ191="",AJ191="Queenstown-Lakes District Council"))),"70",(_xlfn.XLOOKUP(AJ191,ud_organisation_owner[lookupValue],ud_organisation_owner[lookupKey],""))))</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IF($A191="","",IF((AND($A191="ADD",OR(AN191="",AN191="Local Authority"))),"17",(_xlfn.XLOOKUP(AN191,ud_sub_organisation[lookupValue],ud_sub_organisation[lookupKey],""))))</f>
        <v/>
      </c>
      <c r="AP191" s="3" t="str">
        <f t="shared" si="25"/>
        <v/>
      </c>
      <c r="AQ191" s="3" t="str">
        <f>IF($A191="","",IF((AND($A191="ADD",OR(AP191="",AP191="Vested Assets"))),"12",(_xlfn.XLOOKUP(AP191,ud_work_category[lookupValue],ud_work_category[lookupKey],""))))</f>
        <v/>
      </c>
      <c r="AR191" s="7"/>
      <c r="AS191" s="2" t="str">
        <f t="shared" si="26"/>
        <v/>
      </c>
      <c r="AT191" s="2" t="str">
        <f t="shared" si="27"/>
        <v/>
      </c>
      <c r="AV191" s="3" t="str">
        <f t="shared" si="28"/>
        <v/>
      </c>
      <c r="AW191" s="3" t="str">
        <f>IF($A191="","",IF((AND($A191="ADD",OR(AV191="",AV191="Excellent"))),"1",(_xlfn.XLOOKUP(AV191,condition[lookupValue],condition[lookupKey],""))))</f>
        <v/>
      </c>
      <c r="AX191" s="8" t="str">
        <f t="shared" si="29"/>
        <v/>
      </c>
    </row>
    <row r="192" spans="2:50"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F192" s="3" t="str">
        <f>IF($A192="ADD",IF(NOT(ISBLANK(AE192)),_xlfn.XLOOKUP(AE192,ud_replacement_status[lookupValue],ud_replacement_status[lookupKey],"ERROR"),""), "")</f>
        <v/>
      </c>
      <c r="AG192" s="8"/>
      <c r="AI192" s="3" t="str">
        <f>IF($A192="ADD",IF(NOT(ISBLANK(AH192)),_xlfn.XLOOKUP(AH192,ar_replace_reason[lookupValue],ar_replace_reason[lookupKey],"ERROR"),""), "")</f>
        <v/>
      </c>
      <c r="AJ192" s="3" t="str">
        <f t="shared" si="22"/>
        <v/>
      </c>
      <c r="AK192" s="3" t="str">
        <f>IF($A192="","",IF((AND($A192="ADD",OR(AJ192="",AJ192="Queenstown-Lakes District Council"))),"70",(_xlfn.XLOOKUP(AJ192,ud_organisation_owner[lookupValue],ud_organisation_owner[lookupKey],""))))</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IF($A192="","",IF((AND($A192="ADD",OR(AN192="",AN192="Local Authority"))),"17",(_xlfn.XLOOKUP(AN192,ud_sub_organisation[lookupValue],ud_sub_organisation[lookupKey],""))))</f>
        <v/>
      </c>
      <c r="AP192" s="3" t="str">
        <f t="shared" si="25"/>
        <v/>
      </c>
      <c r="AQ192" s="3" t="str">
        <f>IF($A192="","",IF((AND($A192="ADD",OR(AP192="",AP192="Vested Assets"))),"12",(_xlfn.XLOOKUP(AP192,ud_work_category[lookupValue],ud_work_category[lookupKey],""))))</f>
        <v/>
      </c>
      <c r="AR192" s="7"/>
      <c r="AS192" s="2" t="str">
        <f t="shared" si="26"/>
        <v/>
      </c>
      <c r="AT192" s="2" t="str">
        <f t="shared" si="27"/>
        <v/>
      </c>
      <c r="AV192" s="3" t="str">
        <f t="shared" si="28"/>
        <v/>
      </c>
      <c r="AW192" s="3" t="str">
        <f>IF($A192="","",IF((AND($A192="ADD",OR(AV192="",AV192="Excellent"))),"1",(_xlfn.XLOOKUP(AV192,condition[lookupValue],condition[lookupKey],""))))</f>
        <v/>
      </c>
      <c r="AX192" s="8" t="str">
        <f t="shared" si="29"/>
        <v/>
      </c>
    </row>
    <row r="193" spans="2:50"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F193" s="3" t="str">
        <f>IF($A193="ADD",IF(NOT(ISBLANK(AE193)),_xlfn.XLOOKUP(AE193,ud_replacement_status[lookupValue],ud_replacement_status[lookupKey],"ERROR"),""), "")</f>
        <v/>
      </c>
      <c r="AG193" s="8"/>
      <c r="AI193" s="3" t="str">
        <f>IF($A193="ADD",IF(NOT(ISBLANK(AH193)),_xlfn.XLOOKUP(AH193,ar_replace_reason[lookupValue],ar_replace_reason[lookupKey],"ERROR"),""), "")</f>
        <v/>
      </c>
      <c r="AJ193" s="3" t="str">
        <f t="shared" si="22"/>
        <v/>
      </c>
      <c r="AK193" s="3" t="str">
        <f>IF($A193="","",IF((AND($A193="ADD",OR(AJ193="",AJ193="Queenstown-Lakes District Council"))),"70",(_xlfn.XLOOKUP(AJ193,ud_organisation_owner[lookupValue],ud_organisation_owner[lookupKey],""))))</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IF($A193="","",IF((AND($A193="ADD",OR(AN193="",AN193="Local Authority"))),"17",(_xlfn.XLOOKUP(AN193,ud_sub_organisation[lookupValue],ud_sub_organisation[lookupKey],""))))</f>
        <v/>
      </c>
      <c r="AP193" s="3" t="str">
        <f t="shared" si="25"/>
        <v/>
      </c>
      <c r="AQ193" s="3" t="str">
        <f>IF($A193="","",IF((AND($A193="ADD",OR(AP193="",AP193="Vested Assets"))),"12",(_xlfn.XLOOKUP(AP193,ud_work_category[lookupValue],ud_work_category[lookupKey],""))))</f>
        <v/>
      </c>
      <c r="AR193" s="7"/>
      <c r="AS193" s="2" t="str">
        <f t="shared" si="26"/>
        <v/>
      </c>
      <c r="AT193" s="2" t="str">
        <f t="shared" si="27"/>
        <v/>
      </c>
      <c r="AV193" s="3" t="str">
        <f t="shared" si="28"/>
        <v/>
      </c>
      <c r="AW193" s="3" t="str">
        <f>IF($A193="","",IF((AND($A193="ADD",OR(AV193="",AV193="Excellent"))),"1",(_xlfn.XLOOKUP(AV193,condition[lookupValue],condition[lookupKey],""))))</f>
        <v/>
      </c>
      <c r="AX193" s="8" t="str">
        <f t="shared" si="29"/>
        <v/>
      </c>
    </row>
    <row r="194" spans="2:50"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F194" s="3" t="str">
        <f>IF($A194="ADD",IF(NOT(ISBLANK(AE194)),_xlfn.XLOOKUP(AE194,ud_replacement_status[lookupValue],ud_replacement_status[lookupKey],"ERROR"),""), "")</f>
        <v/>
      </c>
      <c r="AG194" s="8"/>
      <c r="AI194" s="3" t="str">
        <f>IF($A194="ADD",IF(NOT(ISBLANK(AH194)),_xlfn.XLOOKUP(AH194,ar_replace_reason[lookupValue],ar_replace_reason[lookupKey],"ERROR"),""), "")</f>
        <v/>
      </c>
      <c r="AJ194" s="3" t="str">
        <f t="shared" si="22"/>
        <v/>
      </c>
      <c r="AK194" s="3" t="str">
        <f>IF($A194="","",IF((AND($A194="ADD",OR(AJ194="",AJ194="Queenstown-Lakes District Council"))),"70",(_xlfn.XLOOKUP(AJ194,ud_organisation_owner[lookupValue],ud_organisation_owner[lookupKey],""))))</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IF($A194="","",IF((AND($A194="ADD",OR(AN194="",AN194="Local Authority"))),"17",(_xlfn.XLOOKUP(AN194,ud_sub_organisation[lookupValue],ud_sub_organisation[lookupKey],""))))</f>
        <v/>
      </c>
      <c r="AP194" s="3" t="str">
        <f t="shared" si="25"/>
        <v/>
      </c>
      <c r="AQ194" s="3" t="str">
        <f>IF($A194="","",IF((AND($A194="ADD",OR(AP194="",AP194="Vested Assets"))),"12",(_xlfn.XLOOKUP(AP194,ud_work_category[lookupValue],ud_work_category[lookupKey],""))))</f>
        <v/>
      </c>
      <c r="AR194" s="7"/>
      <c r="AS194" s="2" t="str">
        <f t="shared" si="26"/>
        <v/>
      </c>
      <c r="AT194" s="2" t="str">
        <f t="shared" si="27"/>
        <v/>
      </c>
      <c r="AV194" s="3" t="str">
        <f t="shared" si="28"/>
        <v/>
      </c>
      <c r="AW194" s="3" t="str">
        <f>IF($A194="","",IF((AND($A194="ADD",OR(AV194="",AV194="Excellent"))),"1",(_xlfn.XLOOKUP(AV194,condition[lookupValue],condition[lookupKey],""))))</f>
        <v/>
      </c>
      <c r="AX194" s="8" t="str">
        <f t="shared" si="29"/>
        <v/>
      </c>
    </row>
    <row r="195" spans="2:50"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F195" s="3" t="str">
        <f>IF($A195="ADD",IF(NOT(ISBLANK(AE195)),_xlfn.XLOOKUP(AE195,ud_replacement_status[lookupValue],ud_replacement_status[lookupKey],"ERROR"),""), "")</f>
        <v/>
      </c>
      <c r="AG195" s="8"/>
      <c r="AI195" s="3" t="str">
        <f>IF($A195="ADD",IF(NOT(ISBLANK(AH195)),_xlfn.XLOOKUP(AH195,ar_replace_reason[lookupValue],ar_replace_reason[lookupKey],"ERROR"),""), "")</f>
        <v/>
      </c>
      <c r="AJ195" s="3" t="str">
        <f t="shared" si="22"/>
        <v/>
      </c>
      <c r="AK195" s="3" t="str">
        <f>IF($A195="","",IF((AND($A195="ADD",OR(AJ195="",AJ195="Queenstown-Lakes District Council"))),"70",(_xlfn.XLOOKUP(AJ195,ud_organisation_owner[lookupValue],ud_organisation_owner[lookupKey],""))))</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IF($A195="","",IF((AND($A195="ADD",OR(AN195="",AN195="Local Authority"))),"17",(_xlfn.XLOOKUP(AN195,ud_sub_organisation[lookupValue],ud_sub_organisation[lookupKey],""))))</f>
        <v/>
      </c>
      <c r="AP195" s="3" t="str">
        <f t="shared" si="25"/>
        <v/>
      </c>
      <c r="AQ195" s="3" t="str">
        <f>IF($A195="","",IF((AND($A195="ADD",OR(AP195="",AP195="Vested Assets"))),"12",(_xlfn.XLOOKUP(AP195,ud_work_category[lookupValue],ud_work_category[lookupKey],""))))</f>
        <v/>
      </c>
      <c r="AR195" s="7"/>
      <c r="AS195" s="2" t="str">
        <f t="shared" si="26"/>
        <v/>
      </c>
      <c r="AT195" s="2" t="str">
        <f t="shared" si="27"/>
        <v/>
      </c>
      <c r="AV195" s="3" t="str">
        <f t="shared" si="28"/>
        <v/>
      </c>
      <c r="AW195" s="3" t="str">
        <f>IF($A195="","",IF((AND($A195="ADD",OR(AV195="",AV195="Excellent"))),"1",(_xlfn.XLOOKUP(AV195,condition[lookupValue],condition[lookupKey],""))))</f>
        <v/>
      </c>
      <c r="AX195" s="8" t="str">
        <f t="shared" si="29"/>
        <v/>
      </c>
    </row>
    <row r="196" spans="2:50"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F196" s="3" t="str">
        <f>IF($A196="ADD",IF(NOT(ISBLANK(AE196)),_xlfn.XLOOKUP(AE196,ud_replacement_status[lookupValue],ud_replacement_status[lookupKey],"ERROR"),""), "")</f>
        <v/>
      </c>
      <c r="AG196" s="8"/>
      <c r="AI196" s="3" t="str">
        <f>IF($A196="ADD",IF(NOT(ISBLANK(AH196)),_xlfn.XLOOKUP(AH196,ar_replace_reason[lookupValue],ar_replace_reason[lookupKey],"ERROR"),""), "")</f>
        <v/>
      </c>
      <c r="AJ196" s="3" t="str">
        <f t="shared" si="22"/>
        <v/>
      </c>
      <c r="AK196" s="3" t="str">
        <f>IF($A196="","",IF((AND($A196="ADD",OR(AJ196="",AJ196="Queenstown-Lakes District Council"))),"70",(_xlfn.XLOOKUP(AJ196,ud_organisation_owner[lookupValue],ud_organisation_owner[lookupKey],""))))</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IF($A196="","",IF((AND($A196="ADD",OR(AN196="",AN196="Local Authority"))),"17",(_xlfn.XLOOKUP(AN196,ud_sub_organisation[lookupValue],ud_sub_organisation[lookupKey],""))))</f>
        <v/>
      </c>
      <c r="AP196" s="3" t="str">
        <f t="shared" si="25"/>
        <v/>
      </c>
      <c r="AQ196" s="3" t="str">
        <f>IF($A196="","",IF((AND($A196="ADD",OR(AP196="",AP196="Vested Assets"))),"12",(_xlfn.XLOOKUP(AP196,ud_work_category[lookupValue],ud_work_category[lookupKey],""))))</f>
        <v/>
      </c>
      <c r="AR196" s="7"/>
      <c r="AS196" s="2" t="str">
        <f t="shared" si="26"/>
        <v/>
      </c>
      <c r="AT196" s="2" t="str">
        <f t="shared" si="27"/>
        <v/>
      </c>
      <c r="AV196" s="3" t="str">
        <f t="shared" si="28"/>
        <v/>
      </c>
      <c r="AW196" s="3" t="str">
        <f>IF($A196="","",IF((AND($A196="ADD",OR(AV196="",AV196="Excellent"))),"1",(_xlfn.XLOOKUP(AV196,condition[lookupValue],condition[lookupKey],""))))</f>
        <v/>
      </c>
      <c r="AX196" s="8" t="str">
        <f t="shared" si="29"/>
        <v/>
      </c>
    </row>
    <row r="197" spans="2:50"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F197" s="3" t="str">
        <f>IF($A197="ADD",IF(NOT(ISBLANK(AE197)),_xlfn.XLOOKUP(AE197,ud_replacement_status[lookupValue],ud_replacement_status[lookupKey],"ERROR"),""), "")</f>
        <v/>
      </c>
      <c r="AG197" s="8"/>
      <c r="AI197" s="3" t="str">
        <f>IF($A197="ADD",IF(NOT(ISBLANK(AH197)),_xlfn.XLOOKUP(AH197,ar_replace_reason[lookupValue],ar_replace_reason[lookupKey],"ERROR"),""), "")</f>
        <v/>
      </c>
      <c r="AJ197" s="3" t="str">
        <f t="shared" si="22"/>
        <v/>
      </c>
      <c r="AK197" s="3" t="str">
        <f>IF($A197="","",IF((AND($A197="ADD",OR(AJ197="",AJ197="Queenstown-Lakes District Council"))),"70",(_xlfn.XLOOKUP(AJ197,ud_organisation_owner[lookupValue],ud_organisation_owner[lookupKey],""))))</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IF($A197="","",IF((AND($A197="ADD",OR(AN197="",AN197="Local Authority"))),"17",(_xlfn.XLOOKUP(AN197,ud_sub_organisation[lookupValue],ud_sub_organisation[lookupKey],""))))</f>
        <v/>
      </c>
      <c r="AP197" s="3" t="str">
        <f t="shared" si="25"/>
        <v/>
      </c>
      <c r="AQ197" s="3" t="str">
        <f>IF($A197="","",IF((AND($A197="ADD",OR(AP197="",AP197="Vested Assets"))),"12",(_xlfn.XLOOKUP(AP197,ud_work_category[lookupValue],ud_work_category[lookupKey],""))))</f>
        <v/>
      </c>
      <c r="AR197" s="7"/>
      <c r="AS197" s="2" t="str">
        <f t="shared" si="26"/>
        <v/>
      </c>
      <c r="AT197" s="2" t="str">
        <f t="shared" si="27"/>
        <v/>
      </c>
      <c r="AV197" s="3" t="str">
        <f t="shared" si="28"/>
        <v/>
      </c>
      <c r="AW197" s="3" t="str">
        <f>IF($A197="","",IF((AND($A197="ADD",OR(AV197="",AV197="Excellent"))),"1",(_xlfn.XLOOKUP(AV197,condition[lookupValue],condition[lookupKey],""))))</f>
        <v/>
      </c>
      <c r="AX197" s="8" t="str">
        <f t="shared" si="29"/>
        <v/>
      </c>
    </row>
    <row r="198" spans="2:50"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F198" s="3" t="str">
        <f>IF($A198="ADD",IF(NOT(ISBLANK(AE198)),_xlfn.XLOOKUP(AE198,ud_replacement_status[lookupValue],ud_replacement_status[lookupKey],"ERROR"),""), "")</f>
        <v/>
      </c>
      <c r="AG198" s="8"/>
      <c r="AI198" s="3" t="str">
        <f>IF($A198="ADD",IF(NOT(ISBLANK(AH198)),_xlfn.XLOOKUP(AH198,ar_replace_reason[lookupValue],ar_replace_reason[lookupKey],"ERROR"),""), "")</f>
        <v/>
      </c>
      <c r="AJ198" s="3" t="str">
        <f t="shared" si="22"/>
        <v/>
      </c>
      <c r="AK198" s="3" t="str">
        <f>IF($A198="","",IF((AND($A198="ADD",OR(AJ198="",AJ198="Queenstown-Lakes District Council"))),"70",(_xlfn.XLOOKUP(AJ198,ud_organisation_owner[lookupValue],ud_organisation_owner[lookupKey],""))))</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IF($A198="","",IF((AND($A198="ADD",OR(AN198="",AN198="Local Authority"))),"17",(_xlfn.XLOOKUP(AN198,ud_sub_organisation[lookupValue],ud_sub_organisation[lookupKey],""))))</f>
        <v/>
      </c>
      <c r="AP198" s="3" t="str">
        <f t="shared" si="25"/>
        <v/>
      </c>
      <c r="AQ198" s="3" t="str">
        <f>IF($A198="","",IF((AND($A198="ADD",OR(AP198="",AP198="Vested Assets"))),"12",(_xlfn.XLOOKUP(AP198,ud_work_category[lookupValue],ud_work_category[lookupKey],""))))</f>
        <v/>
      </c>
      <c r="AR198" s="7"/>
      <c r="AS198" s="2" t="str">
        <f t="shared" si="26"/>
        <v/>
      </c>
      <c r="AT198" s="2" t="str">
        <f t="shared" si="27"/>
        <v/>
      </c>
      <c r="AV198" s="3" t="str">
        <f t="shared" si="28"/>
        <v/>
      </c>
      <c r="AW198" s="3" t="str">
        <f>IF($A198="","",IF((AND($A198="ADD",OR(AV198="",AV198="Excellent"))),"1",(_xlfn.XLOOKUP(AV198,condition[lookupValue],condition[lookupKey],""))))</f>
        <v/>
      </c>
      <c r="AX198" s="8" t="str">
        <f t="shared" si="29"/>
        <v/>
      </c>
    </row>
    <row r="199" spans="2:50"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F199" s="3" t="str">
        <f>IF($A199="ADD",IF(NOT(ISBLANK(AE199)),_xlfn.XLOOKUP(AE199,ud_replacement_status[lookupValue],ud_replacement_status[lookupKey],"ERROR"),""), "")</f>
        <v/>
      </c>
      <c r="AG199" s="8"/>
      <c r="AI199" s="3" t="str">
        <f>IF($A199="ADD",IF(NOT(ISBLANK(AH199)),_xlfn.XLOOKUP(AH199,ar_replace_reason[lookupValue],ar_replace_reason[lookupKey],"ERROR"),""), "")</f>
        <v/>
      </c>
      <c r="AJ199" s="3" t="str">
        <f t="shared" si="22"/>
        <v/>
      </c>
      <c r="AK199" s="3" t="str">
        <f>IF($A199="","",IF((AND($A199="ADD",OR(AJ199="",AJ199="Queenstown-Lakes District Council"))),"70",(_xlfn.XLOOKUP(AJ199,ud_organisation_owner[lookupValue],ud_organisation_owner[lookupKey],""))))</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IF($A199="","",IF((AND($A199="ADD",OR(AN199="",AN199="Local Authority"))),"17",(_xlfn.XLOOKUP(AN199,ud_sub_organisation[lookupValue],ud_sub_organisation[lookupKey],""))))</f>
        <v/>
      </c>
      <c r="AP199" s="3" t="str">
        <f t="shared" si="25"/>
        <v/>
      </c>
      <c r="AQ199" s="3" t="str">
        <f>IF($A199="","",IF((AND($A199="ADD",OR(AP199="",AP199="Vested Assets"))),"12",(_xlfn.XLOOKUP(AP199,ud_work_category[lookupValue],ud_work_category[lookupKey],""))))</f>
        <v/>
      </c>
      <c r="AR199" s="7"/>
      <c r="AS199" s="2" t="str">
        <f t="shared" si="26"/>
        <v/>
      </c>
      <c r="AT199" s="2" t="str">
        <f t="shared" si="27"/>
        <v/>
      </c>
      <c r="AV199" s="3" t="str">
        <f t="shared" si="28"/>
        <v/>
      </c>
      <c r="AW199" s="3" t="str">
        <f>IF($A199="","",IF((AND($A199="ADD",OR(AV199="",AV199="Excellent"))),"1",(_xlfn.XLOOKUP(AV199,condition[lookupValue],condition[lookupKey],""))))</f>
        <v/>
      </c>
      <c r="AX199" s="8" t="str">
        <f t="shared" si="29"/>
        <v/>
      </c>
    </row>
    <row r="200" spans="2:50"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F200" s="3" t="str">
        <f>IF($A200="ADD",IF(NOT(ISBLANK(AE200)),_xlfn.XLOOKUP(AE200,ud_replacement_status[lookupValue],ud_replacement_status[lookupKey],"ERROR"),""), "")</f>
        <v/>
      </c>
      <c r="AG200" s="8"/>
      <c r="AI200" s="3" t="str">
        <f>IF($A200="ADD",IF(NOT(ISBLANK(AH200)),_xlfn.XLOOKUP(AH200,ar_replace_reason[lookupValue],ar_replace_reason[lookupKey],"ERROR"),""), "")</f>
        <v/>
      </c>
      <c r="AJ200" s="3" t="str">
        <f t="shared" si="22"/>
        <v/>
      </c>
      <c r="AK200" s="3" t="str">
        <f>IF($A200="","",IF((AND($A200="ADD",OR(AJ200="",AJ200="Queenstown-Lakes District Council"))),"70",(_xlfn.XLOOKUP(AJ200,ud_organisation_owner[lookupValue],ud_organisation_owner[lookupKey],""))))</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IF($A200="","",IF((AND($A200="ADD",OR(AN200="",AN200="Local Authority"))),"17",(_xlfn.XLOOKUP(AN200,ud_sub_organisation[lookupValue],ud_sub_organisation[lookupKey],""))))</f>
        <v/>
      </c>
      <c r="AP200" s="3" t="str">
        <f t="shared" si="25"/>
        <v/>
      </c>
      <c r="AQ200" s="3" t="str">
        <f>IF($A200="","",IF((AND($A200="ADD",OR(AP200="",AP200="Vested Assets"))),"12",(_xlfn.XLOOKUP(AP200,ud_work_category[lookupValue],ud_work_category[lookupKey],""))))</f>
        <v/>
      </c>
      <c r="AR200" s="7"/>
      <c r="AS200" s="2" t="str">
        <f t="shared" si="26"/>
        <v/>
      </c>
      <c r="AT200" s="2" t="str">
        <f t="shared" si="27"/>
        <v/>
      </c>
      <c r="AV200" s="3" t="str">
        <f t="shared" si="28"/>
        <v/>
      </c>
      <c r="AW200" s="3" t="str">
        <f>IF($A200="","",IF((AND($A200="ADD",OR(AV200="",AV200="Excellent"))),"1",(_xlfn.XLOOKUP(AV200,condition[lookupValue],condition[lookupKey],""))))</f>
        <v/>
      </c>
      <c r="AX200" s="8" t="str">
        <f t="shared" si="29"/>
        <v/>
      </c>
    </row>
    <row r="201" spans="2:50"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F201" s="3" t="str">
        <f>IF($A201="ADD",IF(NOT(ISBLANK(AE201)),_xlfn.XLOOKUP(AE201,ud_replacement_status[lookupValue],ud_replacement_status[lookupKey],"ERROR"),""), "")</f>
        <v/>
      </c>
      <c r="AG201" s="8"/>
      <c r="AI201" s="3" t="str">
        <f>IF($A201="ADD",IF(NOT(ISBLANK(AH201)),_xlfn.XLOOKUP(AH201,ar_replace_reason[lookupValue],ar_replace_reason[lookupKey],"ERROR"),""), "")</f>
        <v/>
      </c>
      <c r="AJ201" s="3" t="str">
        <f t="shared" si="22"/>
        <v/>
      </c>
      <c r="AK201" s="3" t="str">
        <f>IF($A201="","",IF((AND($A201="ADD",OR(AJ201="",AJ201="Queenstown-Lakes District Council"))),"70",(_xlfn.XLOOKUP(AJ201,ud_organisation_owner[lookupValue],ud_organisation_owner[lookupKey],""))))</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IF($A201="","",IF((AND($A201="ADD",OR(AN201="",AN201="Local Authority"))),"17",(_xlfn.XLOOKUP(AN201,ud_sub_organisation[lookupValue],ud_sub_organisation[lookupKey],""))))</f>
        <v/>
      </c>
      <c r="AP201" s="3" t="str">
        <f t="shared" si="25"/>
        <v/>
      </c>
      <c r="AQ201" s="3" t="str">
        <f>IF($A201="","",IF((AND($A201="ADD",OR(AP201="",AP201="Vested Assets"))),"12",(_xlfn.XLOOKUP(AP201,ud_work_category[lookupValue],ud_work_category[lookupKey],""))))</f>
        <v/>
      </c>
      <c r="AR201" s="7"/>
      <c r="AS201" s="2" t="str">
        <f t="shared" si="26"/>
        <v/>
      </c>
      <c r="AT201" s="2" t="str">
        <f t="shared" si="27"/>
        <v/>
      </c>
      <c r="AV201" s="3" t="str">
        <f t="shared" si="28"/>
        <v/>
      </c>
      <c r="AW201" s="3" t="str">
        <f>IF($A201="","",IF((AND($A201="ADD",OR(AV201="",AV201="Excellent"))),"1",(_xlfn.XLOOKUP(AV201,condition[lookupValue],condition[lookupKey],""))))</f>
        <v/>
      </c>
      <c r="AX201" s="8" t="str">
        <f t="shared" si="29"/>
        <v/>
      </c>
    </row>
    <row r="202" spans="2:50"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F202" s="3" t="str">
        <f>IF($A202="ADD",IF(NOT(ISBLANK(AE202)),_xlfn.XLOOKUP(AE202,ud_replacement_status[lookupValue],ud_replacement_status[lookupKey],"ERROR"),""), "")</f>
        <v/>
      </c>
      <c r="AG202" s="8"/>
      <c r="AI202" s="3" t="str">
        <f>IF($A202="ADD",IF(NOT(ISBLANK(AH202)),_xlfn.XLOOKUP(AH202,ar_replace_reason[lookupValue],ar_replace_reason[lookupKey],"ERROR"),""), "")</f>
        <v/>
      </c>
      <c r="AJ202" s="3" t="str">
        <f t="shared" si="22"/>
        <v/>
      </c>
      <c r="AK202" s="3" t="str">
        <f>IF($A202="","",IF((AND($A202="ADD",OR(AJ202="",AJ202="Queenstown-Lakes District Council"))),"70",(_xlfn.XLOOKUP(AJ202,ud_organisation_owner[lookupValue],ud_organisation_owner[lookupKey],""))))</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IF($A202="","",IF((AND($A202="ADD",OR(AN202="",AN202="Local Authority"))),"17",(_xlfn.XLOOKUP(AN202,ud_sub_organisation[lookupValue],ud_sub_organisation[lookupKey],""))))</f>
        <v/>
      </c>
      <c r="AP202" s="3" t="str">
        <f t="shared" si="25"/>
        <v/>
      </c>
      <c r="AQ202" s="3" t="str">
        <f>IF($A202="","",IF((AND($A202="ADD",OR(AP202="",AP202="Vested Assets"))),"12",(_xlfn.XLOOKUP(AP202,ud_work_category[lookupValue],ud_work_category[lookupKey],""))))</f>
        <v/>
      </c>
      <c r="AR202" s="7"/>
      <c r="AS202" s="2" t="str">
        <f t="shared" si="26"/>
        <v/>
      </c>
      <c r="AT202" s="2" t="str">
        <f t="shared" si="27"/>
        <v/>
      </c>
      <c r="AV202" s="3" t="str">
        <f t="shared" si="28"/>
        <v/>
      </c>
      <c r="AW202" s="3" t="str">
        <f>IF($A202="","",IF((AND($A202="ADD",OR(AV202="",AV202="Excellent"))),"1",(_xlfn.XLOOKUP(AV202,condition[lookupValue],condition[lookupKey],""))))</f>
        <v/>
      </c>
      <c r="AX202" s="8" t="str">
        <f t="shared" si="29"/>
        <v/>
      </c>
    </row>
    <row r="203" spans="2:50"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F203" s="3" t="str">
        <f>IF($A203="ADD",IF(NOT(ISBLANK(AE203)),_xlfn.XLOOKUP(AE203,ud_replacement_status[lookupValue],ud_replacement_status[lookupKey],"ERROR"),""), "")</f>
        <v/>
      </c>
      <c r="AG203" s="8"/>
      <c r="AI203" s="3" t="str">
        <f>IF($A203="ADD",IF(NOT(ISBLANK(AH203)),_xlfn.XLOOKUP(AH203,ar_replace_reason[lookupValue],ar_replace_reason[lookupKey],"ERROR"),""), "")</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IF($A203="ADD","Local Authority","")</f>
        <v/>
      </c>
      <c r="AO203" s="3" t="str">
        <f>IF($A203="","",IF((AND($A203="ADD",OR(AN203="",AN203="Local Authority"))),"17",(_xlfn.XLOOKUP(AN203,ud_sub_organisation[lookupValue],ud_sub_organisation[lookupKey],""))))</f>
        <v/>
      </c>
      <c r="AP203" s="3" t="str">
        <f t="shared" ref="AP203:AP266" si="35">IF($A203="ADD","Vested Assets","")</f>
        <v/>
      </c>
      <c r="AQ203" s="3" t="str">
        <f>IF($A203="","",IF((AND($A203="ADD",OR(AP203="",AP203="Vested Assets"))),"12",(_xlfn.XLOOKUP(AP203,ud_work_category[lookupValue],ud_work_category[lookupKey],""))))</f>
        <v/>
      </c>
      <c r="AR203" s="7"/>
      <c r="AS203" s="2" t="str">
        <f t="shared" ref="AS203:AS266" si="36">IF($A203="ADD","TRUE","")</f>
        <v/>
      </c>
      <c r="AT203" s="2" t="str">
        <f t="shared" ref="AT203:AT266" si="37">IF($A203="ADD","FALSE","")</f>
        <v/>
      </c>
      <c r="AV203" s="3" t="str">
        <f t="shared" ref="AV203:AV266" si="38">IF($A203="ADD","Excellent","")</f>
        <v/>
      </c>
      <c r="AW203" s="3" t="str">
        <f>IF($A203="","",IF((AND($A203="ADD",OR(AV203="",AV203="Excellent"))),"1",(_xlfn.XLOOKUP(AV203,condition[lookupValue],condition[lookupKey],""))))</f>
        <v/>
      </c>
      <c r="AX203" s="8" t="str">
        <f t="shared" ref="AX203:AX266" si="39">IF(Z203&lt;&gt;"",Z203,"")</f>
        <v/>
      </c>
    </row>
    <row r="204" spans="2:50"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F204" s="3" t="str">
        <f>IF($A204="ADD",IF(NOT(ISBLANK(AE204)),_xlfn.XLOOKUP(AE204,ud_replacement_status[lookupValue],ud_replacement_status[lookupKey],"ERROR"),""), "")</f>
        <v/>
      </c>
      <c r="AG204" s="8"/>
      <c r="AI204" s="3" t="str">
        <f>IF($A204="ADD",IF(NOT(ISBLANK(AH204)),_xlfn.XLOOKUP(AH204,ar_replace_reason[lookupValue],ar_replace_reason[lookupKey],"ERROR"),""), "")</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IF($A204="","",IF((AND($A204="ADD",OR(AN204="",AN204="Local Authority"))),"17",(_xlfn.XLOOKUP(AN204,ud_sub_organisation[lookupValue],ud_sub_organisation[lookupKey],""))))</f>
        <v/>
      </c>
      <c r="AP204" s="3" t="str">
        <f t="shared" si="35"/>
        <v/>
      </c>
      <c r="AQ204" s="3" t="str">
        <f>IF($A204="","",IF((AND($A204="ADD",OR(AP204="",AP204="Vested Assets"))),"12",(_xlfn.XLOOKUP(AP204,ud_work_category[lookupValue],ud_work_category[lookupKey],""))))</f>
        <v/>
      </c>
      <c r="AR204" s="7"/>
      <c r="AS204" s="2" t="str">
        <f t="shared" si="36"/>
        <v/>
      </c>
      <c r="AT204" s="2" t="str">
        <f t="shared" si="37"/>
        <v/>
      </c>
      <c r="AV204" s="3" t="str">
        <f t="shared" si="38"/>
        <v/>
      </c>
      <c r="AW204" s="3" t="str">
        <f>IF($A204="","",IF((AND($A204="ADD",OR(AV204="",AV204="Excellent"))),"1",(_xlfn.XLOOKUP(AV204,condition[lookupValue],condition[lookupKey],""))))</f>
        <v/>
      </c>
      <c r="AX204" s="8" t="str">
        <f t="shared" si="39"/>
        <v/>
      </c>
    </row>
    <row r="205" spans="2:50"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F205" s="3" t="str">
        <f>IF($A205="ADD",IF(NOT(ISBLANK(AE205)),_xlfn.XLOOKUP(AE205,ud_replacement_status[lookupValue],ud_replacement_status[lookupKey],"ERROR"),""), "")</f>
        <v/>
      </c>
      <c r="AG205" s="8"/>
      <c r="AI205" s="3" t="str">
        <f>IF($A205="ADD",IF(NOT(ISBLANK(AH205)),_xlfn.XLOOKUP(AH205,ar_replace_reason[lookupValue],ar_replace_reason[lookupKey],"ERROR"),""), "")</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IF($A205="","",IF((AND($A205="ADD",OR(AN205="",AN205="Local Authority"))),"17",(_xlfn.XLOOKUP(AN205,ud_sub_organisation[lookupValue],ud_sub_organisation[lookupKey],""))))</f>
        <v/>
      </c>
      <c r="AP205" s="3" t="str">
        <f t="shared" si="35"/>
        <v/>
      </c>
      <c r="AQ205" s="3" t="str">
        <f>IF($A205="","",IF((AND($A205="ADD",OR(AP205="",AP205="Vested Assets"))),"12",(_xlfn.XLOOKUP(AP205,ud_work_category[lookupValue],ud_work_category[lookupKey],""))))</f>
        <v/>
      </c>
      <c r="AR205" s="7"/>
      <c r="AS205" s="2" t="str">
        <f t="shared" si="36"/>
        <v/>
      </c>
      <c r="AT205" s="2" t="str">
        <f t="shared" si="37"/>
        <v/>
      </c>
      <c r="AV205" s="3" t="str">
        <f t="shared" si="38"/>
        <v/>
      </c>
      <c r="AW205" s="3" t="str">
        <f>IF($A205="","",IF((AND($A205="ADD",OR(AV205="",AV205="Excellent"))),"1",(_xlfn.XLOOKUP(AV205,condition[lookupValue],condition[lookupKey],""))))</f>
        <v/>
      </c>
      <c r="AX205" s="8" t="str">
        <f t="shared" si="39"/>
        <v/>
      </c>
    </row>
    <row r="206" spans="2:50"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F206" s="3" t="str">
        <f>IF($A206="ADD",IF(NOT(ISBLANK(AE206)),_xlfn.XLOOKUP(AE206,ud_replacement_status[lookupValue],ud_replacement_status[lookupKey],"ERROR"),""), "")</f>
        <v/>
      </c>
      <c r="AG206" s="8"/>
      <c r="AI206" s="3" t="str">
        <f>IF($A206="ADD",IF(NOT(ISBLANK(AH206)),_xlfn.XLOOKUP(AH206,ar_replace_reason[lookupValue],ar_replace_reason[lookupKey],"ERROR"),""), "")</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IF($A206="","",IF((AND($A206="ADD",OR(AN206="",AN206="Local Authority"))),"17",(_xlfn.XLOOKUP(AN206,ud_sub_organisation[lookupValue],ud_sub_organisation[lookupKey],""))))</f>
        <v/>
      </c>
      <c r="AP206" s="3" t="str">
        <f t="shared" si="35"/>
        <v/>
      </c>
      <c r="AQ206" s="3" t="str">
        <f>IF($A206="","",IF((AND($A206="ADD",OR(AP206="",AP206="Vested Assets"))),"12",(_xlfn.XLOOKUP(AP206,ud_work_category[lookupValue],ud_work_category[lookupKey],""))))</f>
        <v/>
      </c>
      <c r="AR206" s="7"/>
      <c r="AS206" s="2" t="str">
        <f t="shared" si="36"/>
        <v/>
      </c>
      <c r="AT206" s="2" t="str">
        <f t="shared" si="37"/>
        <v/>
      </c>
      <c r="AV206" s="3" t="str">
        <f t="shared" si="38"/>
        <v/>
      </c>
      <c r="AW206" s="3" t="str">
        <f>IF($A206="","",IF((AND($A206="ADD",OR(AV206="",AV206="Excellent"))),"1",(_xlfn.XLOOKUP(AV206,condition[lookupValue],condition[lookupKey],""))))</f>
        <v/>
      </c>
      <c r="AX206" s="8" t="str">
        <f t="shared" si="39"/>
        <v/>
      </c>
    </row>
    <row r="207" spans="2:50"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F207" s="3" t="str">
        <f>IF($A207="ADD",IF(NOT(ISBLANK(AE207)),_xlfn.XLOOKUP(AE207,ud_replacement_status[lookupValue],ud_replacement_status[lookupKey],"ERROR"),""), "")</f>
        <v/>
      </c>
      <c r="AG207" s="8"/>
      <c r="AI207" s="3" t="str">
        <f>IF($A207="ADD",IF(NOT(ISBLANK(AH207)),_xlfn.XLOOKUP(AH207,ar_replace_reason[lookupValue],ar_replace_reason[lookupKey],"ERROR"),""), "")</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IF($A207="","",IF((AND($A207="ADD",OR(AN207="",AN207="Local Authority"))),"17",(_xlfn.XLOOKUP(AN207,ud_sub_organisation[lookupValue],ud_sub_organisation[lookupKey],""))))</f>
        <v/>
      </c>
      <c r="AP207" s="3" t="str">
        <f t="shared" si="35"/>
        <v/>
      </c>
      <c r="AQ207" s="3" t="str">
        <f>IF($A207="","",IF((AND($A207="ADD",OR(AP207="",AP207="Vested Assets"))),"12",(_xlfn.XLOOKUP(AP207,ud_work_category[lookupValue],ud_work_category[lookupKey],""))))</f>
        <v/>
      </c>
      <c r="AR207" s="7"/>
      <c r="AS207" s="2" t="str">
        <f t="shared" si="36"/>
        <v/>
      </c>
      <c r="AT207" s="2" t="str">
        <f t="shared" si="37"/>
        <v/>
      </c>
      <c r="AV207" s="3" t="str">
        <f t="shared" si="38"/>
        <v/>
      </c>
      <c r="AW207" s="3" t="str">
        <f>IF($A207="","",IF((AND($A207="ADD",OR(AV207="",AV207="Excellent"))),"1",(_xlfn.XLOOKUP(AV207,condition[lookupValue],condition[lookupKey],""))))</f>
        <v/>
      </c>
      <c r="AX207" s="8" t="str">
        <f t="shared" si="39"/>
        <v/>
      </c>
    </row>
    <row r="208" spans="2:50"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F208" s="3" t="str">
        <f>IF($A208="ADD",IF(NOT(ISBLANK(AE208)),_xlfn.XLOOKUP(AE208,ud_replacement_status[lookupValue],ud_replacement_status[lookupKey],"ERROR"),""), "")</f>
        <v/>
      </c>
      <c r="AG208" s="8"/>
      <c r="AI208" s="3" t="str">
        <f>IF($A208="ADD",IF(NOT(ISBLANK(AH208)),_xlfn.XLOOKUP(AH208,ar_replace_reason[lookupValue],ar_replace_reason[lookupKey],"ERROR"),""), "")</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IF($A208="","",IF((AND($A208="ADD",OR(AN208="",AN208="Local Authority"))),"17",(_xlfn.XLOOKUP(AN208,ud_sub_organisation[lookupValue],ud_sub_organisation[lookupKey],""))))</f>
        <v/>
      </c>
      <c r="AP208" s="3" t="str">
        <f t="shared" si="35"/>
        <v/>
      </c>
      <c r="AQ208" s="3" t="str">
        <f>IF($A208="","",IF((AND($A208="ADD",OR(AP208="",AP208="Vested Assets"))),"12",(_xlfn.XLOOKUP(AP208,ud_work_category[lookupValue],ud_work_category[lookupKey],""))))</f>
        <v/>
      </c>
      <c r="AR208" s="7"/>
      <c r="AS208" s="2" t="str">
        <f t="shared" si="36"/>
        <v/>
      </c>
      <c r="AT208" s="2" t="str">
        <f t="shared" si="37"/>
        <v/>
      </c>
      <c r="AV208" s="3" t="str">
        <f t="shared" si="38"/>
        <v/>
      </c>
      <c r="AW208" s="3" t="str">
        <f>IF($A208="","",IF((AND($A208="ADD",OR(AV208="",AV208="Excellent"))),"1",(_xlfn.XLOOKUP(AV208,condition[lookupValue],condition[lookupKey],""))))</f>
        <v/>
      </c>
      <c r="AX208" s="8" t="str">
        <f t="shared" si="39"/>
        <v/>
      </c>
    </row>
    <row r="209" spans="2:50"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F209" s="3" t="str">
        <f>IF($A209="ADD",IF(NOT(ISBLANK(AE209)),_xlfn.XLOOKUP(AE209,ud_replacement_status[lookupValue],ud_replacement_status[lookupKey],"ERROR"),""), "")</f>
        <v/>
      </c>
      <c r="AG209" s="8"/>
      <c r="AI209" s="3" t="str">
        <f>IF($A209="ADD",IF(NOT(ISBLANK(AH209)),_xlfn.XLOOKUP(AH209,ar_replace_reason[lookupValue],ar_replace_reason[lookupKey],"ERROR"),""), "")</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IF($A209="","",IF((AND($A209="ADD",OR(AN209="",AN209="Local Authority"))),"17",(_xlfn.XLOOKUP(AN209,ud_sub_organisation[lookupValue],ud_sub_organisation[lookupKey],""))))</f>
        <v/>
      </c>
      <c r="AP209" s="3" t="str">
        <f t="shared" si="35"/>
        <v/>
      </c>
      <c r="AQ209" s="3" t="str">
        <f>IF($A209="","",IF((AND($A209="ADD",OR(AP209="",AP209="Vested Assets"))),"12",(_xlfn.XLOOKUP(AP209,ud_work_category[lookupValue],ud_work_category[lookupKey],""))))</f>
        <v/>
      </c>
      <c r="AR209" s="7"/>
      <c r="AS209" s="2" t="str">
        <f t="shared" si="36"/>
        <v/>
      </c>
      <c r="AT209" s="2" t="str">
        <f t="shared" si="37"/>
        <v/>
      </c>
      <c r="AV209" s="3" t="str">
        <f t="shared" si="38"/>
        <v/>
      </c>
      <c r="AW209" s="3" t="str">
        <f>IF($A209="","",IF((AND($A209="ADD",OR(AV209="",AV209="Excellent"))),"1",(_xlfn.XLOOKUP(AV209,condition[lookupValue],condition[lookupKey],""))))</f>
        <v/>
      </c>
      <c r="AX209" s="8" t="str">
        <f t="shared" si="39"/>
        <v/>
      </c>
    </row>
    <row r="210" spans="2:50"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F210" s="3" t="str">
        <f>IF($A210="ADD",IF(NOT(ISBLANK(AE210)),_xlfn.XLOOKUP(AE210,ud_replacement_status[lookupValue],ud_replacement_status[lookupKey],"ERROR"),""), "")</f>
        <v/>
      </c>
      <c r="AG210" s="8"/>
      <c r="AI210" s="3" t="str">
        <f>IF($A210="ADD",IF(NOT(ISBLANK(AH210)),_xlfn.XLOOKUP(AH210,ar_replace_reason[lookupValue],ar_replace_reason[lookupKey],"ERROR"),""), "")</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IF($A210="","",IF((AND($A210="ADD",OR(AN210="",AN210="Local Authority"))),"17",(_xlfn.XLOOKUP(AN210,ud_sub_organisation[lookupValue],ud_sub_organisation[lookupKey],""))))</f>
        <v/>
      </c>
      <c r="AP210" s="3" t="str">
        <f t="shared" si="35"/>
        <v/>
      </c>
      <c r="AQ210" s="3" t="str">
        <f>IF($A210="","",IF((AND($A210="ADD",OR(AP210="",AP210="Vested Assets"))),"12",(_xlfn.XLOOKUP(AP210,ud_work_category[lookupValue],ud_work_category[lookupKey],""))))</f>
        <v/>
      </c>
      <c r="AR210" s="7"/>
      <c r="AS210" s="2" t="str">
        <f t="shared" si="36"/>
        <v/>
      </c>
      <c r="AT210" s="2" t="str">
        <f t="shared" si="37"/>
        <v/>
      </c>
      <c r="AV210" s="3" t="str">
        <f t="shared" si="38"/>
        <v/>
      </c>
      <c r="AW210" s="3" t="str">
        <f>IF($A210="","",IF((AND($A210="ADD",OR(AV210="",AV210="Excellent"))),"1",(_xlfn.XLOOKUP(AV210,condition[lookupValue],condition[lookupKey],""))))</f>
        <v/>
      </c>
      <c r="AX210" s="8" t="str">
        <f t="shared" si="39"/>
        <v/>
      </c>
    </row>
    <row r="211" spans="2:50"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F211" s="3" t="str">
        <f>IF($A211="ADD",IF(NOT(ISBLANK(AE211)),_xlfn.XLOOKUP(AE211,ud_replacement_status[lookupValue],ud_replacement_status[lookupKey],"ERROR"),""), "")</f>
        <v/>
      </c>
      <c r="AG211" s="8"/>
      <c r="AI211" s="3" t="str">
        <f>IF($A211="ADD",IF(NOT(ISBLANK(AH211)),_xlfn.XLOOKUP(AH211,ar_replace_reason[lookupValue],ar_replace_reason[lookupKey],"ERROR"),""), "")</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IF($A211="","",IF((AND($A211="ADD",OR(AN211="",AN211="Local Authority"))),"17",(_xlfn.XLOOKUP(AN211,ud_sub_organisation[lookupValue],ud_sub_organisation[lookupKey],""))))</f>
        <v/>
      </c>
      <c r="AP211" s="3" t="str">
        <f t="shared" si="35"/>
        <v/>
      </c>
      <c r="AQ211" s="3" t="str">
        <f>IF($A211="","",IF((AND($A211="ADD",OR(AP211="",AP211="Vested Assets"))),"12",(_xlfn.XLOOKUP(AP211,ud_work_category[lookupValue],ud_work_category[lookupKey],""))))</f>
        <v/>
      </c>
      <c r="AR211" s="7"/>
      <c r="AS211" s="2" t="str">
        <f t="shared" si="36"/>
        <v/>
      </c>
      <c r="AT211" s="2" t="str">
        <f t="shared" si="37"/>
        <v/>
      </c>
      <c r="AV211" s="3" t="str">
        <f t="shared" si="38"/>
        <v/>
      </c>
      <c r="AW211" s="3" t="str">
        <f>IF($A211="","",IF((AND($A211="ADD",OR(AV211="",AV211="Excellent"))),"1",(_xlfn.XLOOKUP(AV211,condition[lookupValue],condition[lookupKey],""))))</f>
        <v/>
      </c>
      <c r="AX211" s="8" t="str">
        <f t="shared" si="39"/>
        <v/>
      </c>
    </row>
    <row r="212" spans="2:50"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F212" s="3" t="str">
        <f>IF($A212="ADD",IF(NOT(ISBLANK(AE212)),_xlfn.XLOOKUP(AE212,ud_replacement_status[lookupValue],ud_replacement_status[lookupKey],"ERROR"),""), "")</f>
        <v/>
      </c>
      <c r="AG212" s="8"/>
      <c r="AI212" s="3" t="str">
        <f>IF($A212="ADD",IF(NOT(ISBLANK(AH212)),_xlfn.XLOOKUP(AH212,ar_replace_reason[lookupValue],ar_replace_reason[lookupKey],"ERROR"),""), "")</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IF($A212="","",IF((AND($A212="ADD",OR(AN212="",AN212="Local Authority"))),"17",(_xlfn.XLOOKUP(AN212,ud_sub_organisation[lookupValue],ud_sub_organisation[lookupKey],""))))</f>
        <v/>
      </c>
      <c r="AP212" s="3" t="str">
        <f t="shared" si="35"/>
        <v/>
      </c>
      <c r="AQ212" s="3" t="str">
        <f>IF($A212="","",IF((AND($A212="ADD",OR(AP212="",AP212="Vested Assets"))),"12",(_xlfn.XLOOKUP(AP212,ud_work_category[lookupValue],ud_work_category[lookupKey],""))))</f>
        <v/>
      </c>
      <c r="AR212" s="7"/>
      <c r="AS212" s="2" t="str">
        <f t="shared" si="36"/>
        <v/>
      </c>
      <c r="AT212" s="2" t="str">
        <f t="shared" si="37"/>
        <v/>
      </c>
      <c r="AV212" s="3" t="str">
        <f t="shared" si="38"/>
        <v/>
      </c>
      <c r="AW212" s="3" t="str">
        <f>IF($A212="","",IF((AND($A212="ADD",OR(AV212="",AV212="Excellent"))),"1",(_xlfn.XLOOKUP(AV212,condition[lookupValue],condition[lookupKey],""))))</f>
        <v/>
      </c>
      <c r="AX212" s="8" t="str">
        <f t="shared" si="39"/>
        <v/>
      </c>
    </row>
    <row r="213" spans="2:50"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F213" s="3" t="str">
        <f>IF($A213="ADD",IF(NOT(ISBLANK(AE213)),_xlfn.XLOOKUP(AE213,ud_replacement_status[lookupValue],ud_replacement_status[lookupKey],"ERROR"),""), "")</f>
        <v/>
      </c>
      <c r="AG213" s="8"/>
      <c r="AI213" s="3" t="str">
        <f>IF($A213="ADD",IF(NOT(ISBLANK(AH213)),_xlfn.XLOOKUP(AH213,ar_replace_reason[lookupValue],ar_replace_reason[lookupKey],"ERROR"),""), "")</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IF($A213="","",IF((AND($A213="ADD",OR(AN213="",AN213="Local Authority"))),"17",(_xlfn.XLOOKUP(AN213,ud_sub_organisation[lookupValue],ud_sub_organisation[lookupKey],""))))</f>
        <v/>
      </c>
      <c r="AP213" s="3" t="str">
        <f t="shared" si="35"/>
        <v/>
      </c>
      <c r="AQ213" s="3" t="str">
        <f>IF($A213="","",IF((AND($A213="ADD",OR(AP213="",AP213="Vested Assets"))),"12",(_xlfn.XLOOKUP(AP213,ud_work_category[lookupValue],ud_work_category[lookupKey],""))))</f>
        <v/>
      </c>
      <c r="AR213" s="7"/>
      <c r="AS213" s="2" t="str">
        <f t="shared" si="36"/>
        <v/>
      </c>
      <c r="AT213" s="2" t="str">
        <f t="shared" si="37"/>
        <v/>
      </c>
      <c r="AV213" s="3" t="str">
        <f t="shared" si="38"/>
        <v/>
      </c>
      <c r="AW213" s="3" t="str">
        <f>IF($A213="","",IF((AND($A213="ADD",OR(AV213="",AV213="Excellent"))),"1",(_xlfn.XLOOKUP(AV213,condition[lookupValue],condition[lookupKey],""))))</f>
        <v/>
      </c>
      <c r="AX213" s="8" t="str">
        <f t="shared" si="39"/>
        <v/>
      </c>
    </row>
    <row r="214" spans="2:50"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F214" s="3" t="str">
        <f>IF($A214="ADD",IF(NOT(ISBLANK(AE214)),_xlfn.XLOOKUP(AE214,ud_replacement_status[lookupValue],ud_replacement_status[lookupKey],"ERROR"),""), "")</f>
        <v/>
      </c>
      <c r="AG214" s="8"/>
      <c r="AI214" s="3" t="str">
        <f>IF($A214="ADD",IF(NOT(ISBLANK(AH214)),_xlfn.XLOOKUP(AH214,ar_replace_reason[lookupValue],ar_replace_reason[lookupKey],"ERROR"),""), "")</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IF($A214="","",IF((AND($A214="ADD",OR(AN214="",AN214="Local Authority"))),"17",(_xlfn.XLOOKUP(AN214,ud_sub_organisation[lookupValue],ud_sub_organisation[lookupKey],""))))</f>
        <v/>
      </c>
      <c r="AP214" s="3" t="str">
        <f t="shared" si="35"/>
        <v/>
      </c>
      <c r="AQ214" s="3" t="str">
        <f>IF($A214="","",IF((AND($A214="ADD",OR(AP214="",AP214="Vested Assets"))),"12",(_xlfn.XLOOKUP(AP214,ud_work_category[lookupValue],ud_work_category[lookupKey],""))))</f>
        <v/>
      </c>
      <c r="AR214" s="7"/>
      <c r="AS214" s="2" t="str">
        <f t="shared" si="36"/>
        <v/>
      </c>
      <c r="AT214" s="2" t="str">
        <f t="shared" si="37"/>
        <v/>
      </c>
      <c r="AV214" s="3" t="str">
        <f t="shared" si="38"/>
        <v/>
      </c>
      <c r="AW214" s="3" t="str">
        <f>IF($A214="","",IF((AND($A214="ADD",OR(AV214="",AV214="Excellent"))),"1",(_xlfn.XLOOKUP(AV214,condition[lookupValue],condition[lookupKey],""))))</f>
        <v/>
      </c>
      <c r="AX214" s="8" t="str">
        <f t="shared" si="39"/>
        <v/>
      </c>
    </row>
    <row r="215" spans="2:50"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F215" s="3" t="str">
        <f>IF($A215="ADD",IF(NOT(ISBLANK(AE215)),_xlfn.XLOOKUP(AE215,ud_replacement_status[lookupValue],ud_replacement_status[lookupKey],"ERROR"),""), "")</f>
        <v/>
      </c>
      <c r="AG215" s="8"/>
      <c r="AI215" s="3" t="str">
        <f>IF($A215="ADD",IF(NOT(ISBLANK(AH215)),_xlfn.XLOOKUP(AH215,ar_replace_reason[lookupValue],ar_replace_reason[lookupKey],"ERROR"),""), "")</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IF($A215="","",IF((AND($A215="ADD",OR(AN215="",AN215="Local Authority"))),"17",(_xlfn.XLOOKUP(AN215,ud_sub_organisation[lookupValue],ud_sub_organisation[lookupKey],""))))</f>
        <v/>
      </c>
      <c r="AP215" s="3" t="str">
        <f t="shared" si="35"/>
        <v/>
      </c>
      <c r="AQ215" s="3" t="str">
        <f>IF($A215="","",IF((AND($A215="ADD",OR(AP215="",AP215="Vested Assets"))),"12",(_xlfn.XLOOKUP(AP215,ud_work_category[lookupValue],ud_work_category[lookupKey],""))))</f>
        <v/>
      </c>
      <c r="AR215" s="7"/>
      <c r="AS215" s="2" t="str">
        <f t="shared" si="36"/>
        <v/>
      </c>
      <c r="AT215" s="2" t="str">
        <f t="shared" si="37"/>
        <v/>
      </c>
      <c r="AV215" s="3" t="str">
        <f t="shared" si="38"/>
        <v/>
      </c>
      <c r="AW215" s="3" t="str">
        <f>IF($A215="","",IF((AND($A215="ADD",OR(AV215="",AV215="Excellent"))),"1",(_xlfn.XLOOKUP(AV215,condition[lookupValue],condition[lookupKey],""))))</f>
        <v/>
      </c>
      <c r="AX215" s="8" t="str">
        <f t="shared" si="39"/>
        <v/>
      </c>
    </row>
    <row r="216" spans="2:50"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F216" s="3" t="str">
        <f>IF($A216="ADD",IF(NOT(ISBLANK(AE216)),_xlfn.XLOOKUP(AE216,ud_replacement_status[lookupValue],ud_replacement_status[lookupKey],"ERROR"),""), "")</f>
        <v/>
      </c>
      <c r="AG216" s="8"/>
      <c r="AI216" s="3" t="str">
        <f>IF($A216="ADD",IF(NOT(ISBLANK(AH216)),_xlfn.XLOOKUP(AH216,ar_replace_reason[lookupValue],ar_replace_reason[lookupKey],"ERROR"),""), "")</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IF($A216="","",IF((AND($A216="ADD",OR(AN216="",AN216="Local Authority"))),"17",(_xlfn.XLOOKUP(AN216,ud_sub_organisation[lookupValue],ud_sub_organisation[lookupKey],""))))</f>
        <v/>
      </c>
      <c r="AP216" s="3" t="str">
        <f t="shared" si="35"/>
        <v/>
      </c>
      <c r="AQ216" s="3" t="str">
        <f>IF($A216="","",IF((AND($A216="ADD",OR(AP216="",AP216="Vested Assets"))),"12",(_xlfn.XLOOKUP(AP216,ud_work_category[lookupValue],ud_work_category[lookupKey],""))))</f>
        <v/>
      </c>
      <c r="AR216" s="7"/>
      <c r="AS216" s="2" t="str">
        <f t="shared" si="36"/>
        <v/>
      </c>
      <c r="AT216" s="2" t="str">
        <f t="shared" si="37"/>
        <v/>
      </c>
      <c r="AV216" s="3" t="str">
        <f t="shared" si="38"/>
        <v/>
      </c>
      <c r="AW216" s="3" t="str">
        <f>IF($A216="","",IF((AND($A216="ADD",OR(AV216="",AV216="Excellent"))),"1",(_xlfn.XLOOKUP(AV216,condition[lookupValue],condition[lookupKey],""))))</f>
        <v/>
      </c>
      <c r="AX216" s="8" t="str">
        <f t="shared" si="39"/>
        <v/>
      </c>
    </row>
    <row r="217" spans="2:50"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F217" s="3" t="str">
        <f>IF($A217="ADD",IF(NOT(ISBLANK(AE217)),_xlfn.XLOOKUP(AE217,ud_replacement_status[lookupValue],ud_replacement_status[lookupKey],"ERROR"),""), "")</f>
        <v/>
      </c>
      <c r="AG217" s="8"/>
      <c r="AI217" s="3" t="str">
        <f>IF($A217="ADD",IF(NOT(ISBLANK(AH217)),_xlfn.XLOOKUP(AH217,ar_replace_reason[lookupValue],ar_replace_reason[lookupKey],"ERROR"),""), "")</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IF($A217="","",IF((AND($A217="ADD",OR(AN217="",AN217="Local Authority"))),"17",(_xlfn.XLOOKUP(AN217,ud_sub_organisation[lookupValue],ud_sub_organisation[lookupKey],""))))</f>
        <v/>
      </c>
      <c r="AP217" s="3" t="str">
        <f t="shared" si="35"/>
        <v/>
      </c>
      <c r="AQ217" s="3" t="str">
        <f>IF($A217="","",IF((AND($A217="ADD",OR(AP217="",AP217="Vested Assets"))),"12",(_xlfn.XLOOKUP(AP217,ud_work_category[lookupValue],ud_work_category[lookupKey],""))))</f>
        <v/>
      </c>
      <c r="AR217" s="7"/>
      <c r="AS217" s="2" t="str">
        <f t="shared" si="36"/>
        <v/>
      </c>
      <c r="AT217" s="2" t="str">
        <f t="shared" si="37"/>
        <v/>
      </c>
      <c r="AV217" s="3" t="str">
        <f t="shared" si="38"/>
        <v/>
      </c>
      <c r="AW217" s="3" t="str">
        <f>IF($A217="","",IF((AND($A217="ADD",OR(AV217="",AV217="Excellent"))),"1",(_xlfn.XLOOKUP(AV217,condition[lookupValue],condition[lookupKey],""))))</f>
        <v/>
      </c>
      <c r="AX217" s="8" t="str">
        <f t="shared" si="39"/>
        <v/>
      </c>
    </row>
    <row r="218" spans="2:50"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F218" s="3" t="str">
        <f>IF($A218="ADD",IF(NOT(ISBLANK(AE218)),_xlfn.XLOOKUP(AE218,ud_replacement_status[lookupValue],ud_replacement_status[lookupKey],"ERROR"),""), "")</f>
        <v/>
      </c>
      <c r="AG218" s="8"/>
      <c r="AI218" s="3" t="str">
        <f>IF($A218="ADD",IF(NOT(ISBLANK(AH218)),_xlfn.XLOOKUP(AH218,ar_replace_reason[lookupValue],ar_replace_reason[lookupKey],"ERROR"),""), "")</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IF($A218="","",IF((AND($A218="ADD",OR(AN218="",AN218="Local Authority"))),"17",(_xlfn.XLOOKUP(AN218,ud_sub_organisation[lookupValue],ud_sub_organisation[lookupKey],""))))</f>
        <v/>
      </c>
      <c r="AP218" s="3" t="str">
        <f t="shared" si="35"/>
        <v/>
      </c>
      <c r="AQ218" s="3" t="str">
        <f>IF($A218="","",IF((AND($A218="ADD",OR(AP218="",AP218="Vested Assets"))),"12",(_xlfn.XLOOKUP(AP218,ud_work_category[lookupValue],ud_work_category[lookupKey],""))))</f>
        <v/>
      </c>
      <c r="AR218" s="7"/>
      <c r="AS218" s="2" t="str">
        <f t="shared" si="36"/>
        <v/>
      </c>
      <c r="AT218" s="2" t="str">
        <f t="shared" si="37"/>
        <v/>
      </c>
      <c r="AV218" s="3" t="str">
        <f t="shared" si="38"/>
        <v/>
      </c>
      <c r="AW218" s="3" t="str">
        <f>IF($A218="","",IF((AND($A218="ADD",OR(AV218="",AV218="Excellent"))),"1",(_xlfn.XLOOKUP(AV218,condition[lookupValue],condition[lookupKey],""))))</f>
        <v/>
      </c>
      <c r="AX218" s="8" t="str">
        <f t="shared" si="39"/>
        <v/>
      </c>
    </row>
    <row r="219" spans="2:50"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F219" s="3" t="str">
        <f>IF($A219="ADD",IF(NOT(ISBLANK(AE219)),_xlfn.XLOOKUP(AE219,ud_replacement_status[lookupValue],ud_replacement_status[lookupKey],"ERROR"),""), "")</f>
        <v/>
      </c>
      <c r="AG219" s="8"/>
      <c r="AI219" s="3" t="str">
        <f>IF($A219="ADD",IF(NOT(ISBLANK(AH219)),_xlfn.XLOOKUP(AH219,ar_replace_reason[lookupValue],ar_replace_reason[lookupKey],"ERROR"),""), "")</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IF($A219="","",IF((AND($A219="ADD",OR(AN219="",AN219="Local Authority"))),"17",(_xlfn.XLOOKUP(AN219,ud_sub_organisation[lookupValue],ud_sub_organisation[lookupKey],""))))</f>
        <v/>
      </c>
      <c r="AP219" s="3" t="str">
        <f t="shared" si="35"/>
        <v/>
      </c>
      <c r="AQ219" s="3" t="str">
        <f>IF($A219="","",IF((AND($A219="ADD",OR(AP219="",AP219="Vested Assets"))),"12",(_xlfn.XLOOKUP(AP219,ud_work_category[lookupValue],ud_work_category[lookupKey],""))))</f>
        <v/>
      </c>
      <c r="AR219" s="7"/>
      <c r="AS219" s="2" t="str">
        <f t="shared" si="36"/>
        <v/>
      </c>
      <c r="AT219" s="2" t="str">
        <f t="shared" si="37"/>
        <v/>
      </c>
      <c r="AV219" s="3" t="str">
        <f t="shared" si="38"/>
        <v/>
      </c>
      <c r="AW219" s="3" t="str">
        <f>IF($A219="","",IF((AND($A219="ADD",OR(AV219="",AV219="Excellent"))),"1",(_xlfn.XLOOKUP(AV219,condition[lookupValue],condition[lookupKey],""))))</f>
        <v/>
      </c>
      <c r="AX219" s="8" t="str">
        <f t="shared" si="39"/>
        <v/>
      </c>
    </row>
    <row r="220" spans="2:50"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F220" s="3" t="str">
        <f>IF($A220="ADD",IF(NOT(ISBLANK(AE220)),_xlfn.XLOOKUP(AE220,ud_replacement_status[lookupValue],ud_replacement_status[lookupKey],"ERROR"),""), "")</f>
        <v/>
      </c>
      <c r="AG220" s="8"/>
      <c r="AI220" s="3" t="str">
        <f>IF($A220="ADD",IF(NOT(ISBLANK(AH220)),_xlfn.XLOOKUP(AH220,ar_replace_reason[lookupValue],ar_replace_reason[lookupKey],"ERROR"),""), "")</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IF($A220="","",IF((AND($A220="ADD",OR(AN220="",AN220="Local Authority"))),"17",(_xlfn.XLOOKUP(AN220,ud_sub_organisation[lookupValue],ud_sub_organisation[lookupKey],""))))</f>
        <v/>
      </c>
      <c r="AP220" s="3" t="str">
        <f t="shared" si="35"/>
        <v/>
      </c>
      <c r="AQ220" s="3" t="str">
        <f>IF($A220="","",IF((AND($A220="ADD",OR(AP220="",AP220="Vested Assets"))),"12",(_xlfn.XLOOKUP(AP220,ud_work_category[lookupValue],ud_work_category[lookupKey],""))))</f>
        <v/>
      </c>
      <c r="AR220" s="7"/>
      <c r="AS220" s="2" t="str">
        <f t="shared" si="36"/>
        <v/>
      </c>
      <c r="AT220" s="2" t="str">
        <f t="shared" si="37"/>
        <v/>
      </c>
      <c r="AV220" s="3" t="str">
        <f t="shared" si="38"/>
        <v/>
      </c>
      <c r="AW220" s="3" t="str">
        <f>IF($A220="","",IF((AND($A220="ADD",OR(AV220="",AV220="Excellent"))),"1",(_xlfn.XLOOKUP(AV220,condition[lookupValue],condition[lookupKey],""))))</f>
        <v/>
      </c>
      <c r="AX220" s="8" t="str">
        <f t="shared" si="39"/>
        <v/>
      </c>
    </row>
    <row r="221" spans="2:50"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F221" s="3" t="str">
        <f>IF($A221="ADD",IF(NOT(ISBLANK(AE221)),_xlfn.XLOOKUP(AE221,ud_replacement_status[lookupValue],ud_replacement_status[lookupKey],"ERROR"),""), "")</f>
        <v/>
      </c>
      <c r="AG221" s="8"/>
      <c r="AI221" s="3" t="str">
        <f>IF($A221="ADD",IF(NOT(ISBLANK(AH221)),_xlfn.XLOOKUP(AH221,ar_replace_reason[lookupValue],ar_replace_reason[lookupKey],"ERROR"),""), "")</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IF($A221="","",IF((AND($A221="ADD",OR(AN221="",AN221="Local Authority"))),"17",(_xlfn.XLOOKUP(AN221,ud_sub_organisation[lookupValue],ud_sub_organisation[lookupKey],""))))</f>
        <v/>
      </c>
      <c r="AP221" s="3" t="str">
        <f t="shared" si="35"/>
        <v/>
      </c>
      <c r="AQ221" s="3" t="str">
        <f>IF($A221="","",IF((AND($A221="ADD",OR(AP221="",AP221="Vested Assets"))),"12",(_xlfn.XLOOKUP(AP221,ud_work_category[lookupValue],ud_work_category[lookupKey],""))))</f>
        <v/>
      </c>
      <c r="AR221" s="7"/>
      <c r="AS221" s="2" t="str">
        <f t="shared" si="36"/>
        <v/>
      </c>
      <c r="AT221" s="2" t="str">
        <f t="shared" si="37"/>
        <v/>
      </c>
      <c r="AV221" s="3" t="str">
        <f t="shared" si="38"/>
        <v/>
      </c>
      <c r="AW221" s="3" t="str">
        <f>IF($A221="","",IF((AND($A221="ADD",OR(AV221="",AV221="Excellent"))),"1",(_xlfn.XLOOKUP(AV221,condition[lookupValue],condition[lookupKey],""))))</f>
        <v/>
      </c>
      <c r="AX221" s="8" t="str">
        <f t="shared" si="39"/>
        <v/>
      </c>
    </row>
    <row r="222" spans="2:50"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F222" s="3" t="str">
        <f>IF($A222="ADD",IF(NOT(ISBLANK(AE222)),_xlfn.XLOOKUP(AE222,ud_replacement_status[lookupValue],ud_replacement_status[lookupKey],"ERROR"),""), "")</f>
        <v/>
      </c>
      <c r="AG222" s="8"/>
      <c r="AI222" s="3" t="str">
        <f>IF($A222="ADD",IF(NOT(ISBLANK(AH222)),_xlfn.XLOOKUP(AH222,ar_replace_reason[lookupValue],ar_replace_reason[lookupKey],"ERROR"),""), "")</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IF($A222="","",IF((AND($A222="ADD",OR(AN222="",AN222="Local Authority"))),"17",(_xlfn.XLOOKUP(AN222,ud_sub_organisation[lookupValue],ud_sub_organisation[lookupKey],""))))</f>
        <v/>
      </c>
      <c r="AP222" s="3" t="str">
        <f t="shared" si="35"/>
        <v/>
      </c>
      <c r="AQ222" s="3" t="str">
        <f>IF($A222="","",IF((AND($A222="ADD",OR(AP222="",AP222="Vested Assets"))),"12",(_xlfn.XLOOKUP(AP222,ud_work_category[lookupValue],ud_work_category[lookupKey],""))))</f>
        <v/>
      </c>
      <c r="AR222" s="7"/>
      <c r="AS222" s="2" t="str">
        <f t="shared" si="36"/>
        <v/>
      </c>
      <c r="AT222" s="2" t="str">
        <f t="shared" si="37"/>
        <v/>
      </c>
      <c r="AV222" s="3" t="str">
        <f t="shared" si="38"/>
        <v/>
      </c>
      <c r="AW222" s="3" t="str">
        <f>IF($A222="","",IF((AND($A222="ADD",OR(AV222="",AV222="Excellent"))),"1",(_xlfn.XLOOKUP(AV222,condition[lookupValue],condition[lookupKey],""))))</f>
        <v/>
      </c>
      <c r="AX222" s="8" t="str">
        <f t="shared" si="39"/>
        <v/>
      </c>
    </row>
    <row r="223" spans="2:50"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F223" s="3" t="str">
        <f>IF($A223="ADD",IF(NOT(ISBLANK(AE223)),_xlfn.XLOOKUP(AE223,ud_replacement_status[lookupValue],ud_replacement_status[lookupKey],"ERROR"),""), "")</f>
        <v/>
      </c>
      <c r="AG223" s="8"/>
      <c r="AI223" s="3" t="str">
        <f>IF($A223="ADD",IF(NOT(ISBLANK(AH223)),_xlfn.XLOOKUP(AH223,ar_replace_reason[lookupValue],ar_replace_reason[lookupKey],"ERROR"),""), "")</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IF($A223="","",IF((AND($A223="ADD",OR(AN223="",AN223="Local Authority"))),"17",(_xlfn.XLOOKUP(AN223,ud_sub_organisation[lookupValue],ud_sub_organisation[lookupKey],""))))</f>
        <v/>
      </c>
      <c r="AP223" s="3" t="str">
        <f t="shared" si="35"/>
        <v/>
      </c>
      <c r="AQ223" s="3" t="str">
        <f>IF($A223="","",IF((AND($A223="ADD",OR(AP223="",AP223="Vested Assets"))),"12",(_xlfn.XLOOKUP(AP223,ud_work_category[lookupValue],ud_work_category[lookupKey],""))))</f>
        <v/>
      </c>
      <c r="AR223" s="7"/>
      <c r="AS223" s="2" t="str">
        <f t="shared" si="36"/>
        <v/>
      </c>
      <c r="AT223" s="2" t="str">
        <f t="shared" si="37"/>
        <v/>
      </c>
      <c r="AV223" s="3" t="str">
        <f t="shared" si="38"/>
        <v/>
      </c>
      <c r="AW223" s="3" t="str">
        <f>IF($A223="","",IF((AND($A223="ADD",OR(AV223="",AV223="Excellent"))),"1",(_xlfn.XLOOKUP(AV223,condition[lookupValue],condition[lookupKey],""))))</f>
        <v/>
      </c>
      <c r="AX223" s="8" t="str">
        <f t="shared" si="39"/>
        <v/>
      </c>
    </row>
    <row r="224" spans="2:50"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F224" s="3" t="str">
        <f>IF($A224="ADD",IF(NOT(ISBLANK(AE224)),_xlfn.XLOOKUP(AE224,ud_replacement_status[lookupValue],ud_replacement_status[lookupKey],"ERROR"),""), "")</f>
        <v/>
      </c>
      <c r="AG224" s="8"/>
      <c r="AI224" s="3" t="str">
        <f>IF($A224="ADD",IF(NOT(ISBLANK(AH224)),_xlfn.XLOOKUP(AH224,ar_replace_reason[lookupValue],ar_replace_reason[lookupKey],"ERROR"),""), "")</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IF($A224="","",IF((AND($A224="ADD",OR(AN224="",AN224="Local Authority"))),"17",(_xlfn.XLOOKUP(AN224,ud_sub_organisation[lookupValue],ud_sub_organisation[lookupKey],""))))</f>
        <v/>
      </c>
      <c r="AP224" s="3" t="str">
        <f t="shared" si="35"/>
        <v/>
      </c>
      <c r="AQ224" s="3" t="str">
        <f>IF($A224="","",IF((AND($A224="ADD",OR(AP224="",AP224="Vested Assets"))),"12",(_xlfn.XLOOKUP(AP224,ud_work_category[lookupValue],ud_work_category[lookupKey],""))))</f>
        <v/>
      </c>
      <c r="AR224" s="7"/>
      <c r="AS224" s="2" t="str">
        <f t="shared" si="36"/>
        <v/>
      </c>
      <c r="AT224" s="2" t="str">
        <f t="shared" si="37"/>
        <v/>
      </c>
      <c r="AV224" s="3" t="str">
        <f t="shared" si="38"/>
        <v/>
      </c>
      <c r="AW224" s="3" t="str">
        <f>IF($A224="","",IF((AND($A224="ADD",OR(AV224="",AV224="Excellent"))),"1",(_xlfn.XLOOKUP(AV224,condition[lookupValue],condition[lookupKey],""))))</f>
        <v/>
      </c>
      <c r="AX224" s="8" t="str">
        <f t="shared" si="39"/>
        <v/>
      </c>
    </row>
    <row r="225" spans="2:50"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F225" s="3" t="str">
        <f>IF($A225="ADD",IF(NOT(ISBLANK(AE225)),_xlfn.XLOOKUP(AE225,ud_replacement_status[lookupValue],ud_replacement_status[lookupKey],"ERROR"),""), "")</f>
        <v/>
      </c>
      <c r="AG225" s="8"/>
      <c r="AI225" s="3" t="str">
        <f>IF($A225="ADD",IF(NOT(ISBLANK(AH225)),_xlfn.XLOOKUP(AH225,ar_replace_reason[lookupValue],ar_replace_reason[lookupKey],"ERROR"),""), "")</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IF($A225="","",IF((AND($A225="ADD",OR(AN225="",AN225="Local Authority"))),"17",(_xlfn.XLOOKUP(AN225,ud_sub_organisation[lookupValue],ud_sub_organisation[lookupKey],""))))</f>
        <v/>
      </c>
      <c r="AP225" s="3" t="str">
        <f t="shared" si="35"/>
        <v/>
      </c>
      <c r="AQ225" s="3" t="str">
        <f>IF($A225="","",IF((AND($A225="ADD",OR(AP225="",AP225="Vested Assets"))),"12",(_xlfn.XLOOKUP(AP225,ud_work_category[lookupValue],ud_work_category[lookupKey],""))))</f>
        <v/>
      </c>
      <c r="AR225" s="7"/>
      <c r="AS225" s="2" t="str">
        <f t="shared" si="36"/>
        <v/>
      </c>
      <c r="AT225" s="2" t="str">
        <f t="shared" si="37"/>
        <v/>
      </c>
      <c r="AV225" s="3" t="str">
        <f t="shared" si="38"/>
        <v/>
      </c>
      <c r="AW225" s="3" t="str">
        <f>IF($A225="","",IF((AND($A225="ADD",OR(AV225="",AV225="Excellent"))),"1",(_xlfn.XLOOKUP(AV225,condition[lookupValue],condition[lookupKey],""))))</f>
        <v/>
      </c>
      <c r="AX225" s="8" t="str">
        <f t="shared" si="39"/>
        <v/>
      </c>
    </row>
    <row r="226" spans="2:50"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F226" s="3" t="str">
        <f>IF($A226="ADD",IF(NOT(ISBLANK(AE226)),_xlfn.XLOOKUP(AE226,ud_replacement_status[lookupValue],ud_replacement_status[lookupKey],"ERROR"),""), "")</f>
        <v/>
      </c>
      <c r="AG226" s="8"/>
      <c r="AI226" s="3" t="str">
        <f>IF($A226="ADD",IF(NOT(ISBLANK(AH226)),_xlfn.XLOOKUP(AH226,ar_replace_reason[lookupValue],ar_replace_reason[lookupKey],"ERROR"),""), "")</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IF($A226="","",IF((AND($A226="ADD",OR(AN226="",AN226="Local Authority"))),"17",(_xlfn.XLOOKUP(AN226,ud_sub_organisation[lookupValue],ud_sub_organisation[lookupKey],""))))</f>
        <v/>
      </c>
      <c r="AP226" s="3" t="str">
        <f t="shared" si="35"/>
        <v/>
      </c>
      <c r="AQ226" s="3" t="str">
        <f>IF($A226="","",IF((AND($A226="ADD",OR(AP226="",AP226="Vested Assets"))),"12",(_xlfn.XLOOKUP(AP226,ud_work_category[lookupValue],ud_work_category[lookupKey],""))))</f>
        <v/>
      </c>
      <c r="AR226" s="7"/>
      <c r="AS226" s="2" t="str">
        <f t="shared" si="36"/>
        <v/>
      </c>
      <c r="AT226" s="2" t="str">
        <f t="shared" si="37"/>
        <v/>
      </c>
      <c r="AV226" s="3" t="str">
        <f t="shared" si="38"/>
        <v/>
      </c>
      <c r="AW226" s="3" t="str">
        <f>IF($A226="","",IF((AND($A226="ADD",OR(AV226="",AV226="Excellent"))),"1",(_xlfn.XLOOKUP(AV226,condition[lookupValue],condition[lookupKey],""))))</f>
        <v/>
      </c>
      <c r="AX226" s="8" t="str">
        <f t="shared" si="39"/>
        <v/>
      </c>
    </row>
    <row r="227" spans="2:50"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F227" s="3" t="str">
        <f>IF($A227="ADD",IF(NOT(ISBLANK(AE227)),_xlfn.XLOOKUP(AE227,ud_replacement_status[lookupValue],ud_replacement_status[lookupKey],"ERROR"),""), "")</f>
        <v/>
      </c>
      <c r="AG227" s="8"/>
      <c r="AI227" s="3" t="str">
        <f>IF($A227="ADD",IF(NOT(ISBLANK(AH227)),_xlfn.XLOOKUP(AH227,ar_replace_reason[lookupValue],ar_replace_reason[lookupKey],"ERROR"),""), "")</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IF($A227="","",IF((AND($A227="ADD",OR(AN227="",AN227="Local Authority"))),"17",(_xlfn.XLOOKUP(AN227,ud_sub_organisation[lookupValue],ud_sub_organisation[lookupKey],""))))</f>
        <v/>
      </c>
      <c r="AP227" s="3" t="str">
        <f t="shared" si="35"/>
        <v/>
      </c>
      <c r="AQ227" s="3" t="str">
        <f>IF($A227="","",IF((AND($A227="ADD",OR(AP227="",AP227="Vested Assets"))),"12",(_xlfn.XLOOKUP(AP227,ud_work_category[lookupValue],ud_work_category[lookupKey],""))))</f>
        <v/>
      </c>
      <c r="AR227" s="7"/>
      <c r="AS227" s="2" t="str">
        <f t="shared" si="36"/>
        <v/>
      </c>
      <c r="AT227" s="2" t="str">
        <f t="shared" si="37"/>
        <v/>
      </c>
      <c r="AV227" s="3" t="str">
        <f t="shared" si="38"/>
        <v/>
      </c>
      <c r="AW227" s="3" t="str">
        <f>IF($A227="","",IF((AND($A227="ADD",OR(AV227="",AV227="Excellent"))),"1",(_xlfn.XLOOKUP(AV227,condition[lookupValue],condition[lookupKey],""))))</f>
        <v/>
      </c>
      <c r="AX227" s="8" t="str">
        <f t="shared" si="39"/>
        <v/>
      </c>
    </row>
    <row r="228" spans="2:50"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F228" s="3" t="str">
        <f>IF($A228="ADD",IF(NOT(ISBLANK(AE228)),_xlfn.XLOOKUP(AE228,ud_replacement_status[lookupValue],ud_replacement_status[lookupKey],"ERROR"),""), "")</f>
        <v/>
      </c>
      <c r="AG228" s="8"/>
      <c r="AI228" s="3" t="str">
        <f>IF($A228="ADD",IF(NOT(ISBLANK(AH228)),_xlfn.XLOOKUP(AH228,ar_replace_reason[lookupValue],ar_replace_reason[lookupKey],"ERROR"),""), "")</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IF($A228="","",IF((AND($A228="ADD",OR(AN228="",AN228="Local Authority"))),"17",(_xlfn.XLOOKUP(AN228,ud_sub_organisation[lookupValue],ud_sub_organisation[lookupKey],""))))</f>
        <v/>
      </c>
      <c r="AP228" s="3" t="str">
        <f t="shared" si="35"/>
        <v/>
      </c>
      <c r="AQ228" s="3" t="str">
        <f>IF($A228="","",IF((AND($A228="ADD",OR(AP228="",AP228="Vested Assets"))),"12",(_xlfn.XLOOKUP(AP228,ud_work_category[lookupValue],ud_work_category[lookupKey],""))))</f>
        <v/>
      </c>
      <c r="AR228" s="7"/>
      <c r="AS228" s="2" t="str">
        <f t="shared" si="36"/>
        <v/>
      </c>
      <c r="AT228" s="2" t="str">
        <f t="shared" si="37"/>
        <v/>
      </c>
      <c r="AV228" s="3" t="str">
        <f t="shared" si="38"/>
        <v/>
      </c>
      <c r="AW228" s="3" t="str">
        <f>IF($A228="","",IF((AND($A228="ADD",OR(AV228="",AV228="Excellent"))),"1",(_xlfn.XLOOKUP(AV228,condition[lookupValue],condition[lookupKey],""))))</f>
        <v/>
      </c>
      <c r="AX228" s="8" t="str">
        <f t="shared" si="39"/>
        <v/>
      </c>
    </row>
    <row r="229" spans="2:50"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F229" s="3" t="str">
        <f>IF($A229="ADD",IF(NOT(ISBLANK(AE229)),_xlfn.XLOOKUP(AE229,ud_replacement_status[lookupValue],ud_replacement_status[lookupKey],"ERROR"),""), "")</f>
        <v/>
      </c>
      <c r="AG229" s="8"/>
      <c r="AI229" s="3" t="str">
        <f>IF($A229="ADD",IF(NOT(ISBLANK(AH229)),_xlfn.XLOOKUP(AH229,ar_replace_reason[lookupValue],ar_replace_reason[lookupKey],"ERROR"),""), "")</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IF($A229="","",IF((AND($A229="ADD",OR(AN229="",AN229="Local Authority"))),"17",(_xlfn.XLOOKUP(AN229,ud_sub_organisation[lookupValue],ud_sub_organisation[lookupKey],""))))</f>
        <v/>
      </c>
      <c r="AP229" s="3" t="str">
        <f t="shared" si="35"/>
        <v/>
      </c>
      <c r="AQ229" s="3" t="str">
        <f>IF($A229="","",IF((AND($A229="ADD",OR(AP229="",AP229="Vested Assets"))),"12",(_xlfn.XLOOKUP(AP229,ud_work_category[lookupValue],ud_work_category[lookupKey],""))))</f>
        <v/>
      </c>
      <c r="AR229" s="7"/>
      <c r="AS229" s="2" t="str">
        <f t="shared" si="36"/>
        <v/>
      </c>
      <c r="AT229" s="2" t="str">
        <f t="shared" si="37"/>
        <v/>
      </c>
      <c r="AV229" s="3" t="str">
        <f t="shared" si="38"/>
        <v/>
      </c>
      <c r="AW229" s="3" t="str">
        <f>IF($A229="","",IF((AND($A229="ADD",OR(AV229="",AV229="Excellent"))),"1",(_xlfn.XLOOKUP(AV229,condition[lookupValue],condition[lookupKey],""))))</f>
        <v/>
      </c>
      <c r="AX229" s="8" t="str">
        <f t="shared" si="39"/>
        <v/>
      </c>
    </row>
    <row r="230" spans="2:50"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F230" s="3" t="str">
        <f>IF($A230="ADD",IF(NOT(ISBLANK(AE230)),_xlfn.XLOOKUP(AE230,ud_replacement_status[lookupValue],ud_replacement_status[lookupKey],"ERROR"),""), "")</f>
        <v/>
      </c>
      <c r="AG230" s="8"/>
      <c r="AI230" s="3" t="str">
        <f>IF($A230="ADD",IF(NOT(ISBLANK(AH230)),_xlfn.XLOOKUP(AH230,ar_replace_reason[lookupValue],ar_replace_reason[lookupKey],"ERROR"),""), "")</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IF($A230="","",IF((AND($A230="ADD",OR(AN230="",AN230="Local Authority"))),"17",(_xlfn.XLOOKUP(AN230,ud_sub_organisation[lookupValue],ud_sub_organisation[lookupKey],""))))</f>
        <v/>
      </c>
      <c r="AP230" s="3" t="str">
        <f t="shared" si="35"/>
        <v/>
      </c>
      <c r="AQ230" s="3" t="str">
        <f>IF($A230="","",IF((AND($A230="ADD",OR(AP230="",AP230="Vested Assets"))),"12",(_xlfn.XLOOKUP(AP230,ud_work_category[lookupValue],ud_work_category[lookupKey],""))))</f>
        <v/>
      </c>
      <c r="AR230" s="7"/>
      <c r="AS230" s="2" t="str">
        <f t="shared" si="36"/>
        <v/>
      </c>
      <c r="AT230" s="2" t="str">
        <f t="shared" si="37"/>
        <v/>
      </c>
      <c r="AV230" s="3" t="str">
        <f t="shared" si="38"/>
        <v/>
      </c>
      <c r="AW230" s="3" t="str">
        <f>IF($A230="","",IF((AND($A230="ADD",OR(AV230="",AV230="Excellent"))),"1",(_xlfn.XLOOKUP(AV230,condition[lookupValue],condition[lookupKey],""))))</f>
        <v/>
      </c>
      <c r="AX230" s="8" t="str">
        <f t="shared" si="39"/>
        <v/>
      </c>
    </row>
    <row r="231" spans="2:50"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F231" s="3" t="str">
        <f>IF($A231="ADD",IF(NOT(ISBLANK(AE231)),_xlfn.XLOOKUP(AE231,ud_replacement_status[lookupValue],ud_replacement_status[lookupKey],"ERROR"),""), "")</f>
        <v/>
      </c>
      <c r="AG231" s="8"/>
      <c r="AI231" s="3" t="str">
        <f>IF($A231="ADD",IF(NOT(ISBLANK(AH231)),_xlfn.XLOOKUP(AH231,ar_replace_reason[lookupValue],ar_replace_reason[lookupKey],"ERROR"),""), "")</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IF($A231="","",IF((AND($A231="ADD",OR(AN231="",AN231="Local Authority"))),"17",(_xlfn.XLOOKUP(AN231,ud_sub_organisation[lookupValue],ud_sub_organisation[lookupKey],""))))</f>
        <v/>
      </c>
      <c r="AP231" s="3" t="str">
        <f t="shared" si="35"/>
        <v/>
      </c>
      <c r="AQ231" s="3" t="str">
        <f>IF($A231="","",IF((AND($A231="ADD",OR(AP231="",AP231="Vested Assets"))),"12",(_xlfn.XLOOKUP(AP231,ud_work_category[lookupValue],ud_work_category[lookupKey],""))))</f>
        <v/>
      </c>
      <c r="AR231" s="7"/>
      <c r="AS231" s="2" t="str">
        <f t="shared" si="36"/>
        <v/>
      </c>
      <c r="AT231" s="2" t="str">
        <f t="shared" si="37"/>
        <v/>
      </c>
      <c r="AV231" s="3" t="str">
        <f t="shared" si="38"/>
        <v/>
      </c>
      <c r="AW231" s="3" t="str">
        <f>IF($A231="","",IF((AND($A231="ADD",OR(AV231="",AV231="Excellent"))),"1",(_xlfn.XLOOKUP(AV231,condition[lookupValue],condition[lookupKey],""))))</f>
        <v/>
      </c>
      <c r="AX231" s="8" t="str">
        <f t="shared" si="39"/>
        <v/>
      </c>
    </row>
    <row r="232" spans="2:50"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F232" s="3" t="str">
        <f>IF($A232="ADD",IF(NOT(ISBLANK(AE232)),_xlfn.XLOOKUP(AE232,ud_replacement_status[lookupValue],ud_replacement_status[lookupKey],"ERROR"),""), "")</f>
        <v/>
      </c>
      <c r="AG232" s="8"/>
      <c r="AI232" s="3" t="str">
        <f>IF($A232="ADD",IF(NOT(ISBLANK(AH232)),_xlfn.XLOOKUP(AH232,ar_replace_reason[lookupValue],ar_replace_reason[lookupKey],"ERROR"),""), "")</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IF($A232="","",IF((AND($A232="ADD",OR(AN232="",AN232="Local Authority"))),"17",(_xlfn.XLOOKUP(AN232,ud_sub_organisation[lookupValue],ud_sub_organisation[lookupKey],""))))</f>
        <v/>
      </c>
      <c r="AP232" s="3" t="str">
        <f t="shared" si="35"/>
        <v/>
      </c>
      <c r="AQ232" s="3" t="str">
        <f>IF($A232="","",IF((AND($A232="ADD",OR(AP232="",AP232="Vested Assets"))),"12",(_xlfn.XLOOKUP(AP232,ud_work_category[lookupValue],ud_work_category[lookupKey],""))))</f>
        <v/>
      </c>
      <c r="AR232" s="7"/>
      <c r="AS232" s="2" t="str">
        <f t="shared" si="36"/>
        <v/>
      </c>
      <c r="AT232" s="2" t="str">
        <f t="shared" si="37"/>
        <v/>
      </c>
      <c r="AV232" s="3" t="str">
        <f t="shared" si="38"/>
        <v/>
      </c>
      <c r="AW232" s="3" t="str">
        <f>IF($A232="","",IF((AND($A232="ADD",OR(AV232="",AV232="Excellent"))),"1",(_xlfn.XLOOKUP(AV232,condition[lookupValue],condition[lookupKey],""))))</f>
        <v/>
      </c>
      <c r="AX232" s="8" t="str">
        <f t="shared" si="39"/>
        <v/>
      </c>
    </row>
    <row r="233" spans="2:50"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F233" s="3" t="str">
        <f>IF($A233="ADD",IF(NOT(ISBLANK(AE233)),_xlfn.XLOOKUP(AE233,ud_replacement_status[lookupValue],ud_replacement_status[lookupKey],"ERROR"),""), "")</f>
        <v/>
      </c>
      <c r="AG233" s="8"/>
      <c r="AI233" s="3" t="str">
        <f>IF($A233="ADD",IF(NOT(ISBLANK(AH233)),_xlfn.XLOOKUP(AH233,ar_replace_reason[lookupValue],ar_replace_reason[lookupKey],"ERROR"),""), "")</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IF($A233="","",IF((AND($A233="ADD",OR(AN233="",AN233="Local Authority"))),"17",(_xlfn.XLOOKUP(AN233,ud_sub_organisation[lookupValue],ud_sub_organisation[lookupKey],""))))</f>
        <v/>
      </c>
      <c r="AP233" s="3" t="str">
        <f t="shared" si="35"/>
        <v/>
      </c>
      <c r="AQ233" s="3" t="str">
        <f>IF($A233="","",IF((AND($A233="ADD",OR(AP233="",AP233="Vested Assets"))),"12",(_xlfn.XLOOKUP(AP233,ud_work_category[lookupValue],ud_work_category[lookupKey],""))))</f>
        <v/>
      </c>
      <c r="AR233" s="7"/>
      <c r="AS233" s="2" t="str">
        <f t="shared" si="36"/>
        <v/>
      </c>
      <c r="AT233" s="2" t="str">
        <f t="shared" si="37"/>
        <v/>
      </c>
      <c r="AV233" s="3" t="str">
        <f t="shared" si="38"/>
        <v/>
      </c>
      <c r="AW233" s="3" t="str">
        <f>IF($A233="","",IF((AND($A233="ADD",OR(AV233="",AV233="Excellent"))),"1",(_xlfn.XLOOKUP(AV233,condition[lookupValue],condition[lookupKey],""))))</f>
        <v/>
      </c>
      <c r="AX233" s="8" t="str">
        <f t="shared" si="39"/>
        <v/>
      </c>
    </row>
    <row r="234" spans="2:50"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F234" s="3" t="str">
        <f>IF($A234="ADD",IF(NOT(ISBLANK(AE234)),_xlfn.XLOOKUP(AE234,ud_replacement_status[lookupValue],ud_replacement_status[lookupKey],"ERROR"),""), "")</f>
        <v/>
      </c>
      <c r="AG234" s="8"/>
      <c r="AI234" s="3" t="str">
        <f>IF($A234="ADD",IF(NOT(ISBLANK(AH234)),_xlfn.XLOOKUP(AH234,ar_replace_reason[lookupValue],ar_replace_reason[lookupKey],"ERROR"),""), "")</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IF($A234="","",IF((AND($A234="ADD",OR(AN234="",AN234="Local Authority"))),"17",(_xlfn.XLOOKUP(AN234,ud_sub_organisation[lookupValue],ud_sub_organisation[lookupKey],""))))</f>
        <v/>
      </c>
      <c r="AP234" s="3" t="str">
        <f t="shared" si="35"/>
        <v/>
      </c>
      <c r="AQ234" s="3" t="str">
        <f>IF($A234="","",IF((AND($A234="ADD",OR(AP234="",AP234="Vested Assets"))),"12",(_xlfn.XLOOKUP(AP234,ud_work_category[lookupValue],ud_work_category[lookupKey],""))))</f>
        <v/>
      </c>
      <c r="AR234" s="7"/>
      <c r="AS234" s="2" t="str">
        <f t="shared" si="36"/>
        <v/>
      </c>
      <c r="AT234" s="2" t="str">
        <f t="shared" si="37"/>
        <v/>
      </c>
      <c r="AV234" s="3" t="str">
        <f t="shared" si="38"/>
        <v/>
      </c>
      <c r="AW234" s="3" t="str">
        <f>IF($A234="","",IF((AND($A234="ADD",OR(AV234="",AV234="Excellent"))),"1",(_xlfn.XLOOKUP(AV234,condition[lookupValue],condition[lookupKey],""))))</f>
        <v/>
      </c>
      <c r="AX234" s="8" t="str">
        <f t="shared" si="39"/>
        <v/>
      </c>
    </row>
    <row r="235" spans="2:50"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F235" s="3" t="str">
        <f>IF($A235="ADD",IF(NOT(ISBLANK(AE235)),_xlfn.XLOOKUP(AE235,ud_replacement_status[lookupValue],ud_replacement_status[lookupKey],"ERROR"),""), "")</f>
        <v/>
      </c>
      <c r="AG235" s="8"/>
      <c r="AI235" s="3" t="str">
        <f>IF($A235="ADD",IF(NOT(ISBLANK(AH235)),_xlfn.XLOOKUP(AH235,ar_replace_reason[lookupValue],ar_replace_reason[lookupKey],"ERROR"),""), "")</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IF($A235="","",IF((AND($A235="ADD",OR(AN235="",AN235="Local Authority"))),"17",(_xlfn.XLOOKUP(AN235,ud_sub_organisation[lookupValue],ud_sub_organisation[lookupKey],""))))</f>
        <v/>
      </c>
      <c r="AP235" s="3" t="str">
        <f t="shared" si="35"/>
        <v/>
      </c>
      <c r="AQ235" s="3" t="str">
        <f>IF($A235="","",IF((AND($A235="ADD",OR(AP235="",AP235="Vested Assets"))),"12",(_xlfn.XLOOKUP(AP235,ud_work_category[lookupValue],ud_work_category[lookupKey],""))))</f>
        <v/>
      </c>
      <c r="AR235" s="7"/>
      <c r="AS235" s="2" t="str">
        <f t="shared" si="36"/>
        <v/>
      </c>
      <c r="AT235" s="2" t="str">
        <f t="shared" si="37"/>
        <v/>
      </c>
      <c r="AV235" s="3" t="str">
        <f t="shared" si="38"/>
        <v/>
      </c>
      <c r="AW235" s="3" t="str">
        <f>IF($A235="","",IF((AND($A235="ADD",OR(AV235="",AV235="Excellent"))),"1",(_xlfn.XLOOKUP(AV235,condition[lookupValue],condition[lookupKey],""))))</f>
        <v/>
      </c>
      <c r="AX235" s="8" t="str">
        <f t="shared" si="39"/>
        <v/>
      </c>
    </row>
    <row r="236" spans="2:50"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F236" s="3" t="str">
        <f>IF($A236="ADD",IF(NOT(ISBLANK(AE236)),_xlfn.XLOOKUP(AE236,ud_replacement_status[lookupValue],ud_replacement_status[lookupKey],"ERROR"),""), "")</f>
        <v/>
      </c>
      <c r="AG236" s="8"/>
      <c r="AI236" s="3" t="str">
        <f>IF($A236="ADD",IF(NOT(ISBLANK(AH236)),_xlfn.XLOOKUP(AH236,ar_replace_reason[lookupValue],ar_replace_reason[lookupKey],"ERROR"),""), "")</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IF($A236="","",IF((AND($A236="ADD",OR(AN236="",AN236="Local Authority"))),"17",(_xlfn.XLOOKUP(AN236,ud_sub_organisation[lookupValue],ud_sub_organisation[lookupKey],""))))</f>
        <v/>
      </c>
      <c r="AP236" s="3" t="str">
        <f t="shared" si="35"/>
        <v/>
      </c>
      <c r="AQ236" s="3" t="str">
        <f>IF($A236="","",IF((AND($A236="ADD",OR(AP236="",AP236="Vested Assets"))),"12",(_xlfn.XLOOKUP(AP236,ud_work_category[lookupValue],ud_work_category[lookupKey],""))))</f>
        <v/>
      </c>
      <c r="AR236" s="7"/>
      <c r="AS236" s="2" t="str">
        <f t="shared" si="36"/>
        <v/>
      </c>
      <c r="AT236" s="2" t="str">
        <f t="shared" si="37"/>
        <v/>
      </c>
      <c r="AV236" s="3" t="str">
        <f t="shared" si="38"/>
        <v/>
      </c>
      <c r="AW236" s="3" t="str">
        <f>IF($A236="","",IF((AND($A236="ADD",OR(AV236="",AV236="Excellent"))),"1",(_xlfn.XLOOKUP(AV236,condition[lookupValue],condition[lookupKey],""))))</f>
        <v/>
      </c>
      <c r="AX236" s="8" t="str">
        <f t="shared" si="39"/>
        <v/>
      </c>
    </row>
    <row r="237" spans="2:50"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F237" s="3" t="str">
        <f>IF($A237="ADD",IF(NOT(ISBLANK(AE237)),_xlfn.XLOOKUP(AE237,ud_replacement_status[lookupValue],ud_replacement_status[lookupKey],"ERROR"),""), "")</f>
        <v/>
      </c>
      <c r="AG237" s="8"/>
      <c r="AI237" s="3" t="str">
        <f>IF($A237="ADD",IF(NOT(ISBLANK(AH237)),_xlfn.XLOOKUP(AH237,ar_replace_reason[lookupValue],ar_replace_reason[lookupKey],"ERROR"),""), "")</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IF($A237="","",IF((AND($A237="ADD",OR(AN237="",AN237="Local Authority"))),"17",(_xlfn.XLOOKUP(AN237,ud_sub_organisation[lookupValue],ud_sub_organisation[lookupKey],""))))</f>
        <v/>
      </c>
      <c r="AP237" s="3" t="str">
        <f t="shared" si="35"/>
        <v/>
      </c>
      <c r="AQ237" s="3" t="str">
        <f>IF($A237="","",IF((AND($A237="ADD",OR(AP237="",AP237="Vested Assets"))),"12",(_xlfn.XLOOKUP(AP237,ud_work_category[lookupValue],ud_work_category[lookupKey],""))))</f>
        <v/>
      </c>
      <c r="AR237" s="7"/>
      <c r="AS237" s="2" t="str">
        <f t="shared" si="36"/>
        <v/>
      </c>
      <c r="AT237" s="2" t="str">
        <f t="shared" si="37"/>
        <v/>
      </c>
      <c r="AV237" s="3" t="str">
        <f t="shared" si="38"/>
        <v/>
      </c>
      <c r="AW237" s="3" t="str">
        <f>IF($A237="","",IF((AND($A237="ADD",OR(AV237="",AV237="Excellent"))),"1",(_xlfn.XLOOKUP(AV237,condition[lookupValue],condition[lookupKey],""))))</f>
        <v/>
      </c>
      <c r="AX237" s="8" t="str">
        <f t="shared" si="39"/>
        <v/>
      </c>
    </row>
    <row r="238" spans="2:50"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F238" s="3" t="str">
        <f>IF($A238="ADD",IF(NOT(ISBLANK(AE238)),_xlfn.XLOOKUP(AE238,ud_replacement_status[lookupValue],ud_replacement_status[lookupKey],"ERROR"),""), "")</f>
        <v/>
      </c>
      <c r="AG238" s="8"/>
      <c r="AI238" s="3" t="str">
        <f>IF($A238="ADD",IF(NOT(ISBLANK(AH238)),_xlfn.XLOOKUP(AH238,ar_replace_reason[lookupValue],ar_replace_reason[lookupKey],"ERROR"),""), "")</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IF($A238="","",IF((AND($A238="ADD",OR(AN238="",AN238="Local Authority"))),"17",(_xlfn.XLOOKUP(AN238,ud_sub_organisation[lookupValue],ud_sub_organisation[lookupKey],""))))</f>
        <v/>
      </c>
      <c r="AP238" s="3" t="str">
        <f t="shared" si="35"/>
        <v/>
      </c>
      <c r="AQ238" s="3" t="str">
        <f>IF($A238="","",IF((AND($A238="ADD",OR(AP238="",AP238="Vested Assets"))),"12",(_xlfn.XLOOKUP(AP238,ud_work_category[lookupValue],ud_work_category[lookupKey],""))))</f>
        <v/>
      </c>
      <c r="AR238" s="7"/>
      <c r="AS238" s="2" t="str">
        <f t="shared" si="36"/>
        <v/>
      </c>
      <c r="AT238" s="2" t="str">
        <f t="shared" si="37"/>
        <v/>
      </c>
      <c r="AV238" s="3" t="str">
        <f t="shared" si="38"/>
        <v/>
      </c>
      <c r="AW238" s="3" t="str">
        <f>IF($A238="","",IF((AND($A238="ADD",OR(AV238="",AV238="Excellent"))),"1",(_xlfn.XLOOKUP(AV238,condition[lookupValue],condition[lookupKey],""))))</f>
        <v/>
      </c>
      <c r="AX238" s="8" t="str">
        <f t="shared" si="39"/>
        <v/>
      </c>
    </row>
    <row r="239" spans="2:50"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F239" s="3" t="str">
        <f>IF($A239="ADD",IF(NOT(ISBLANK(AE239)),_xlfn.XLOOKUP(AE239,ud_replacement_status[lookupValue],ud_replacement_status[lookupKey],"ERROR"),""), "")</f>
        <v/>
      </c>
      <c r="AG239" s="8"/>
      <c r="AI239" s="3" t="str">
        <f>IF($A239="ADD",IF(NOT(ISBLANK(AH239)),_xlfn.XLOOKUP(AH239,ar_replace_reason[lookupValue],ar_replace_reason[lookupKey],"ERROR"),""), "")</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IF($A239="","",IF((AND($A239="ADD",OR(AN239="",AN239="Local Authority"))),"17",(_xlfn.XLOOKUP(AN239,ud_sub_organisation[lookupValue],ud_sub_organisation[lookupKey],""))))</f>
        <v/>
      </c>
      <c r="AP239" s="3" t="str">
        <f t="shared" si="35"/>
        <v/>
      </c>
      <c r="AQ239" s="3" t="str">
        <f>IF($A239="","",IF((AND($A239="ADD",OR(AP239="",AP239="Vested Assets"))),"12",(_xlfn.XLOOKUP(AP239,ud_work_category[lookupValue],ud_work_category[lookupKey],""))))</f>
        <v/>
      </c>
      <c r="AR239" s="7"/>
      <c r="AS239" s="2" t="str">
        <f t="shared" si="36"/>
        <v/>
      </c>
      <c r="AT239" s="2" t="str">
        <f t="shared" si="37"/>
        <v/>
      </c>
      <c r="AV239" s="3" t="str">
        <f t="shared" si="38"/>
        <v/>
      </c>
      <c r="AW239" s="3" t="str">
        <f>IF($A239="","",IF((AND($A239="ADD",OR(AV239="",AV239="Excellent"))),"1",(_xlfn.XLOOKUP(AV239,condition[lookupValue],condition[lookupKey],""))))</f>
        <v/>
      </c>
      <c r="AX239" s="8" t="str">
        <f t="shared" si="39"/>
        <v/>
      </c>
    </row>
    <row r="240" spans="2:50"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F240" s="3" t="str">
        <f>IF($A240="ADD",IF(NOT(ISBLANK(AE240)),_xlfn.XLOOKUP(AE240,ud_replacement_status[lookupValue],ud_replacement_status[lookupKey],"ERROR"),""), "")</f>
        <v/>
      </c>
      <c r="AG240" s="8"/>
      <c r="AI240" s="3" t="str">
        <f>IF($A240="ADD",IF(NOT(ISBLANK(AH240)),_xlfn.XLOOKUP(AH240,ar_replace_reason[lookupValue],ar_replace_reason[lookupKey],"ERROR"),""), "")</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IF($A240="","",IF((AND($A240="ADD",OR(AN240="",AN240="Local Authority"))),"17",(_xlfn.XLOOKUP(AN240,ud_sub_organisation[lookupValue],ud_sub_organisation[lookupKey],""))))</f>
        <v/>
      </c>
      <c r="AP240" s="3" t="str">
        <f t="shared" si="35"/>
        <v/>
      </c>
      <c r="AQ240" s="3" t="str">
        <f>IF($A240="","",IF((AND($A240="ADD",OR(AP240="",AP240="Vested Assets"))),"12",(_xlfn.XLOOKUP(AP240,ud_work_category[lookupValue],ud_work_category[lookupKey],""))))</f>
        <v/>
      </c>
      <c r="AR240" s="7"/>
      <c r="AS240" s="2" t="str">
        <f t="shared" si="36"/>
        <v/>
      </c>
      <c r="AT240" s="2" t="str">
        <f t="shared" si="37"/>
        <v/>
      </c>
      <c r="AV240" s="3" t="str">
        <f t="shared" si="38"/>
        <v/>
      </c>
      <c r="AW240" s="3" t="str">
        <f>IF($A240="","",IF((AND($A240="ADD",OR(AV240="",AV240="Excellent"))),"1",(_xlfn.XLOOKUP(AV240,condition[lookupValue],condition[lookupKey],""))))</f>
        <v/>
      </c>
      <c r="AX240" s="8" t="str">
        <f t="shared" si="39"/>
        <v/>
      </c>
    </row>
    <row r="241" spans="2:50"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F241" s="3" t="str">
        <f>IF($A241="ADD",IF(NOT(ISBLANK(AE241)),_xlfn.XLOOKUP(AE241,ud_replacement_status[lookupValue],ud_replacement_status[lookupKey],"ERROR"),""), "")</f>
        <v/>
      </c>
      <c r="AG241" s="8"/>
      <c r="AI241" s="3" t="str">
        <f>IF($A241="ADD",IF(NOT(ISBLANK(AH241)),_xlfn.XLOOKUP(AH241,ar_replace_reason[lookupValue],ar_replace_reason[lookupKey],"ERROR"),""), "")</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IF($A241="","",IF((AND($A241="ADD",OR(AN241="",AN241="Local Authority"))),"17",(_xlfn.XLOOKUP(AN241,ud_sub_organisation[lookupValue],ud_sub_organisation[lookupKey],""))))</f>
        <v/>
      </c>
      <c r="AP241" s="3" t="str">
        <f t="shared" si="35"/>
        <v/>
      </c>
      <c r="AQ241" s="3" t="str">
        <f>IF($A241="","",IF((AND($A241="ADD",OR(AP241="",AP241="Vested Assets"))),"12",(_xlfn.XLOOKUP(AP241,ud_work_category[lookupValue],ud_work_category[lookupKey],""))))</f>
        <v/>
      </c>
      <c r="AR241" s="7"/>
      <c r="AS241" s="2" t="str">
        <f t="shared" si="36"/>
        <v/>
      </c>
      <c r="AT241" s="2" t="str">
        <f t="shared" si="37"/>
        <v/>
      </c>
      <c r="AV241" s="3" t="str">
        <f t="shared" si="38"/>
        <v/>
      </c>
      <c r="AW241" s="3" t="str">
        <f>IF($A241="","",IF((AND($A241="ADD",OR(AV241="",AV241="Excellent"))),"1",(_xlfn.XLOOKUP(AV241,condition[lookupValue],condition[lookupKey],""))))</f>
        <v/>
      </c>
      <c r="AX241" s="8" t="str">
        <f t="shared" si="39"/>
        <v/>
      </c>
    </row>
    <row r="242" spans="2:50"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F242" s="3" t="str">
        <f>IF($A242="ADD",IF(NOT(ISBLANK(AE242)),_xlfn.XLOOKUP(AE242,ud_replacement_status[lookupValue],ud_replacement_status[lookupKey],"ERROR"),""), "")</f>
        <v/>
      </c>
      <c r="AG242" s="8"/>
      <c r="AI242" s="3" t="str">
        <f>IF($A242="ADD",IF(NOT(ISBLANK(AH242)),_xlfn.XLOOKUP(AH242,ar_replace_reason[lookupValue],ar_replace_reason[lookupKey],"ERROR"),""), "")</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IF($A242="","",IF((AND($A242="ADD",OR(AN242="",AN242="Local Authority"))),"17",(_xlfn.XLOOKUP(AN242,ud_sub_organisation[lookupValue],ud_sub_organisation[lookupKey],""))))</f>
        <v/>
      </c>
      <c r="AP242" s="3" t="str">
        <f t="shared" si="35"/>
        <v/>
      </c>
      <c r="AQ242" s="3" t="str">
        <f>IF($A242="","",IF((AND($A242="ADD",OR(AP242="",AP242="Vested Assets"))),"12",(_xlfn.XLOOKUP(AP242,ud_work_category[lookupValue],ud_work_category[lookupKey],""))))</f>
        <v/>
      </c>
      <c r="AR242" s="7"/>
      <c r="AS242" s="2" t="str">
        <f t="shared" si="36"/>
        <v/>
      </c>
      <c r="AT242" s="2" t="str">
        <f t="shared" si="37"/>
        <v/>
      </c>
      <c r="AV242" s="3" t="str">
        <f t="shared" si="38"/>
        <v/>
      </c>
      <c r="AW242" s="3" t="str">
        <f>IF($A242="","",IF((AND($A242="ADD",OR(AV242="",AV242="Excellent"))),"1",(_xlfn.XLOOKUP(AV242,condition[lookupValue],condition[lookupKey],""))))</f>
        <v/>
      </c>
      <c r="AX242" s="8" t="str">
        <f t="shared" si="39"/>
        <v/>
      </c>
    </row>
    <row r="243" spans="2:50"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F243" s="3" t="str">
        <f>IF($A243="ADD",IF(NOT(ISBLANK(AE243)),_xlfn.XLOOKUP(AE243,ud_replacement_status[lookupValue],ud_replacement_status[lookupKey],"ERROR"),""), "")</f>
        <v/>
      </c>
      <c r="AG243" s="8"/>
      <c r="AI243" s="3" t="str">
        <f>IF($A243="ADD",IF(NOT(ISBLANK(AH243)),_xlfn.XLOOKUP(AH243,ar_replace_reason[lookupValue],ar_replace_reason[lookupKey],"ERROR"),""), "")</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IF($A243="","",IF((AND($A243="ADD",OR(AN243="",AN243="Local Authority"))),"17",(_xlfn.XLOOKUP(AN243,ud_sub_organisation[lookupValue],ud_sub_organisation[lookupKey],""))))</f>
        <v/>
      </c>
      <c r="AP243" s="3" t="str">
        <f t="shared" si="35"/>
        <v/>
      </c>
      <c r="AQ243" s="3" t="str">
        <f>IF($A243="","",IF((AND($A243="ADD",OR(AP243="",AP243="Vested Assets"))),"12",(_xlfn.XLOOKUP(AP243,ud_work_category[lookupValue],ud_work_category[lookupKey],""))))</f>
        <v/>
      </c>
      <c r="AR243" s="7"/>
      <c r="AS243" s="2" t="str">
        <f t="shared" si="36"/>
        <v/>
      </c>
      <c r="AT243" s="2" t="str">
        <f t="shared" si="37"/>
        <v/>
      </c>
      <c r="AV243" s="3" t="str">
        <f t="shared" si="38"/>
        <v/>
      </c>
      <c r="AW243" s="3" t="str">
        <f>IF($A243="","",IF((AND($A243="ADD",OR(AV243="",AV243="Excellent"))),"1",(_xlfn.XLOOKUP(AV243,condition[lookupValue],condition[lookupKey],""))))</f>
        <v/>
      </c>
      <c r="AX243" s="8" t="str">
        <f t="shared" si="39"/>
        <v/>
      </c>
    </row>
    <row r="244" spans="2:50"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F244" s="3" t="str">
        <f>IF($A244="ADD",IF(NOT(ISBLANK(AE244)),_xlfn.XLOOKUP(AE244,ud_replacement_status[lookupValue],ud_replacement_status[lookupKey],"ERROR"),""), "")</f>
        <v/>
      </c>
      <c r="AG244" s="8"/>
      <c r="AI244" s="3" t="str">
        <f>IF($A244="ADD",IF(NOT(ISBLANK(AH244)),_xlfn.XLOOKUP(AH244,ar_replace_reason[lookupValue],ar_replace_reason[lookupKey],"ERROR"),""), "")</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IF($A244="","",IF((AND($A244="ADD",OR(AN244="",AN244="Local Authority"))),"17",(_xlfn.XLOOKUP(AN244,ud_sub_organisation[lookupValue],ud_sub_organisation[lookupKey],""))))</f>
        <v/>
      </c>
      <c r="AP244" s="3" t="str">
        <f t="shared" si="35"/>
        <v/>
      </c>
      <c r="AQ244" s="3" t="str">
        <f>IF($A244="","",IF((AND($A244="ADD",OR(AP244="",AP244="Vested Assets"))),"12",(_xlfn.XLOOKUP(AP244,ud_work_category[lookupValue],ud_work_category[lookupKey],""))))</f>
        <v/>
      </c>
      <c r="AR244" s="7"/>
      <c r="AS244" s="2" t="str">
        <f t="shared" si="36"/>
        <v/>
      </c>
      <c r="AT244" s="2" t="str">
        <f t="shared" si="37"/>
        <v/>
      </c>
      <c r="AV244" s="3" t="str">
        <f t="shared" si="38"/>
        <v/>
      </c>
      <c r="AW244" s="3" t="str">
        <f>IF($A244="","",IF((AND($A244="ADD",OR(AV244="",AV244="Excellent"))),"1",(_xlfn.XLOOKUP(AV244,condition[lookupValue],condition[lookupKey],""))))</f>
        <v/>
      </c>
      <c r="AX244" s="8" t="str">
        <f t="shared" si="39"/>
        <v/>
      </c>
    </row>
    <row r="245" spans="2:50"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F245" s="3" t="str">
        <f>IF($A245="ADD",IF(NOT(ISBLANK(AE245)),_xlfn.XLOOKUP(AE245,ud_replacement_status[lookupValue],ud_replacement_status[lookupKey],"ERROR"),""), "")</f>
        <v/>
      </c>
      <c r="AG245" s="8"/>
      <c r="AI245" s="3" t="str">
        <f>IF($A245="ADD",IF(NOT(ISBLANK(AH245)),_xlfn.XLOOKUP(AH245,ar_replace_reason[lookupValue],ar_replace_reason[lookupKey],"ERROR"),""), "")</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IF($A245="","",IF((AND($A245="ADD",OR(AN245="",AN245="Local Authority"))),"17",(_xlfn.XLOOKUP(AN245,ud_sub_organisation[lookupValue],ud_sub_organisation[lookupKey],""))))</f>
        <v/>
      </c>
      <c r="AP245" s="3" t="str">
        <f t="shared" si="35"/>
        <v/>
      </c>
      <c r="AQ245" s="3" t="str">
        <f>IF($A245="","",IF((AND($A245="ADD",OR(AP245="",AP245="Vested Assets"))),"12",(_xlfn.XLOOKUP(AP245,ud_work_category[lookupValue],ud_work_category[lookupKey],""))))</f>
        <v/>
      </c>
      <c r="AR245" s="7"/>
      <c r="AS245" s="2" t="str">
        <f t="shared" si="36"/>
        <v/>
      </c>
      <c r="AT245" s="2" t="str">
        <f t="shared" si="37"/>
        <v/>
      </c>
      <c r="AV245" s="3" t="str">
        <f t="shared" si="38"/>
        <v/>
      </c>
      <c r="AW245" s="3" t="str">
        <f>IF($A245="","",IF((AND($A245="ADD",OR(AV245="",AV245="Excellent"))),"1",(_xlfn.XLOOKUP(AV245,condition[lookupValue],condition[lookupKey],""))))</f>
        <v/>
      </c>
      <c r="AX245" s="8" t="str">
        <f t="shared" si="39"/>
        <v/>
      </c>
    </row>
    <row r="246" spans="2:50"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F246" s="3" t="str">
        <f>IF($A246="ADD",IF(NOT(ISBLANK(AE246)),_xlfn.XLOOKUP(AE246,ud_replacement_status[lookupValue],ud_replacement_status[lookupKey],"ERROR"),""), "")</f>
        <v/>
      </c>
      <c r="AG246" s="8"/>
      <c r="AI246" s="3" t="str">
        <f>IF($A246="ADD",IF(NOT(ISBLANK(AH246)),_xlfn.XLOOKUP(AH246,ar_replace_reason[lookupValue],ar_replace_reason[lookupKey],"ERROR"),""), "")</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IF($A246="","",IF((AND($A246="ADD",OR(AN246="",AN246="Local Authority"))),"17",(_xlfn.XLOOKUP(AN246,ud_sub_organisation[lookupValue],ud_sub_organisation[lookupKey],""))))</f>
        <v/>
      </c>
      <c r="AP246" s="3" t="str">
        <f t="shared" si="35"/>
        <v/>
      </c>
      <c r="AQ246" s="3" t="str">
        <f>IF($A246="","",IF((AND($A246="ADD",OR(AP246="",AP246="Vested Assets"))),"12",(_xlfn.XLOOKUP(AP246,ud_work_category[lookupValue],ud_work_category[lookupKey],""))))</f>
        <v/>
      </c>
      <c r="AR246" s="7"/>
      <c r="AS246" s="2" t="str">
        <f t="shared" si="36"/>
        <v/>
      </c>
      <c r="AT246" s="2" t="str">
        <f t="shared" si="37"/>
        <v/>
      </c>
      <c r="AV246" s="3" t="str">
        <f t="shared" si="38"/>
        <v/>
      </c>
      <c r="AW246" s="3" t="str">
        <f>IF($A246="","",IF((AND($A246="ADD",OR(AV246="",AV246="Excellent"))),"1",(_xlfn.XLOOKUP(AV246,condition[lookupValue],condition[lookupKey],""))))</f>
        <v/>
      </c>
      <c r="AX246" s="8" t="str">
        <f t="shared" si="39"/>
        <v/>
      </c>
    </row>
    <row r="247" spans="2:50"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F247" s="3" t="str">
        <f>IF($A247="ADD",IF(NOT(ISBLANK(AE247)),_xlfn.XLOOKUP(AE247,ud_replacement_status[lookupValue],ud_replacement_status[lookupKey],"ERROR"),""), "")</f>
        <v/>
      </c>
      <c r="AG247" s="8"/>
      <c r="AI247" s="3" t="str">
        <f>IF($A247="ADD",IF(NOT(ISBLANK(AH247)),_xlfn.XLOOKUP(AH247,ar_replace_reason[lookupValue],ar_replace_reason[lookupKey],"ERROR"),""), "")</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IF($A247="","",IF((AND($A247="ADD",OR(AN247="",AN247="Local Authority"))),"17",(_xlfn.XLOOKUP(AN247,ud_sub_organisation[lookupValue],ud_sub_organisation[lookupKey],""))))</f>
        <v/>
      </c>
      <c r="AP247" s="3" t="str">
        <f t="shared" si="35"/>
        <v/>
      </c>
      <c r="AQ247" s="3" t="str">
        <f>IF($A247="","",IF((AND($A247="ADD",OR(AP247="",AP247="Vested Assets"))),"12",(_xlfn.XLOOKUP(AP247,ud_work_category[lookupValue],ud_work_category[lookupKey],""))))</f>
        <v/>
      </c>
      <c r="AR247" s="7"/>
      <c r="AS247" s="2" t="str">
        <f t="shared" si="36"/>
        <v/>
      </c>
      <c r="AT247" s="2" t="str">
        <f t="shared" si="37"/>
        <v/>
      </c>
      <c r="AV247" s="3" t="str">
        <f t="shared" si="38"/>
        <v/>
      </c>
      <c r="AW247" s="3" t="str">
        <f>IF($A247="","",IF((AND($A247="ADD",OR(AV247="",AV247="Excellent"))),"1",(_xlfn.XLOOKUP(AV247,condition[lookupValue],condition[lookupKey],""))))</f>
        <v/>
      </c>
      <c r="AX247" s="8" t="str">
        <f t="shared" si="39"/>
        <v/>
      </c>
    </row>
    <row r="248" spans="2:50"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F248" s="3" t="str">
        <f>IF($A248="ADD",IF(NOT(ISBLANK(AE248)),_xlfn.XLOOKUP(AE248,ud_replacement_status[lookupValue],ud_replacement_status[lookupKey],"ERROR"),""), "")</f>
        <v/>
      </c>
      <c r="AG248" s="8"/>
      <c r="AI248" s="3" t="str">
        <f>IF($A248="ADD",IF(NOT(ISBLANK(AH248)),_xlfn.XLOOKUP(AH248,ar_replace_reason[lookupValue],ar_replace_reason[lookupKey],"ERROR"),""), "")</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IF($A248="","",IF((AND($A248="ADD",OR(AN248="",AN248="Local Authority"))),"17",(_xlfn.XLOOKUP(AN248,ud_sub_organisation[lookupValue],ud_sub_organisation[lookupKey],""))))</f>
        <v/>
      </c>
      <c r="AP248" s="3" t="str">
        <f t="shared" si="35"/>
        <v/>
      </c>
      <c r="AQ248" s="3" t="str">
        <f>IF($A248="","",IF((AND($A248="ADD",OR(AP248="",AP248="Vested Assets"))),"12",(_xlfn.XLOOKUP(AP248,ud_work_category[lookupValue],ud_work_category[lookupKey],""))))</f>
        <v/>
      </c>
      <c r="AR248" s="7"/>
      <c r="AS248" s="2" t="str">
        <f t="shared" si="36"/>
        <v/>
      </c>
      <c r="AT248" s="2" t="str">
        <f t="shared" si="37"/>
        <v/>
      </c>
      <c r="AV248" s="3" t="str">
        <f t="shared" si="38"/>
        <v/>
      </c>
      <c r="AW248" s="3" t="str">
        <f>IF($A248="","",IF((AND($A248="ADD",OR(AV248="",AV248="Excellent"))),"1",(_xlfn.XLOOKUP(AV248,condition[lookupValue],condition[lookupKey],""))))</f>
        <v/>
      </c>
      <c r="AX248" s="8" t="str">
        <f t="shared" si="39"/>
        <v/>
      </c>
    </row>
    <row r="249" spans="2:50"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F249" s="3" t="str">
        <f>IF($A249="ADD",IF(NOT(ISBLANK(AE249)),_xlfn.XLOOKUP(AE249,ud_replacement_status[lookupValue],ud_replacement_status[lookupKey],"ERROR"),""), "")</f>
        <v/>
      </c>
      <c r="AG249" s="8"/>
      <c r="AI249" s="3" t="str">
        <f>IF($A249="ADD",IF(NOT(ISBLANK(AH249)),_xlfn.XLOOKUP(AH249,ar_replace_reason[lookupValue],ar_replace_reason[lookupKey],"ERROR"),""), "")</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IF($A249="","",IF((AND($A249="ADD",OR(AN249="",AN249="Local Authority"))),"17",(_xlfn.XLOOKUP(AN249,ud_sub_organisation[lookupValue],ud_sub_organisation[lookupKey],""))))</f>
        <v/>
      </c>
      <c r="AP249" s="3" t="str">
        <f t="shared" si="35"/>
        <v/>
      </c>
      <c r="AQ249" s="3" t="str">
        <f>IF($A249="","",IF((AND($A249="ADD",OR(AP249="",AP249="Vested Assets"))),"12",(_xlfn.XLOOKUP(AP249,ud_work_category[lookupValue],ud_work_category[lookupKey],""))))</f>
        <v/>
      </c>
      <c r="AR249" s="7"/>
      <c r="AS249" s="2" t="str">
        <f t="shared" si="36"/>
        <v/>
      </c>
      <c r="AT249" s="2" t="str">
        <f t="shared" si="37"/>
        <v/>
      </c>
      <c r="AV249" s="3" t="str">
        <f t="shared" si="38"/>
        <v/>
      </c>
      <c r="AW249" s="3" t="str">
        <f>IF($A249="","",IF((AND($A249="ADD",OR(AV249="",AV249="Excellent"))),"1",(_xlfn.XLOOKUP(AV249,condition[lookupValue],condition[lookupKey],""))))</f>
        <v/>
      </c>
      <c r="AX249" s="8" t="str">
        <f t="shared" si="39"/>
        <v/>
      </c>
    </row>
    <row r="250" spans="2:50"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F250" s="3" t="str">
        <f>IF($A250="ADD",IF(NOT(ISBLANK(AE250)),_xlfn.XLOOKUP(AE250,ud_replacement_status[lookupValue],ud_replacement_status[lookupKey],"ERROR"),""), "")</f>
        <v/>
      </c>
      <c r="AG250" s="8"/>
      <c r="AI250" s="3" t="str">
        <f>IF($A250="ADD",IF(NOT(ISBLANK(AH250)),_xlfn.XLOOKUP(AH250,ar_replace_reason[lookupValue],ar_replace_reason[lookupKey],"ERROR"),""), "")</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IF($A250="","",IF((AND($A250="ADD",OR(AN250="",AN250="Local Authority"))),"17",(_xlfn.XLOOKUP(AN250,ud_sub_organisation[lookupValue],ud_sub_organisation[lookupKey],""))))</f>
        <v/>
      </c>
      <c r="AP250" s="3" t="str">
        <f t="shared" si="35"/>
        <v/>
      </c>
      <c r="AQ250" s="3" t="str">
        <f>IF($A250="","",IF((AND($A250="ADD",OR(AP250="",AP250="Vested Assets"))),"12",(_xlfn.XLOOKUP(AP250,ud_work_category[lookupValue],ud_work_category[lookupKey],""))))</f>
        <v/>
      </c>
      <c r="AR250" s="7"/>
      <c r="AS250" s="2" t="str">
        <f t="shared" si="36"/>
        <v/>
      </c>
      <c r="AT250" s="2" t="str">
        <f t="shared" si="37"/>
        <v/>
      </c>
      <c r="AV250" s="3" t="str">
        <f t="shared" si="38"/>
        <v/>
      </c>
      <c r="AW250" s="3" t="str">
        <f>IF($A250="","",IF((AND($A250="ADD",OR(AV250="",AV250="Excellent"))),"1",(_xlfn.XLOOKUP(AV250,condition[lookupValue],condition[lookupKey],""))))</f>
        <v/>
      </c>
      <c r="AX250" s="8" t="str">
        <f t="shared" si="39"/>
        <v/>
      </c>
    </row>
    <row r="251" spans="2:50"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F251" s="3" t="str">
        <f>IF($A251="ADD",IF(NOT(ISBLANK(AE251)),_xlfn.XLOOKUP(AE251,ud_replacement_status[lookupValue],ud_replacement_status[lookupKey],"ERROR"),""), "")</f>
        <v/>
      </c>
      <c r="AG251" s="8"/>
      <c r="AI251" s="3" t="str">
        <f>IF($A251="ADD",IF(NOT(ISBLANK(AH251)),_xlfn.XLOOKUP(AH251,ar_replace_reason[lookupValue],ar_replace_reason[lookupKey],"ERROR"),""), "")</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IF($A251="","",IF((AND($A251="ADD",OR(AN251="",AN251="Local Authority"))),"17",(_xlfn.XLOOKUP(AN251,ud_sub_organisation[lookupValue],ud_sub_organisation[lookupKey],""))))</f>
        <v/>
      </c>
      <c r="AP251" s="3" t="str">
        <f t="shared" si="35"/>
        <v/>
      </c>
      <c r="AQ251" s="3" t="str">
        <f>IF($A251="","",IF((AND($A251="ADD",OR(AP251="",AP251="Vested Assets"))),"12",(_xlfn.XLOOKUP(AP251,ud_work_category[lookupValue],ud_work_category[lookupKey],""))))</f>
        <v/>
      </c>
      <c r="AR251" s="7"/>
      <c r="AS251" s="2" t="str">
        <f t="shared" si="36"/>
        <v/>
      </c>
      <c r="AT251" s="2" t="str">
        <f t="shared" si="37"/>
        <v/>
      </c>
      <c r="AV251" s="3" t="str">
        <f t="shared" si="38"/>
        <v/>
      </c>
      <c r="AW251" s="3" t="str">
        <f>IF($A251="","",IF((AND($A251="ADD",OR(AV251="",AV251="Excellent"))),"1",(_xlfn.XLOOKUP(AV251,condition[lookupValue],condition[lookupKey],""))))</f>
        <v/>
      </c>
      <c r="AX251" s="8" t="str">
        <f t="shared" si="39"/>
        <v/>
      </c>
    </row>
    <row r="252" spans="2:50"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F252" s="3" t="str">
        <f>IF($A252="ADD",IF(NOT(ISBLANK(AE252)),_xlfn.XLOOKUP(AE252,ud_replacement_status[lookupValue],ud_replacement_status[lookupKey],"ERROR"),""), "")</f>
        <v/>
      </c>
      <c r="AG252" s="8"/>
      <c r="AI252" s="3" t="str">
        <f>IF($A252="ADD",IF(NOT(ISBLANK(AH252)),_xlfn.XLOOKUP(AH252,ar_replace_reason[lookupValue],ar_replace_reason[lookupKey],"ERROR"),""), "")</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IF($A252="","",IF((AND($A252="ADD",OR(AN252="",AN252="Local Authority"))),"17",(_xlfn.XLOOKUP(AN252,ud_sub_organisation[lookupValue],ud_sub_organisation[lookupKey],""))))</f>
        <v/>
      </c>
      <c r="AP252" s="3" t="str">
        <f t="shared" si="35"/>
        <v/>
      </c>
      <c r="AQ252" s="3" t="str">
        <f>IF($A252="","",IF((AND($A252="ADD",OR(AP252="",AP252="Vested Assets"))),"12",(_xlfn.XLOOKUP(AP252,ud_work_category[lookupValue],ud_work_category[lookupKey],""))))</f>
        <v/>
      </c>
      <c r="AR252" s="7"/>
      <c r="AS252" s="2" t="str">
        <f t="shared" si="36"/>
        <v/>
      </c>
      <c r="AT252" s="2" t="str">
        <f t="shared" si="37"/>
        <v/>
      </c>
      <c r="AV252" s="3" t="str">
        <f t="shared" si="38"/>
        <v/>
      </c>
      <c r="AW252" s="3" t="str">
        <f>IF($A252="","",IF((AND($A252="ADD",OR(AV252="",AV252="Excellent"))),"1",(_xlfn.XLOOKUP(AV252,condition[lookupValue],condition[lookupKey],""))))</f>
        <v/>
      </c>
      <c r="AX252" s="8" t="str">
        <f t="shared" si="39"/>
        <v/>
      </c>
    </row>
    <row r="253" spans="2:50"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F253" s="3" t="str">
        <f>IF($A253="ADD",IF(NOT(ISBLANK(AE253)),_xlfn.XLOOKUP(AE253,ud_replacement_status[lookupValue],ud_replacement_status[lookupKey],"ERROR"),""), "")</f>
        <v/>
      </c>
      <c r="AG253" s="8"/>
      <c r="AI253" s="3" t="str">
        <f>IF($A253="ADD",IF(NOT(ISBLANK(AH253)),_xlfn.XLOOKUP(AH253,ar_replace_reason[lookupValue],ar_replace_reason[lookupKey],"ERROR"),""), "")</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IF($A253="","",IF((AND($A253="ADD",OR(AN253="",AN253="Local Authority"))),"17",(_xlfn.XLOOKUP(AN253,ud_sub_organisation[lookupValue],ud_sub_organisation[lookupKey],""))))</f>
        <v/>
      </c>
      <c r="AP253" s="3" t="str">
        <f t="shared" si="35"/>
        <v/>
      </c>
      <c r="AQ253" s="3" t="str">
        <f>IF($A253="","",IF((AND($A253="ADD",OR(AP253="",AP253="Vested Assets"))),"12",(_xlfn.XLOOKUP(AP253,ud_work_category[lookupValue],ud_work_category[lookupKey],""))))</f>
        <v/>
      </c>
      <c r="AR253" s="7"/>
      <c r="AS253" s="2" t="str">
        <f t="shared" si="36"/>
        <v/>
      </c>
      <c r="AT253" s="2" t="str">
        <f t="shared" si="37"/>
        <v/>
      </c>
      <c r="AV253" s="3" t="str">
        <f t="shared" si="38"/>
        <v/>
      </c>
      <c r="AW253" s="3" t="str">
        <f>IF($A253="","",IF((AND($A253="ADD",OR(AV253="",AV253="Excellent"))),"1",(_xlfn.XLOOKUP(AV253,condition[lookupValue],condition[lookupKey],""))))</f>
        <v/>
      </c>
      <c r="AX253" s="8" t="str">
        <f t="shared" si="39"/>
        <v/>
      </c>
    </row>
    <row r="254" spans="2:50"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F254" s="3" t="str">
        <f>IF($A254="ADD",IF(NOT(ISBLANK(AE254)),_xlfn.XLOOKUP(AE254,ud_replacement_status[lookupValue],ud_replacement_status[lookupKey],"ERROR"),""), "")</f>
        <v/>
      </c>
      <c r="AG254" s="8"/>
      <c r="AI254" s="3" t="str">
        <f>IF($A254="ADD",IF(NOT(ISBLANK(AH254)),_xlfn.XLOOKUP(AH254,ar_replace_reason[lookupValue],ar_replace_reason[lookupKey],"ERROR"),""), "")</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IF($A254="","",IF((AND($A254="ADD",OR(AN254="",AN254="Local Authority"))),"17",(_xlfn.XLOOKUP(AN254,ud_sub_organisation[lookupValue],ud_sub_organisation[lookupKey],""))))</f>
        <v/>
      </c>
      <c r="AP254" s="3" t="str">
        <f t="shared" si="35"/>
        <v/>
      </c>
      <c r="AQ254" s="3" t="str">
        <f>IF($A254="","",IF((AND($A254="ADD",OR(AP254="",AP254="Vested Assets"))),"12",(_xlfn.XLOOKUP(AP254,ud_work_category[lookupValue],ud_work_category[lookupKey],""))))</f>
        <v/>
      </c>
      <c r="AR254" s="7"/>
      <c r="AS254" s="2" t="str">
        <f t="shared" si="36"/>
        <v/>
      </c>
      <c r="AT254" s="2" t="str">
        <f t="shared" si="37"/>
        <v/>
      </c>
      <c r="AV254" s="3" t="str">
        <f t="shared" si="38"/>
        <v/>
      </c>
      <c r="AW254" s="3" t="str">
        <f>IF($A254="","",IF((AND($A254="ADD",OR(AV254="",AV254="Excellent"))),"1",(_xlfn.XLOOKUP(AV254,condition[lookupValue],condition[lookupKey],""))))</f>
        <v/>
      </c>
      <c r="AX254" s="8" t="str">
        <f t="shared" si="39"/>
        <v/>
      </c>
    </row>
    <row r="255" spans="2:50"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F255" s="3" t="str">
        <f>IF($A255="ADD",IF(NOT(ISBLANK(AE255)),_xlfn.XLOOKUP(AE255,ud_replacement_status[lookupValue],ud_replacement_status[lookupKey],"ERROR"),""), "")</f>
        <v/>
      </c>
      <c r="AG255" s="8"/>
      <c r="AI255" s="3" t="str">
        <f>IF($A255="ADD",IF(NOT(ISBLANK(AH255)),_xlfn.XLOOKUP(AH255,ar_replace_reason[lookupValue],ar_replace_reason[lookupKey],"ERROR"),""), "")</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IF($A255="","",IF((AND($A255="ADD",OR(AN255="",AN255="Local Authority"))),"17",(_xlfn.XLOOKUP(AN255,ud_sub_organisation[lookupValue],ud_sub_organisation[lookupKey],""))))</f>
        <v/>
      </c>
      <c r="AP255" s="3" t="str">
        <f t="shared" si="35"/>
        <v/>
      </c>
      <c r="AQ255" s="3" t="str">
        <f>IF($A255="","",IF((AND($A255="ADD",OR(AP255="",AP255="Vested Assets"))),"12",(_xlfn.XLOOKUP(AP255,ud_work_category[lookupValue],ud_work_category[lookupKey],""))))</f>
        <v/>
      </c>
      <c r="AR255" s="7"/>
      <c r="AS255" s="2" t="str">
        <f t="shared" si="36"/>
        <v/>
      </c>
      <c r="AT255" s="2" t="str">
        <f t="shared" si="37"/>
        <v/>
      </c>
      <c r="AV255" s="3" t="str">
        <f t="shared" si="38"/>
        <v/>
      </c>
      <c r="AW255" s="3" t="str">
        <f>IF($A255="","",IF((AND($A255="ADD",OR(AV255="",AV255="Excellent"))),"1",(_xlfn.XLOOKUP(AV255,condition[lookupValue],condition[lookupKey],""))))</f>
        <v/>
      </c>
      <c r="AX255" s="8" t="str">
        <f t="shared" si="39"/>
        <v/>
      </c>
    </row>
    <row r="256" spans="2:50"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F256" s="3" t="str">
        <f>IF($A256="ADD",IF(NOT(ISBLANK(AE256)),_xlfn.XLOOKUP(AE256,ud_replacement_status[lookupValue],ud_replacement_status[lookupKey],"ERROR"),""), "")</f>
        <v/>
      </c>
      <c r="AG256" s="8"/>
      <c r="AI256" s="3" t="str">
        <f>IF($A256="ADD",IF(NOT(ISBLANK(AH256)),_xlfn.XLOOKUP(AH256,ar_replace_reason[lookupValue],ar_replace_reason[lookupKey],"ERROR"),""), "")</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IF($A256="","",IF((AND($A256="ADD",OR(AN256="",AN256="Local Authority"))),"17",(_xlfn.XLOOKUP(AN256,ud_sub_organisation[lookupValue],ud_sub_organisation[lookupKey],""))))</f>
        <v/>
      </c>
      <c r="AP256" s="3" t="str">
        <f t="shared" si="35"/>
        <v/>
      </c>
      <c r="AQ256" s="3" t="str">
        <f>IF($A256="","",IF((AND($A256="ADD",OR(AP256="",AP256="Vested Assets"))),"12",(_xlfn.XLOOKUP(AP256,ud_work_category[lookupValue],ud_work_category[lookupKey],""))))</f>
        <v/>
      </c>
      <c r="AR256" s="7"/>
      <c r="AS256" s="2" t="str">
        <f t="shared" si="36"/>
        <v/>
      </c>
      <c r="AT256" s="2" t="str">
        <f t="shared" si="37"/>
        <v/>
      </c>
      <c r="AV256" s="3" t="str">
        <f t="shared" si="38"/>
        <v/>
      </c>
      <c r="AW256" s="3" t="str">
        <f>IF($A256="","",IF((AND($A256="ADD",OR(AV256="",AV256="Excellent"))),"1",(_xlfn.XLOOKUP(AV256,condition[lookupValue],condition[lookupKey],""))))</f>
        <v/>
      </c>
      <c r="AX256" s="8" t="str">
        <f t="shared" si="39"/>
        <v/>
      </c>
    </row>
    <row r="257" spans="2:50"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F257" s="3" t="str">
        <f>IF($A257="ADD",IF(NOT(ISBLANK(AE257)),_xlfn.XLOOKUP(AE257,ud_replacement_status[lookupValue],ud_replacement_status[lookupKey],"ERROR"),""), "")</f>
        <v/>
      </c>
      <c r="AG257" s="8"/>
      <c r="AI257" s="3" t="str">
        <f>IF($A257="ADD",IF(NOT(ISBLANK(AH257)),_xlfn.XLOOKUP(AH257,ar_replace_reason[lookupValue],ar_replace_reason[lookupKey],"ERROR"),""), "")</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IF($A257="","",IF((AND($A257="ADD",OR(AN257="",AN257="Local Authority"))),"17",(_xlfn.XLOOKUP(AN257,ud_sub_organisation[lookupValue],ud_sub_organisation[lookupKey],""))))</f>
        <v/>
      </c>
      <c r="AP257" s="3" t="str">
        <f t="shared" si="35"/>
        <v/>
      </c>
      <c r="AQ257" s="3" t="str">
        <f>IF($A257="","",IF((AND($A257="ADD",OR(AP257="",AP257="Vested Assets"))),"12",(_xlfn.XLOOKUP(AP257,ud_work_category[lookupValue],ud_work_category[lookupKey],""))))</f>
        <v/>
      </c>
      <c r="AR257" s="7"/>
      <c r="AS257" s="2" t="str">
        <f t="shared" si="36"/>
        <v/>
      </c>
      <c r="AT257" s="2" t="str">
        <f t="shared" si="37"/>
        <v/>
      </c>
      <c r="AV257" s="3" t="str">
        <f t="shared" si="38"/>
        <v/>
      </c>
      <c r="AW257" s="3" t="str">
        <f>IF($A257="","",IF((AND($A257="ADD",OR(AV257="",AV257="Excellent"))),"1",(_xlfn.XLOOKUP(AV257,condition[lookupValue],condition[lookupKey],""))))</f>
        <v/>
      </c>
      <c r="AX257" s="8" t="str">
        <f t="shared" si="39"/>
        <v/>
      </c>
    </row>
    <row r="258" spans="2:50"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F258" s="3" t="str">
        <f>IF($A258="ADD",IF(NOT(ISBLANK(AE258)),_xlfn.XLOOKUP(AE258,ud_replacement_status[lookupValue],ud_replacement_status[lookupKey],"ERROR"),""), "")</f>
        <v/>
      </c>
      <c r="AG258" s="8"/>
      <c r="AI258" s="3" t="str">
        <f>IF($A258="ADD",IF(NOT(ISBLANK(AH258)),_xlfn.XLOOKUP(AH258,ar_replace_reason[lookupValue],ar_replace_reason[lookupKey],"ERROR"),""), "")</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IF($A258="","",IF((AND($A258="ADD",OR(AN258="",AN258="Local Authority"))),"17",(_xlfn.XLOOKUP(AN258,ud_sub_organisation[lookupValue],ud_sub_organisation[lookupKey],""))))</f>
        <v/>
      </c>
      <c r="AP258" s="3" t="str">
        <f t="shared" si="35"/>
        <v/>
      </c>
      <c r="AQ258" s="3" t="str">
        <f>IF($A258="","",IF((AND($A258="ADD",OR(AP258="",AP258="Vested Assets"))),"12",(_xlfn.XLOOKUP(AP258,ud_work_category[lookupValue],ud_work_category[lookupKey],""))))</f>
        <v/>
      </c>
      <c r="AR258" s="7"/>
      <c r="AS258" s="2" t="str">
        <f t="shared" si="36"/>
        <v/>
      </c>
      <c r="AT258" s="2" t="str">
        <f t="shared" si="37"/>
        <v/>
      </c>
      <c r="AV258" s="3" t="str">
        <f t="shared" si="38"/>
        <v/>
      </c>
      <c r="AW258" s="3" t="str">
        <f>IF($A258="","",IF((AND($A258="ADD",OR(AV258="",AV258="Excellent"))),"1",(_xlfn.XLOOKUP(AV258,condition[lookupValue],condition[lookupKey],""))))</f>
        <v/>
      </c>
      <c r="AX258" s="8" t="str">
        <f t="shared" si="39"/>
        <v/>
      </c>
    </row>
    <row r="259" spans="2:50"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F259" s="3" t="str">
        <f>IF($A259="ADD",IF(NOT(ISBLANK(AE259)),_xlfn.XLOOKUP(AE259,ud_replacement_status[lookupValue],ud_replacement_status[lookupKey],"ERROR"),""), "")</f>
        <v/>
      </c>
      <c r="AG259" s="8"/>
      <c r="AI259" s="3" t="str">
        <f>IF($A259="ADD",IF(NOT(ISBLANK(AH259)),_xlfn.XLOOKUP(AH259,ar_replace_reason[lookupValue],ar_replace_reason[lookupKey],"ERROR"),""), "")</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IF($A259="","",IF((AND($A259="ADD",OR(AN259="",AN259="Local Authority"))),"17",(_xlfn.XLOOKUP(AN259,ud_sub_organisation[lookupValue],ud_sub_organisation[lookupKey],""))))</f>
        <v/>
      </c>
      <c r="AP259" s="3" t="str">
        <f t="shared" si="35"/>
        <v/>
      </c>
      <c r="AQ259" s="3" t="str">
        <f>IF($A259="","",IF((AND($A259="ADD",OR(AP259="",AP259="Vested Assets"))),"12",(_xlfn.XLOOKUP(AP259,ud_work_category[lookupValue],ud_work_category[lookupKey],""))))</f>
        <v/>
      </c>
      <c r="AR259" s="7"/>
      <c r="AS259" s="2" t="str">
        <f t="shared" si="36"/>
        <v/>
      </c>
      <c r="AT259" s="2" t="str">
        <f t="shared" si="37"/>
        <v/>
      </c>
      <c r="AV259" s="3" t="str">
        <f t="shared" si="38"/>
        <v/>
      </c>
      <c r="AW259" s="3" t="str">
        <f>IF($A259="","",IF((AND($A259="ADD",OR(AV259="",AV259="Excellent"))),"1",(_xlfn.XLOOKUP(AV259,condition[lookupValue],condition[lookupKey],""))))</f>
        <v/>
      </c>
      <c r="AX259" s="8" t="str">
        <f t="shared" si="39"/>
        <v/>
      </c>
    </row>
    <row r="260" spans="2:50"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F260" s="3" t="str">
        <f>IF($A260="ADD",IF(NOT(ISBLANK(AE260)),_xlfn.XLOOKUP(AE260,ud_replacement_status[lookupValue],ud_replacement_status[lookupKey],"ERROR"),""), "")</f>
        <v/>
      </c>
      <c r="AG260" s="8"/>
      <c r="AI260" s="3" t="str">
        <f>IF($A260="ADD",IF(NOT(ISBLANK(AH260)),_xlfn.XLOOKUP(AH260,ar_replace_reason[lookupValue],ar_replace_reason[lookupKey],"ERROR"),""), "")</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IF($A260="","",IF((AND($A260="ADD",OR(AN260="",AN260="Local Authority"))),"17",(_xlfn.XLOOKUP(AN260,ud_sub_organisation[lookupValue],ud_sub_organisation[lookupKey],""))))</f>
        <v/>
      </c>
      <c r="AP260" s="3" t="str">
        <f t="shared" si="35"/>
        <v/>
      </c>
      <c r="AQ260" s="3" t="str">
        <f>IF($A260="","",IF((AND($A260="ADD",OR(AP260="",AP260="Vested Assets"))),"12",(_xlfn.XLOOKUP(AP260,ud_work_category[lookupValue],ud_work_category[lookupKey],""))))</f>
        <v/>
      </c>
      <c r="AR260" s="7"/>
      <c r="AS260" s="2" t="str">
        <f t="shared" si="36"/>
        <v/>
      </c>
      <c r="AT260" s="2" t="str">
        <f t="shared" si="37"/>
        <v/>
      </c>
      <c r="AV260" s="3" t="str">
        <f t="shared" si="38"/>
        <v/>
      </c>
      <c r="AW260" s="3" t="str">
        <f>IF($A260="","",IF((AND($A260="ADD",OR(AV260="",AV260="Excellent"))),"1",(_xlfn.XLOOKUP(AV260,condition[lookupValue],condition[lookupKey],""))))</f>
        <v/>
      </c>
      <c r="AX260" s="8" t="str">
        <f t="shared" si="39"/>
        <v/>
      </c>
    </row>
    <row r="261" spans="2:50"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F261" s="3" t="str">
        <f>IF($A261="ADD",IF(NOT(ISBLANK(AE261)),_xlfn.XLOOKUP(AE261,ud_replacement_status[lookupValue],ud_replacement_status[lookupKey],"ERROR"),""), "")</f>
        <v/>
      </c>
      <c r="AG261" s="8"/>
      <c r="AI261" s="3" t="str">
        <f>IF($A261="ADD",IF(NOT(ISBLANK(AH261)),_xlfn.XLOOKUP(AH261,ar_replace_reason[lookupValue],ar_replace_reason[lookupKey],"ERROR"),""), "")</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IF($A261="","",IF((AND($A261="ADD",OR(AN261="",AN261="Local Authority"))),"17",(_xlfn.XLOOKUP(AN261,ud_sub_organisation[lookupValue],ud_sub_organisation[lookupKey],""))))</f>
        <v/>
      </c>
      <c r="AP261" s="3" t="str">
        <f t="shared" si="35"/>
        <v/>
      </c>
      <c r="AQ261" s="3" t="str">
        <f>IF($A261="","",IF((AND($A261="ADD",OR(AP261="",AP261="Vested Assets"))),"12",(_xlfn.XLOOKUP(AP261,ud_work_category[lookupValue],ud_work_category[lookupKey],""))))</f>
        <v/>
      </c>
      <c r="AR261" s="7"/>
      <c r="AS261" s="2" t="str">
        <f t="shared" si="36"/>
        <v/>
      </c>
      <c r="AT261" s="2" t="str">
        <f t="shared" si="37"/>
        <v/>
      </c>
      <c r="AV261" s="3" t="str">
        <f t="shared" si="38"/>
        <v/>
      </c>
      <c r="AW261" s="3" t="str">
        <f>IF($A261="","",IF((AND($A261="ADD",OR(AV261="",AV261="Excellent"))),"1",(_xlfn.XLOOKUP(AV261,condition[lookupValue],condition[lookupKey],""))))</f>
        <v/>
      </c>
      <c r="AX261" s="8" t="str">
        <f t="shared" si="39"/>
        <v/>
      </c>
    </row>
    <row r="262" spans="2:50"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F262" s="3" t="str">
        <f>IF($A262="ADD",IF(NOT(ISBLANK(AE262)),_xlfn.XLOOKUP(AE262,ud_replacement_status[lookupValue],ud_replacement_status[lookupKey],"ERROR"),""), "")</f>
        <v/>
      </c>
      <c r="AG262" s="8"/>
      <c r="AI262" s="3" t="str">
        <f>IF($A262="ADD",IF(NOT(ISBLANK(AH262)),_xlfn.XLOOKUP(AH262,ar_replace_reason[lookupValue],ar_replace_reason[lookupKey],"ERROR"),""), "")</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IF($A262="","",IF((AND($A262="ADD",OR(AN262="",AN262="Local Authority"))),"17",(_xlfn.XLOOKUP(AN262,ud_sub_organisation[lookupValue],ud_sub_organisation[lookupKey],""))))</f>
        <v/>
      </c>
      <c r="AP262" s="3" t="str">
        <f t="shared" si="35"/>
        <v/>
      </c>
      <c r="AQ262" s="3" t="str">
        <f>IF($A262="","",IF((AND($A262="ADD",OR(AP262="",AP262="Vested Assets"))),"12",(_xlfn.XLOOKUP(AP262,ud_work_category[lookupValue],ud_work_category[lookupKey],""))))</f>
        <v/>
      </c>
      <c r="AR262" s="7"/>
      <c r="AS262" s="2" t="str">
        <f t="shared" si="36"/>
        <v/>
      </c>
      <c r="AT262" s="2" t="str">
        <f t="shared" si="37"/>
        <v/>
      </c>
      <c r="AV262" s="3" t="str">
        <f t="shared" si="38"/>
        <v/>
      </c>
      <c r="AW262" s="3" t="str">
        <f>IF($A262="","",IF((AND($A262="ADD",OR(AV262="",AV262="Excellent"))),"1",(_xlfn.XLOOKUP(AV262,condition[lookupValue],condition[lookupKey],""))))</f>
        <v/>
      </c>
      <c r="AX262" s="8" t="str">
        <f t="shared" si="39"/>
        <v/>
      </c>
    </row>
    <row r="263" spans="2:50"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F263" s="3" t="str">
        <f>IF($A263="ADD",IF(NOT(ISBLANK(AE263)),_xlfn.XLOOKUP(AE263,ud_replacement_status[lookupValue],ud_replacement_status[lookupKey],"ERROR"),""), "")</f>
        <v/>
      </c>
      <c r="AG263" s="8"/>
      <c r="AI263" s="3" t="str">
        <f>IF($A263="ADD",IF(NOT(ISBLANK(AH263)),_xlfn.XLOOKUP(AH263,ar_replace_reason[lookupValue],ar_replace_reason[lookupKey],"ERROR"),""), "")</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IF($A263="","",IF((AND($A263="ADD",OR(AN263="",AN263="Local Authority"))),"17",(_xlfn.XLOOKUP(AN263,ud_sub_organisation[lookupValue],ud_sub_organisation[lookupKey],""))))</f>
        <v/>
      </c>
      <c r="AP263" s="3" t="str">
        <f t="shared" si="35"/>
        <v/>
      </c>
      <c r="AQ263" s="3" t="str">
        <f>IF($A263="","",IF((AND($A263="ADD",OR(AP263="",AP263="Vested Assets"))),"12",(_xlfn.XLOOKUP(AP263,ud_work_category[lookupValue],ud_work_category[lookupKey],""))))</f>
        <v/>
      </c>
      <c r="AR263" s="7"/>
      <c r="AS263" s="2" t="str">
        <f t="shared" si="36"/>
        <v/>
      </c>
      <c r="AT263" s="2" t="str">
        <f t="shared" si="37"/>
        <v/>
      </c>
      <c r="AV263" s="3" t="str">
        <f t="shared" si="38"/>
        <v/>
      </c>
      <c r="AW263" s="3" t="str">
        <f>IF($A263="","",IF((AND($A263="ADD",OR(AV263="",AV263="Excellent"))),"1",(_xlfn.XLOOKUP(AV263,condition[lookupValue],condition[lookupKey],""))))</f>
        <v/>
      </c>
      <c r="AX263" s="8" t="str">
        <f t="shared" si="39"/>
        <v/>
      </c>
    </row>
    <row r="264" spans="2:50"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F264" s="3" t="str">
        <f>IF($A264="ADD",IF(NOT(ISBLANK(AE264)),_xlfn.XLOOKUP(AE264,ud_replacement_status[lookupValue],ud_replacement_status[lookupKey],"ERROR"),""), "")</f>
        <v/>
      </c>
      <c r="AG264" s="8"/>
      <c r="AI264" s="3" t="str">
        <f>IF($A264="ADD",IF(NOT(ISBLANK(AH264)),_xlfn.XLOOKUP(AH264,ar_replace_reason[lookupValue],ar_replace_reason[lookupKey],"ERROR"),""), "")</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IF($A264="","",IF((AND($A264="ADD",OR(AN264="",AN264="Local Authority"))),"17",(_xlfn.XLOOKUP(AN264,ud_sub_organisation[lookupValue],ud_sub_organisation[lookupKey],""))))</f>
        <v/>
      </c>
      <c r="AP264" s="3" t="str">
        <f t="shared" si="35"/>
        <v/>
      </c>
      <c r="AQ264" s="3" t="str">
        <f>IF($A264="","",IF((AND($A264="ADD",OR(AP264="",AP264="Vested Assets"))),"12",(_xlfn.XLOOKUP(AP264,ud_work_category[lookupValue],ud_work_category[lookupKey],""))))</f>
        <v/>
      </c>
      <c r="AR264" s="7"/>
      <c r="AS264" s="2" t="str">
        <f t="shared" si="36"/>
        <v/>
      </c>
      <c r="AT264" s="2" t="str">
        <f t="shared" si="37"/>
        <v/>
      </c>
      <c r="AV264" s="3" t="str">
        <f t="shared" si="38"/>
        <v/>
      </c>
      <c r="AW264" s="3" t="str">
        <f>IF($A264="","",IF((AND($A264="ADD",OR(AV264="",AV264="Excellent"))),"1",(_xlfn.XLOOKUP(AV264,condition[lookupValue],condition[lookupKey],""))))</f>
        <v/>
      </c>
      <c r="AX264" s="8" t="str">
        <f t="shared" si="39"/>
        <v/>
      </c>
    </row>
    <row r="265" spans="2:50"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F265" s="3" t="str">
        <f>IF($A265="ADD",IF(NOT(ISBLANK(AE265)),_xlfn.XLOOKUP(AE265,ud_replacement_status[lookupValue],ud_replacement_status[lookupKey],"ERROR"),""), "")</f>
        <v/>
      </c>
      <c r="AG265" s="8"/>
      <c r="AI265" s="3" t="str">
        <f>IF($A265="ADD",IF(NOT(ISBLANK(AH265)),_xlfn.XLOOKUP(AH265,ar_replace_reason[lookupValue],ar_replace_reason[lookupKey],"ERROR"),""), "")</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IF($A265="","",IF((AND($A265="ADD",OR(AN265="",AN265="Local Authority"))),"17",(_xlfn.XLOOKUP(AN265,ud_sub_organisation[lookupValue],ud_sub_organisation[lookupKey],""))))</f>
        <v/>
      </c>
      <c r="AP265" s="3" t="str">
        <f t="shared" si="35"/>
        <v/>
      </c>
      <c r="AQ265" s="3" t="str">
        <f>IF($A265="","",IF((AND($A265="ADD",OR(AP265="",AP265="Vested Assets"))),"12",(_xlfn.XLOOKUP(AP265,ud_work_category[lookupValue],ud_work_category[lookupKey],""))))</f>
        <v/>
      </c>
      <c r="AR265" s="7"/>
      <c r="AS265" s="2" t="str">
        <f t="shared" si="36"/>
        <v/>
      </c>
      <c r="AT265" s="2" t="str">
        <f t="shared" si="37"/>
        <v/>
      </c>
      <c r="AV265" s="3" t="str">
        <f t="shared" si="38"/>
        <v/>
      </c>
      <c r="AW265" s="3" t="str">
        <f>IF($A265="","",IF((AND($A265="ADD",OR(AV265="",AV265="Excellent"))),"1",(_xlfn.XLOOKUP(AV265,condition[lookupValue],condition[lookupKey],""))))</f>
        <v/>
      </c>
      <c r="AX265" s="8" t="str">
        <f t="shared" si="39"/>
        <v/>
      </c>
    </row>
    <row r="266" spans="2:50"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F266" s="3" t="str">
        <f>IF($A266="ADD",IF(NOT(ISBLANK(AE266)),_xlfn.XLOOKUP(AE266,ud_replacement_status[lookupValue],ud_replacement_status[lookupKey],"ERROR"),""), "")</f>
        <v/>
      </c>
      <c r="AG266" s="8"/>
      <c r="AI266" s="3" t="str">
        <f>IF($A266="ADD",IF(NOT(ISBLANK(AH266)),_xlfn.XLOOKUP(AH266,ar_replace_reason[lookupValue],ar_replace_reason[lookupKey],"ERROR"),""), "")</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IF($A266="","",IF((AND($A266="ADD",OR(AN266="",AN266="Local Authority"))),"17",(_xlfn.XLOOKUP(AN266,ud_sub_organisation[lookupValue],ud_sub_organisation[lookupKey],""))))</f>
        <v/>
      </c>
      <c r="AP266" s="3" t="str">
        <f t="shared" si="35"/>
        <v/>
      </c>
      <c r="AQ266" s="3" t="str">
        <f>IF($A266="","",IF((AND($A266="ADD",OR(AP266="",AP266="Vested Assets"))),"12",(_xlfn.XLOOKUP(AP266,ud_work_category[lookupValue],ud_work_category[lookupKey],""))))</f>
        <v/>
      </c>
      <c r="AR266" s="7"/>
      <c r="AS266" s="2" t="str">
        <f t="shared" si="36"/>
        <v/>
      </c>
      <c r="AT266" s="2" t="str">
        <f t="shared" si="37"/>
        <v/>
      </c>
      <c r="AV266" s="3" t="str">
        <f t="shared" si="38"/>
        <v/>
      </c>
      <c r="AW266" s="3" t="str">
        <f>IF($A266="","",IF((AND($A266="ADD",OR(AV266="",AV266="Excellent"))),"1",(_xlfn.XLOOKUP(AV266,condition[lookupValue],condition[lookupKey],""))))</f>
        <v/>
      </c>
      <c r="AX266" s="8" t="str">
        <f t="shared" si="39"/>
        <v/>
      </c>
    </row>
    <row r="267" spans="2:50"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F267" s="3" t="str">
        <f>IF($A267="ADD",IF(NOT(ISBLANK(AE267)),_xlfn.XLOOKUP(AE267,ud_replacement_status[lookupValue],ud_replacement_status[lookupKey],"ERROR"),""), "")</f>
        <v/>
      </c>
      <c r="AG267" s="8"/>
      <c r="AI267" s="3" t="str">
        <f>IF($A267="ADD",IF(NOT(ISBLANK(AH267)),_xlfn.XLOOKUP(AH267,ar_replace_reason[lookupValue],ar_replace_reason[lookupKey],"ERROR"),""), "")</f>
        <v/>
      </c>
      <c r="AJ267" s="3" t="str">
        <f t="shared" ref="AJ267:AJ300" si="42">IF($A267="ADD","Queenstown-Lakes District Council","")</f>
        <v/>
      </c>
      <c r="AK267" s="3" t="str">
        <f>IF($A267="","",IF((AND($A267="ADD",OR(AJ267="",AJ267="Queenstown-Lakes District Council"))),"70",(_xlfn.XLOOKUP(AJ267,ud_organisation_owner[lookupValue],ud_organisation_owner[lookupKey],""))))</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IF($A267="ADD","Local Authority","")</f>
        <v/>
      </c>
      <c r="AO267" s="3" t="str">
        <f>IF($A267="","",IF((AND($A267="ADD",OR(AN267="",AN267="Local Authority"))),"17",(_xlfn.XLOOKUP(AN267,ud_sub_organisation[lookupValue],ud_sub_organisation[lookupKey],""))))</f>
        <v/>
      </c>
      <c r="AP267" s="3" t="str">
        <f t="shared" ref="AP267:AP300" si="45">IF($A267="ADD","Vested Assets","")</f>
        <v/>
      </c>
      <c r="AQ267" s="3" t="str">
        <f>IF($A267="","",IF((AND($A267="ADD",OR(AP267="",AP267="Vested Assets"))),"12",(_xlfn.XLOOKUP(AP267,ud_work_category[lookupValue],ud_work_category[lookupKey],""))))</f>
        <v/>
      </c>
      <c r="AR267" s="7"/>
      <c r="AS267" s="2" t="str">
        <f t="shared" ref="AS267:AS300" si="46">IF($A267="ADD","TRUE","")</f>
        <v/>
      </c>
      <c r="AT267" s="2" t="str">
        <f t="shared" ref="AT267:AT300" si="47">IF($A267="ADD","FALSE","")</f>
        <v/>
      </c>
      <c r="AV267" s="3" t="str">
        <f t="shared" ref="AV267:AV300" si="48">IF($A267="ADD","Excellent","")</f>
        <v/>
      </c>
      <c r="AW267" s="3" t="str">
        <f>IF($A267="","",IF((AND($A267="ADD",OR(AV267="",AV267="Excellent"))),"1",(_xlfn.XLOOKUP(AV267,condition[lookupValue],condition[lookupKey],""))))</f>
        <v/>
      </c>
      <c r="AX267" s="8" t="str">
        <f t="shared" ref="AX267:AX300" si="49">IF(Z267&lt;&gt;"",Z267,"")</f>
        <v/>
      </c>
    </row>
    <row r="268" spans="2:50"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F268" s="3" t="str">
        <f>IF($A268="ADD",IF(NOT(ISBLANK(AE268)),_xlfn.XLOOKUP(AE268,ud_replacement_status[lookupValue],ud_replacement_status[lookupKey],"ERROR"),""), "")</f>
        <v/>
      </c>
      <c r="AG268" s="8"/>
      <c r="AI268" s="3" t="str">
        <f>IF($A268="ADD",IF(NOT(ISBLANK(AH268)),_xlfn.XLOOKUP(AH268,ar_replace_reason[lookupValue],ar_replace_reason[lookupKey],"ERROR"),""), "")</f>
        <v/>
      </c>
      <c r="AJ268" s="3" t="str">
        <f t="shared" si="42"/>
        <v/>
      </c>
      <c r="AK268" s="3" t="str">
        <f>IF($A268="","",IF((AND($A268="ADD",OR(AJ268="",AJ268="Queenstown-Lakes District Council"))),"70",(_xlfn.XLOOKUP(AJ268,ud_organisation_owner[lookupValue],ud_organisation_owner[lookupKey],""))))</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IF($A268="","",IF((AND($A268="ADD",OR(AN268="",AN268="Local Authority"))),"17",(_xlfn.XLOOKUP(AN268,ud_sub_organisation[lookupValue],ud_sub_organisation[lookupKey],""))))</f>
        <v/>
      </c>
      <c r="AP268" s="3" t="str">
        <f t="shared" si="45"/>
        <v/>
      </c>
      <c r="AQ268" s="3" t="str">
        <f>IF($A268="","",IF((AND($A268="ADD",OR(AP268="",AP268="Vested Assets"))),"12",(_xlfn.XLOOKUP(AP268,ud_work_category[lookupValue],ud_work_category[lookupKey],""))))</f>
        <v/>
      </c>
      <c r="AR268" s="7"/>
      <c r="AS268" s="2" t="str">
        <f t="shared" si="46"/>
        <v/>
      </c>
      <c r="AT268" s="2" t="str">
        <f t="shared" si="47"/>
        <v/>
      </c>
      <c r="AV268" s="3" t="str">
        <f t="shared" si="48"/>
        <v/>
      </c>
      <c r="AW268" s="3" t="str">
        <f>IF($A268="","",IF((AND($A268="ADD",OR(AV268="",AV268="Excellent"))),"1",(_xlfn.XLOOKUP(AV268,condition[lookupValue],condition[lookupKey],""))))</f>
        <v/>
      </c>
      <c r="AX268" s="8" t="str">
        <f t="shared" si="49"/>
        <v/>
      </c>
    </row>
    <row r="269" spans="2:50"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F269" s="3" t="str">
        <f>IF($A269="ADD",IF(NOT(ISBLANK(AE269)),_xlfn.XLOOKUP(AE269,ud_replacement_status[lookupValue],ud_replacement_status[lookupKey],"ERROR"),""), "")</f>
        <v/>
      </c>
      <c r="AG269" s="8"/>
      <c r="AI269" s="3" t="str">
        <f>IF($A269="ADD",IF(NOT(ISBLANK(AH269)),_xlfn.XLOOKUP(AH269,ar_replace_reason[lookupValue],ar_replace_reason[lookupKey],"ERROR"),""), "")</f>
        <v/>
      </c>
      <c r="AJ269" s="3" t="str">
        <f t="shared" si="42"/>
        <v/>
      </c>
      <c r="AK269" s="3" t="str">
        <f>IF($A269="","",IF((AND($A269="ADD",OR(AJ269="",AJ269="Queenstown-Lakes District Council"))),"70",(_xlfn.XLOOKUP(AJ269,ud_organisation_owner[lookupValue],ud_organisation_owner[lookupKey],""))))</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IF($A269="","",IF((AND($A269="ADD",OR(AN269="",AN269="Local Authority"))),"17",(_xlfn.XLOOKUP(AN269,ud_sub_organisation[lookupValue],ud_sub_organisation[lookupKey],""))))</f>
        <v/>
      </c>
      <c r="AP269" s="3" t="str">
        <f t="shared" si="45"/>
        <v/>
      </c>
      <c r="AQ269" s="3" t="str">
        <f>IF($A269="","",IF((AND($A269="ADD",OR(AP269="",AP269="Vested Assets"))),"12",(_xlfn.XLOOKUP(AP269,ud_work_category[lookupValue],ud_work_category[lookupKey],""))))</f>
        <v/>
      </c>
      <c r="AR269" s="7"/>
      <c r="AS269" s="2" t="str">
        <f t="shared" si="46"/>
        <v/>
      </c>
      <c r="AT269" s="2" t="str">
        <f t="shared" si="47"/>
        <v/>
      </c>
      <c r="AV269" s="3" t="str">
        <f t="shared" si="48"/>
        <v/>
      </c>
      <c r="AW269" s="3" t="str">
        <f>IF($A269="","",IF((AND($A269="ADD",OR(AV269="",AV269="Excellent"))),"1",(_xlfn.XLOOKUP(AV269,condition[lookupValue],condition[lookupKey],""))))</f>
        <v/>
      </c>
      <c r="AX269" s="8" t="str">
        <f t="shared" si="49"/>
        <v/>
      </c>
    </row>
    <row r="270" spans="2:50"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F270" s="3" t="str">
        <f>IF($A270="ADD",IF(NOT(ISBLANK(AE270)),_xlfn.XLOOKUP(AE270,ud_replacement_status[lookupValue],ud_replacement_status[lookupKey],"ERROR"),""), "")</f>
        <v/>
      </c>
      <c r="AG270" s="8"/>
      <c r="AI270" s="3" t="str">
        <f>IF($A270="ADD",IF(NOT(ISBLANK(AH270)),_xlfn.XLOOKUP(AH270,ar_replace_reason[lookupValue],ar_replace_reason[lookupKey],"ERROR"),""), "")</f>
        <v/>
      </c>
      <c r="AJ270" s="3" t="str">
        <f t="shared" si="42"/>
        <v/>
      </c>
      <c r="AK270" s="3" t="str">
        <f>IF($A270="","",IF((AND($A270="ADD",OR(AJ270="",AJ270="Queenstown-Lakes District Council"))),"70",(_xlfn.XLOOKUP(AJ270,ud_organisation_owner[lookupValue],ud_organisation_owner[lookupKey],""))))</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IF($A270="","",IF((AND($A270="ADD",OR(AN270="",AN270="Local Authority"))),"17",(_xlfn.XLOOKUP(AN270,ud_sub_organisation[lookupValue],ud_sub_organisation[lookupKey],""))))</f>
        <v/>
      </c>
      <c r="AP270" s="3" t="str">
        <f t="shared" si="45"/>
        <v/>
      </c>
      <c r="AQ270" s="3" t="str">
        <f>IF($A270="","",IF((AND($A270="ADD",OR(AP270="",AP270="Vested Assets"))),"12",(_xlfn.XLOOKUP(AP270,ud_work_category[lookupValue],ud_work_category[lookupKey],""))))</f>
        <v/>
      </c>
      <c r="AR270" s="7"/>
      <c r="AS270" s="2" t="str">
        <f t="shared" si="46"/>
        <v/>
      </c>
      <c r="AT270" s="2" t="str">
        <f t="shared" si="47"/>
        <v/>
      </c>
      <c r="AV270" s="3" t="str">
        <f t="shared" si="48"/>
        <v/>
      </c>
      <c r="AW270" s="3" t="str">
        <f>IF($A270="","",IF((AND($A270="ADD",OR(AV270="",AV270="Excellent"))),"1",(_xlfn.XLOOKUP(AV270,condition[lookupValue],condition[lookupKey],""))))</f>
        <v/>
      </c>
      <c r="AX270" s="8" t="str">
        <f t="shared" si="49"/>
        <v/>
      </c>
    </row>
    <row r="271" spans="2:50"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F271" s="3" t="str">
        <f>IF($A271="ADD",IF(NOT(ISBLANK(AE271)),_xlfn.XLOOKUP(AE271,ud_replacement_status[lookupValue],ud_replacement_status[lookupKey],"ERROR"),""), "")</f>
        <v/>
      </c>
      <c r="AG271" s="8"/>
      <c r="AI271" s="3" t="str">
        <f>IF($A271="ADD",IF(NOT(ISBLANK(AH271)),_xlfn.XLOOKUP(AH271,ar_replace_reason[lookupValue],ar_replace_reason[lookupKey],"ERROR"),""), "")</f>
        <v/>
      </c>
      <c r="AJ271" s="3" t="str">
        <f t="shared" si="42"/>
        <v/>
      </c>
      <c r="AK271" s="3" t="str">
        <f>IF($A271="","",IF((AND($A271="ADD",OR(AJ271="",AJ271="Queenstown-Lakes District Council"))),"70",(_xlfn.XLOOKUP(AJ271,ud_organisation_owner[lookupValue],ud_organisation_owner[lookupKey],""))))</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IF($A271="","",IF((AND($A271="ADD",OR(AN271="",AN271="Local Authority"))),"17",(_xlfn.XLOOKUP(AN271,ud_sub_organisation[lookupValue],ud_sub_organisation[lookupKey],""))))</f>
        <v/>
      </c>
      <c r="AP271" s="3" t="str">
        <f t="shared" si="45"/>
        <v/>
      </c>
      <c r="AQ271" s="3" t="str">
        <f>IF($A271="","",IF((AND($A271="ADD",OR(AP271="",AP271="Vested Assets"))),"12",(_xlfn.XLOOKUP(AP271,ud_work_category[lookupValue],ud_work_category[lookupKey],""))))</f>
        <v/>
      </c>
      <c r="AR271" s="7"/>
      <c r="AS271" s="2" t="str">
        <f t="shared" si="46"/>
        <v/>
      </c>
      <c r="AT271" s="2" t="str">
        <f t="shared" si="47"/>
        <v/>
      </c>
      <c r="AV271" s="3" t="str">
        <f t="shared" si="48"/>
        <v/>
      </c>
      <c r="AW271" s="3" t="str">
        <f>IF($A271="","",IF((AND($A271="ADD",OR(AV271="",AV271="Excellent"))),"1",(_xlfn.XLOOKUP(AV271,condition[lookupValue],condition[lookupKey],""))))</f>
        <v/>
      </c>
      <c r="AX271" s="8" t="str">
        <f t="shared" si="49"/>
        <v/>
      </c>
    </row>
    <row r="272" spans="2:50"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F272" s="3" t="str">
        <f>IF($A272="ADD",IF(NOT(ISBLANK(AE272)),_xlfn.XLOOKUP(AE272,ud_replacement_status[lookupValue],ud_replacement_status[lookupKey],"ERROR"),""), "")</f>
        <v/>
      </c>
      <c r="AG272" s="8"/>
      <c r="AI272" s="3" t="str">
        <f>IF($A272="ADD",IF(NOT(ISBLANK(AH272)),_xlfn.XLOOKUP(AH272,ar_replace_reason[lookupValue],ar_replace_reason[lookupKey],"ERROR"),""), "")</f>
        <v/>
      </c>
      <c r="AJ272" s="3" t="str">
        <f t="shared" si="42"/>
        <v/>
      </c>
      <c r="AK272" s="3" t="str">
        <f>IF($A272="","",IF((AND($A272="ADD",OR(AJ272="",AJ272="Queenstown-Lakes District Council"))),"70",(_xlfn.XLOOKUP(AJ272,ud_organisation_owner[lookupValue],ud_organisation_owner[lookupKey],""))))</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IF($A272="","",IF((AND($A272="ADD",OR(AN272="",AN272="Local Authority"))),"17",(_xlfn.XLOOKUP(AN272,ud_sub_organisation[lookupValue],ud_sub_organisation[lookupKey],""))))</f>
        <v/>
      </c>
      <c r="AP272" s="3" t="str">
        <f t="shared" si="45"/>
        <v/>
      </c>
      <c r="AQ272" s="3" t="str">
        <f>IF($A272="","",IF((AND($A272="ADD",OR(AP272="",AP272="Vested Assets"))),"12",(_xlfn.XLOOKUP(AP272,ud_work_category[lookupValue],ud_work_category[lookupKey],""))))</f>
        <v/>
      </c>
      <c r="AR272" s="7"/>
      <c r="AS272" s="2" t="str">
        <f t="shared" si="46"/>
        <v/>
      </c>
      <c r="AT272" s="2" t="str">
        <f t="shared" si="47"/>
        <v/>
      </c>
      <c r="AV272" s="3" t="str">
        <f t="shared" si="48"/>
        <v/>
      </c>
      <c r="AW272" s="3" t="str">
        <f>IF($A272="","",IF((AND($A272="ADD",OR(AV272="",AV272="Excellent"))),"1",(_xlfn.XLOOKUP(AV272,condition[lookupValue],condition[lookupKey],""))))</f>
        <v/>
      </c>
      <c r="AX272" s="8" t="str">
        <f t="shared" si="49"/>
        <v/>
      </c>
    </row>
    <row r="273" spans="2:50"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F273" s="3" t="str">
        <f>IF($A273="ADD",IF(NOT(ISBLANK(AE273)),_xlfn.XLOOKUP(AE273,ud_replacement_status[lookupValue],ud_replacement_status[lookupKey],"ERROR"),""), "")</f>
        <v/>
      </c>
      <c r="AG273" s="8"/>
      <c r="AI273" s="3" t="str">
        <f>IF($A273="ADD",IF(NOT(ISBLANK(AH273)),_xlfn.XLOOKUP(AH273,ar_replace_reason[lookupValue],ar_replace_reason[lookupKey],"ERROR"),""), "")</f>
        <v/>
      </c>
      <c r="AJ273" s="3" t="str">
        <f t="shared" si="42"/>
        <v/>
      </c>
      <c r="AK273" s="3" t="str">
        <f>IF($A273="","",IF((AND($A273="ADD",OR(AJ273="",AJ273="Queenstown-Lakes District Council"))),"70",(_xlfn.XLOOKUP(AJ273,ud_organisation_owner[lookupValue],ud_organisation_owner[lookupKey],""))))</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IF($A273="","",IF((AND($A273="ADD",OR(AN273="",AN273="Local Authority"))),"17",(_xlfn.XLOOKUP(AN273,ud_sub_organisation[lookupValue],ud_sub_organisation[lookupKey],""))))</f>
        <v/>
      </c>
      <c r="AP273" s="3" t="str">
        <f t="shared" si="45"/>
        <v/>
      </c>
      <c r="AQ273" s="3" t="str">
        <f>IF($A273="","",IF((AND($A273="ADD",OR(AP273="",AP273="Vested Assets"))),"12",(_xlfn.XLOOKUP(AP273,ud_work_category[lookupValue],ud_work_category[lookupKey],""))))</f>
        <v/>
      </c>
      <c r="AR273" s="7"/>
      <c r="AS273" s="2" t="str">
        <f t="shared" si="46"/>
        <v/>
      </c>
      <c r="AT273" s="2" t="str">
        <f t="shared" si="47"/>
        <v/>
      </c>
      <c r="AV273" s="3" t="str">
        <f t="shared" si="48"/>
        <v/>
      </c>
      <c r="AW273" s="3" t="str">
        <f>IF($A273="","",IF((AND($A273="ADD",OR(AV273="",AV273="Excellent"))),"1",(_xlfn.XLOOKUP(AV273,condition[lookupValue],condition[lookupKey],""))))</f>
        <v/>
      </c>
      <c r="AX273" s="8" t="str">
        <f t="shared" si="49"/>
        <v/>
      </c>
    </row>
    <row r="274" spans="2:50"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F274" s="3" t="str">
        <f>IF($A274="ADD",IF(NOT(ISBLANK(AE274)),_xlfn.XLOOKUP(AE274,ud_replacement_status[lookupValue],ud_replacement_status[lookupKey],"ERROR"),""), "")</f>
        <v/>
      </c>
      <c r="AG274" s="8"/>
      <c r="AI274" s="3" t="str">
        <f>IF($A274="ADD",IF(NOT(ISBLANK(AH274)),_xlfn.XLOOKUP(AH274,ar_replace_reason[lookupValue],ar_replace_reason[lookupKey],"ERROR"),""), "")</f>
        <v/>
      </c>
      <c r="AJ274" s="3" t="str">
        <f t="shared" si="42"/>
        <v/>
      </c>
      <c r="AK274" s="3" t="str">
        <f>IF($A274="","",IF((AND($A274="ADD",OR(AJ274="",AJ274="Queenstown-Lakes District Council"))),"70",(_xlfn.XLOOKUP(AJ274,ud_organisation_owner[lookupValue],ud_organisation_owner[lookupKey],""))))</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IF($A274="","",IF((AND($A274="ADD",OR(AN274="",AN274="Local Authority"))),"17",(_xlfn.XLOOKUP(AN274,ud_sub_organisation[lookupValue],ud_sub_organisation[lookupKey],""))))</f>
        <v/>
      </c>
      <c r="AP274" s="3" t="str">
        <f t="shared" si="45"/>
        <v/>
      </c>
      <c r="AQ274" s="3" t="str">
        <f>IF($A274="","",IF((AND($A274="ADD",OR(AP274="",AP274="Vested Assets"))),"12",(_xlfn.XLOOKUP(AP274,ud_work_category[lookupValue],ud_work_category[lookupKey],""))))</f>
        <v/>
      </c>
      <c r="AR274" s="7"/>
      <c r="AS274" s="2" t="str">
        <f t="shared" si="46"/>
        <v/>
      </c>
      <c r="AT274" s="2" t="str">
        <f t="shared" si="47"/>
        <v/>
      </c>
      <c r="AV274" s="3" t="str">
        <f t="shared" si="48"/>
        <v/>
      </c>
      <c r="AW274" s="3" t="str">
        <f>IF($A274="","",IF((AND($A274="ADD",OR(AV274="",AV274="Excellent"))),"1",(_xlfn.XLOOKUP(AV274,condition[lookupValue],condition[lookupKey],""))))</f>
        <v/>
      </c>
      <c r="AX274" s="8" t="str">
        <f t="shared" si="49"/>
        <v/>
      </c>
    </row>
    <row r="275" spans="2:50"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F275" s="3" t="str">
        <f>IF($A275="ADD",IF(NOT(ISBLANK(AE275)),_xlfn.XLOOKUP(AE275,ud_replacement_status[lookupValue],ud_replacement_status[lookupKey],"ERROR"),""), "")</f>
        <v/>
      </c>
      <c r="AG275" s="8"/>
      <c r="AI275" s="3" t="str">
        <f>IF($A275="ADD",IF(NOT(ISBLANK(AH275)),_xlfn.XLOOKUP(AH275,ar_replace_reason[lookupValue],ar_replace_reason[lookupKey],"ERROR"),""), "")</f>
        <v/>
      </c>
      <c r="AJ275" s="3" t="str">
        <f t="shared" si="42"/>
        <v/>
      </c>
      <c r="AK275" s="3" t="str">
        <f>IF($A275="","",IF((AND($A275="ADD",OR(AJ275="",AJ275="Queenstown-Lakes District Council"))),"70",(_xlfn.XLOOKUP(AJ275,ud_organisation_owner[lookupValue],ud_organisation_owner[lookupKey],""))))</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IF($A275="","",IF((AND($A275="ADD",OR(AN275="",AN275="Local Authority"))),"17",(_xlfn.XLOOKUP(AN275,ud_sub_organisation[lookupValue],ud_sub_organisation[lookupKey],""))))</f>
        <v/>
      </c>
      <c r="AP275" s="3" t="str">
        <f t="shared" si="45"/>
        <v/>
      </c>
      <c r="AQ275" s="3" t="str">
        <f>IF($A275="","",IF((AND($A275="ADD",OR(AP275="",AP275="Vested Assets"))),"12",(_xlfn.XLOOKUP(AP275,ud_work_category[lookupValue],ud_work_category[lookupKey],""))))</f>
        <v/>
      </c>
      <c r="AR275" s="7"/>
      <c r="AS275" s="2" t="str">
        <f t="shared" si="46"/>
        <v/>
      </c>
      <c r="AT275" s="2" t="str">
        <f t="shared" si="47"/>
        <v/>
      </c>
      <c r="AV275" s="3" t="str">
        <f t="shared" si="48"/>
        <v/>
      </c>
      <c r="AW275" s="3" t="str">
        <f>IF($A275="","",IF((AND($A275="ADD",OR(AV275="",AV275="Excellent"))),"1",(_xlfn.XLOOKUP(AV275,condition[lookupValue],condition[lookupKey],""))))</f>
        <v/>
      </c>
      <c r="AX275" s="8" t="str">
        <f t="shared" si="49"/>
        <v/>
      </c>
    </row>
    <row r="276" spans="2:50"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F276" s="3" t="str">
        <f>IF($A276="ADD",IF(NOT(ISBLANK(AE276)),_xlfn.XLOOKUP(AE276,ud_replacement_status[lookupValue],ud_replacement_status[lookupKey],"ERROR"),""), "")</f>
        <v/>
      </c>
      <c r="AG276" s="8"/>
      <c r="AI276" s="3" t="str">
        <f>IF($A276="ADD",IF(NOT(ISBLANK(AH276)),_xlfn.XLOOKUP(AH276,ar_replace_reason[lookupValue],ar_replace_reason[lookupKey],"ERROR"),""), "")</f>
        <v/>
      </c>
      <c r="AJ276" s="3" t="str">
        <f t="shared" si="42"/>
        <v/>
      </c>
      <c r="AK276" s="3" t="str">
        <f>IF($A276="","",IF((AND($A276="ADD",OR(AJ276="",AJ276="Queenstown-Lakes District Council"))),"70",(_xlfn.XLOOKUP(AJ276,ud_organisation_owner[lookupValue],ud_organisation_owner[lookupKey],""))))</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IF($A276="","",IF((AND($A276="ADD",OR(AN276="",AN276="Local Authority"))),"17",(_xlfn.XLOOKUP(AN276,ud_sub_organisation[lookupValue],ud_sub_organisation[lookupKey],""))))</f>
        <v/>
      </c>
      <c r="AP276" s="3" t="str">
        <f t="shared" si="45"/>
        <v/>
      </c>
      <c r="AQ276" s="3" t="str">
        <f>IF($A276="","",IF((AND($A276="ADD",OR(AP276="",AP276="Vested Assets"))),"12",(_xlfn.XLOOKUP(AP276,ud_work_category[lookupValue],ud_work_category[lookupKey],""))))</f>
        <v/>
      </c>
      <c r="AR276" s="7"/>
      <c r="AS276" s="2" t="str">
        <f t="shared" si="46"/>
        <v/>
      </c>
      <c r="AT276" s="2" t="str">
        <f t="shared" si="47"/>
        <v/>
      </c>
      <c r="AV276" s="3" t="str">
        <f t="shared" si="48"/>
        <v/>
      </c>
      <c r="AW276" s="3" t="str">
        <f>IF($A276="","",IF((AND($A276="ADD",OR(AV276="",AV276="Excellent"))),"1",(_xlfn.XLOOKUP(AV276,condition[lookupValue],condition[lookupKey],""))))</f>
        <v/>
      </c>
      <c r="AX276" s="8" t="str">
        <f t="shared" si="49"/>
        <v/>
      </c>
    </row>
    <row r="277" spans="2:50"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F277" s="3" t="str">
        <f>IF($A277="ADD",IF(NOT(ISBLANK(AE277)),_xlfn.XLOOKUP(AE277,ud_replacement_status[lookupValue],ud_replacement_status[lookupKey],"ERROR"),""), "")</f>
        <v/>
      </c>
      <c r="AG277" s="8"/>
      <c r="AI277" s="3" t="str">
        <f>IF($A277="ADD",IF(NOT(ISBLANK(AH277)),_xlfn.XLOOKUP(AH277,ar_replace_reason[lookupValue],ar_replace_reason[lookupKey],"ERROR"),""), "")</f>
        <v/>
      </c>
      <c r="AJ277" s="3" t="str">
        <f t="shared" si="42"/>
        <v/>
      </c>
      <c r="AK277" s="3" t="str">
        <f>IF($A277="","",IF((AND($A277="ADD",OR(AJ277="",AJ277="Queenstown-Lakes District Council"))),"70",(_xlfn.XLOOKUP(AJ277,ud_organisation_owner[lookupValue],ud_organisation_owner[lookupKey],""))))</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IF($A277="","",IF((AND($A277="ADD",OR(AN277="",AN277="Local Authority"))),"17",(_xlfn.XLOOKUP(AN277,ud_sub_organisation[lookupValue],ud_sub_organisation[lookupKey],""))))</f>
        <v/>
      </c>
      <c r="AP277" s="3" t="str">
        <f t="shared" si="45"/>
        <v/>
      </c>
      <c r="AQ277" s="3" t="str">
        <f>IF($A277="","",IF((AND($A277="ADD",OR(AP277="",AP277="Vested Assets"))),"12",(_xlfn.XLOOKUP(AP277,ud_work_category[lookupValue],ud_work_category[lookupKey],""))))</f>
        <v/>
      </c>
      <c r="AR277" s="7"/>
      <c r="AS277" s="2" t="str">
        <f t="shared" si="46"/>
        <v/>
      </c>
      <c r="AT277" s="2" t="str">
        <f t="shared" si="47"/>
        <v/>
      </c>
      <c r="AV277" s="3" t="str">
        <f t="shared" si="48"/>
        <v/>
      </c>
      <c r="AW277" s="3" t="str">
        <f>IF($A277="","",IF((AND($A277="ADD",OR(AV277="",AV277="Excellent"))),"1",(_xlfn.XLOOKUP(AV277,condition[lookupValue],condition[lookupKey],""))))</f>
        <v/>
      </c>
      <c r="AX277" s="8" t="str">
        <f t="shared" si="49"/>
        <v/>
      </c>
    </row>
    <row r="278" spans="2:50"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F278" s="3" t="str">
        <f>IF($A278="ADD",IF(NOT(ISBLANK(AE278)),_xlfn.XLOOKUP(AE278,ud_replacement_status[lookupValue],ud_replacement_status[lookupKey],"ERROR"),""), "")</f>
        <v/>
      </c>
      <c r="AG278" s="8"/>
      <c r="AI278" s="3" t="str">
        <f>IF($A278="ADD",IF(NOT(ISBLANK(AH278)),_xlfn.XLOOKUP(AH278,ar_replace_reason[lookupValue],ar_replace_reason[lookupKey],"ERROR"),""), "")</f>
        <v/>
      </c>
      <c r="AJ278" s="3" t="str">
        <f t="shared" si="42"/>
        <v/>
      </c>
      <c r="AK278" s="3" t="str">
        <f>IF($A278="","",IF((AND($A278="ADD",OR(AJ278="",AJ278="Queenstown-Lakes District Council"))),"70",(_xlfn.XLOOKUP(AJ278,ud_organisation_owner[lookupValue],ud_organisation_owner[lookupKey],""))))</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IF($A278="","",IF((AND($A278="ADD",OR(AN278="",AN278="Local Authority"))),"17",(_xlfn.XLOOKUP(AN278,ud_sub_organisation[lookupValue],ud_sub_organisation[lookupKey],""))))</f>
        <v/>
      </c>
      <c r="AP278" s="3" t="str">
        <f t="shared" si="45"/>
        <v/>
      </c>
      <c r="AQ278" s="3" t="str">
        <f>IF($A278="","",IF((AND($A278="ADD",OR(AP278="",AP278="Vested Assets"))),"12",(_xlfn.XLOOKUP(AP278,ud_work_category[lookupValue],ud_work_category[lookupKey],""))))</f>
        <v/>
      </c>
      <c r="AR278" s="7"/>
      <c r="AS278" s="2" t="str">
        <f t="shared" si="46"/>
        <v/>
      </c>
      <c r="AT278" s="2" t="str">
        <f t="shared" si="47"/>
        <v/>
      </c>
      <c r="AV278" s="3" t="str">
        <f t="shared" si="48"/>
        <v/>
      </c>
      <c r="AW278" s="3" t="str">
        <f>IF($A278="","",IF((AND($A278="ADD",OR(AV278="",AV278="Excellent"))),"1",(_xlfn.XLOOKUP(AV278,condition[lookupValue],condition[lookupKey],""))))</f>
        <v/>
      </c>
      <c r="AX278" s="8" t="str">
        <f t="shared" si="49"/>
        <v/>
      </c>
    </row>
    <row r="279" spans="2:50"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F279" s="3" t="str">
        <f>IF($A279="ADD",IF(NOT(ISBLANK(AE279)),_xlfn.XLOOKUP(AE279,ud_replacement_status[lookupValue],ud_replacement_status[lookupKey],"ERROR"),""), "")</f>
        <v/>
      </c>
      <c r="AG279" s="8"/>
      <c r="AI279" s="3" t="str">
        <f>IF($A279="ADD",IF(NOT(ISBLANK(AH279)),_xlfn.XLOOKUP(AH279,ar_replace_reason[lookupValue],ar_replace_reason[lookupKey],"ERROR"),""), "")</f>
        <v/>
      </c>
      <c r="AJ279" s="3" t="str">
        <f t="shared" si="42"/>
        <v/>
      </c>
      <c r="AK279" s="3" t="str">
        <f>IF($A279="","",IF((AND($A279="ADD",OR(AJ279="",AJ279="Queenstown-Lakes District Council"))),"70",(_xlfn.XLOOKUP(AJ279,ud_organisation_owner[lookupValue],ud_organisation_owner[lookupKey],""))))</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IF($A279="","",IF((AND($A279="ADD",OR(AN279="",AN279="Local Authority"))),"17",(_xlfn.XLOOKUP(AN279,ud_sub_organisation[lookupValue],ud_sub_organisation[lookupKey],""))))</f>
        <v/>
      </c>
      <c r="AP279" s="3" t="str">
        <f t="shared" si="45"/>
        <v/>
      </c>
      <c r="AQ279" s="3" t="str">
        <f>IF($A279="","",IF((AND($A279="ADD",OR(AP279="",AP279="Vested Assets"))),"12",(_xlfn.XLOOKUP(AP279,ud_work_category[lookupValue],ud_work_category[lookupKey],""))))</f>
        <v/>
      </c>
      <c r="AR279" s="7"/>
      <c r="AS279" s="2" t="str">
        <f t="shared" si="46"/>
        <v/>
      </c>
      <c r="AT279" s="2" t="str">
        <f t="shared" si="47"/>
        <v/>
      </c>
      <c r="AV279" s="3" t="str">
        <f t="shared" si="48"/>
        <v/>
      </c>
      <c r="AW279" s="3" t="str">
        <f>IF($A279="","",IF((AND($A279="ADD",OR(AV279="",AV279="Excellent"))),"1",(_xlfn.XLOOKUP(AV279,condition[lookupValue],condition[lookupKey],""))))</f>
        <v/>
      </c>
      <c r="AX279" s="8" t="str">
        <f t="shared" si="49"/>
        <v/>
      </c>
    </row>
    <row r="280" spans="2:50"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F280" s="3" t="str">
        <f>IF($A280="ADD",IF(NOT(ISBLANK(AE280)),_xlfn.XLOOKUP(AE280,ud_replacement_status[lookupValue],ud_replacement_status[lookupKey],"ERROR"),""), "")</f>
        <v/>
      </c>
      <c r="AG280" s="8"/>
      <c r="AI280" s="3" t="str">
        <f>IF($A280="ADD",IF(NOT(ISBLANK(AH280)),_xlfn.XLOOKUP(AH280,ar_replace_reason[lookupValue],ar_replace_reason[lookupKey],"ERROR"),""), "")</f>
        <v/>
      </c>
      <c r="AJ280" s="3" t="str">
        <f t="shared" si="42"/>
        <v/>
      </c>
      <c r="AK280" s="3" t="str">
        <f>IF($A280="","",IF((AND($A280="ADD",OR(AJ280="",AJ280="Queenstown-Lakes District Council"))),"70",(_xlfn.XLOOKUP(AJ280,ud_organisation_owner[lookupValue],ud_organisation_owner[lookupKey],""))))</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IF($A280="","",IF((AND($A280="ADD",OR(AN280="",AN280="Local Authority"))),"17",(_xlfn.XLOOKUP(AN280,ud_sub_organisation[lookupValue],ud_sub_organisation[lookupKey],""))))</f>
        <v/>
      </c>
      <c r="AP280" s="3" t="str">
        <f t="shared" si="45"/>
        <v/>
      </c>
      <c r="AQ280" s="3" t="str">
        <f>IF($A280="","",IF((AND($A280="ADD",OR(AP280="",AP280="Vested Assets"))),"12",(_xlfn.XLOOKUP(AP280,ud_work_category[lookupValue],ud_work_category[lookupKey],""))))</f>
        <v/>
      </c>
      <c r="AR280" s="7"/>
      <c r="AS280" s="2" t="str">
        <f t="shared" si="46"/>
        <v/>
      </c>
      <c r="AT280" s="2" t="str">
        <f t="shared" si="47"/>
        <v/>
      </c>
      <c r="AV280" s="3" t="str">
        <f t="shared" si="48"/>
        <v/>
      </c>
      <c r="AW280" s="3" t="str">
        <f>IF($A280="","",IF((AND($A280="ADD",OR(AV280="",AV280="Excellent"))),"1",(_xlfn.XLOOKUP(AV280,condition[lookupValue],condition[lookupKey],""))))</f>
        <v/>
      </c>
      <c r="AX280" s="8" t="str">
        <f t="shared" si="49"/>
        <v/>
      </c>
    </row>
    <row r="281" spans="2:50"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F281" s="3" t="str">
        <f>IF($A281="ADD",IF(NOT(ISBLANK(AE281)),_xlfn.XLOOKUP(AE281,ud_replacement_status[lookupValue],ud_replacement_status[lookupKey],"ERROR"),""), "")</f>
        <v/>
      </c>
      <c r="AG281" s="8"/>
      <c r="AI281" s="3" t="str">
        <f>IF($A281="ADD",IF(NOT(ISBLANK(AH281)),_xlfn.XLOOKUP(AH281,ar_replace_reason[lookupValue],ar_replace_reason[lookupKey],"ERROR"),""), "")</f>
        <v/>
      </c>
      <c r="AJ281" s="3" t="str">
        <f t="shared" si="42"/>
        <v/>
      </c>
      <c r="AK281" s="3" t="str">
        <f>IF($A281="","",IF((AND($A281="ADD",OR(AJ281="",AJ281="Queenstown-Lakes District Council"))),"70",(_xlfn.XLOOKUP(AJ281,ud_organisation_owner[lookupValue],ud_organisation_owner[lookupKey],""))))</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IF($A281="","",IF((AND($A281="ADD",OR(AN281="",AN281="Local Authority"))),"17",(_xlfn.XLOOKUP(AN281,ud_sub_organisation[lookupValue],ud_sub_organisation[lookupKey],""))))</f>
        <v/>
      </c>
      <c r="AP281" s="3" t="str">
        <f t="shared" si="45"/>
        <v/>
      </c>
      <c r="AQ281" s="3" t="str">
        <f>IF($A281="","",IF((AND($A281="ADD",OR(AP281="",AP281="Vested Assets"))),"12",(_xlfn.XLOOKUP(AP281,ud_work_category[lookupValue],ud_work_category[lookupKey],""))))</f>
        <v/>
      </c>
      <c r="AR281" s="7"/>
      <c r="AS281" s="2" t="str">
        <f t="shared" si="46"/>
        <v/>
      </c>
      <c r="AT281" s="2" t="str">
        <f t="shared" si="47"/>
        <v/>
      </c>
      <c r="AV281" s="3" t="str">
        <f t="shared" si="48"/>
        <v/>
      </c>
      <c r="AW281" s="3" t="str">
        <f>IF($A281="","",IF((AND($A281="ADD",OR(AV281="",AV281="Excellent"))),"1",(_xlfn.XLOOKUP(AV281,condition[lookupValue],condition[lookupKey],""))))</f>
        <v/>
      </c>
      <c r="AX281" s="8" t="str">
        <f t="shared" si="49"/>
        <v/>
      </c>
    </row>
    <row r="282" spans="2:50"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F282" s="3" t="str">
        <f>IF($A282="ADD",IF(NOT(ISBLANK(AE282)),_xlfn.XLOOKUP(AE282,ud_replacement_status[lookupValue],ud_replacement_status[lookupKey],"ERROR"),""), "")</f>
        <v/>
      </c>
      <c r="AG282" s="8"/>
      <c r="AI282" s="3" t="str">
        <f>IF($A282="ADD",IF(NOT(ISBLANK(AH282)),_xlfn.XLOOKUP(AH282,ar_replace_reason[lookupValue],ar_replace_reason[lookupKey],"ERROR"),""), "")</f>
        <v/>
      </c>
      <c r="AJ282" s="3" t="str">
        <f t="shared" si="42"/>
        <v/>
      </c>
      <c r="AK282" s="3" t="str">
        <f>IF($A282="","",IF((AND($A282="ADD",OR(AJ282="",AJ282="Queenstown-Lakes District Council"))),"70",(_xlfn.XLOOKUP(AJ282,ud_organisation_owner[lookupValue],ud_organisation_owner[lookupKey],""))))</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IF($A282="","",IF((AND($A282="ADD",OR(AN282="",AN282="Local Authority"))),"17",(_xlfn.XLOOKUP(AN282,ud_sub_organisation[lookupValue],ud_sub_organisation[lookupKey],""))))</f>
        <v/>
      </c>
      <c r="AP282" s="3" t="str">
        <f t="shared" si="45"/>
        <v/>
      </c>
      <c r="AQ282" s="3" t="str">
        <f>IF($A282="","",IF((AND($A282="ADD",OR(AP282="",AP282="Vested Assets"))),"12",(_xlfn.XLOOKUP(AP282,ud_work_category[lookupValue],ud_work_category[lookupKey],""))))</f>
        <v/>
      </c>
      <c r="AR282" s="7"/>
      <c r="AS282" s="2" t="str">
        <f t="shared" si="46"/>
        <v/>
      </c>
      <c r="AT282" s="2" t="str">
        <f t="shared" si="47"/>
        <v/>
      </c>
      <c r="AV282" s="3" t="str">
        <f t="shared" si="48"/>
        <v/>
      </c>
      <c r="AW282" s="3" t="str">
        <f>IF($A282="","",IF((AND($A282="ADD",OR(AV282="",AV282="Excellent"))),"1",(_xlfn.XLOOKUP(AV282,condition[lookupValue],condition[lookupKey],""))))</f>
        <v/>
      </c>
      <c r="AX282" s="8" t="str">
        <f t="shared" si="49"/>
        <v/>
      </c>
    </row>
    <row r="283" spans="2:50"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F283" s="3" t="str">
        <f>IF($A283="ADD",IF(NOT(ISBLANK(AE283)),_xlfn.XLOOKUP(AE283,ud_replacement_status[lookupValue],ud_replacement_status[lookupKey],"ERROR"),""), "")</f>
        <v/>
      </c>
      <c r="AG283" s="8"/>
      <c r="AI283" s="3" t="str">
        <f>IF($A283="ADD",IF(NOT(ISBLANK(AH283)),_xlfn.XLOOKUP(AH283,ar_replace_reason[lookupValue],ar_replace_reason[lookupKey],"ERROR"),""), "")</f>
        <v/>
      </c>
      <c r="AJ283" s="3" t="str">
        <f t="shared" si="42"/>
        <v/>
      </c>
      <c r="AK283" s="3" t="str">
        <f>IF($A283="","",IF((AND($A283="ADD",OR(AJ283="",AJ283="Queenstown-Lakes District Council"))),"70",(_xlfn.XLOOKUP(AJ283,ud_organisation_owner[lookupValue],ud_organisation_owner[lookupKey],""))))</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IF($A283="","",IF((AND($A283="ADD",OR(AN283="",AN283="Local Authority"))),"17",(_xlfn.XLOOKUP(AN283,ud_sub_organisation[lookupValue],ud_sub_organisation[lookupKey],""))))</f>
        <v/>
      </c>
      <c r="AP283" s="3" t="str">
        <f t="shared" si="45"/>
        <v/>
      </c>
      <c r="AQ283" s="3" t="str">
        <f>IF($A283="","",IF((AND($A283="ADD",OR(AP283="",AP283="Vested Assets"))),"12",(_xlfn.XLOOKUP(AP283,ud_work_category[lookupValue],ud_work_category[lookupKey],""))))</f>
        <v/>
      </c>
      <c r="AR283" s="7"/>
      <c r="AS283" s="2" t="str">
        <f t="shared" si="46"/>
        <v/>
      </c>
      <c r="AT283" s="2" t="str">
        <f t="shared" si="47"/>
        <v/>
      </c>
      <c r="AV283" s="3" t="str">
        <f t="shared" si="48"/>
        <v/>
      </c>
      <c r="AW283" s="3" t="str">
        <f>IF($A283="","",IF((AND($A283="ADD",OR(AV283="",AV283="Excellent"))),"1",(_xlfn.XLOOKUP(AV283,condition[lookupValue],condition[lookupKey],""))))</f>
        <v/>
      </c>
      <c r="AX283" s="8" t="str">
        <f t="shared" si="49"/>
        <v/>
      </c>
    </row>
    <row r="284" spans="2:50"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F284" s="3" t="str">
        <f>IF($A284="ADD",IF(NOT(ISBLANK(AE284)),_xlfn.XLOOKUP(AE284,ud_replacement_status[lookupValue],ud_replacement_status[lookupKey],"ERROR"),""), "")</f>
        <v/>
      </c>
      <c r="AG284" s="8"/>
      <c r="AI284" s="3" t="str">
        <f>IF($A284="ADD",IF(NOT(ISBLANK(AH284)),_xlfn.XLOOKUP(AH284,ar_replace_reason[lookupValue],ar_replace_reason[lookupKey],"ERROR"),""), "")</f>
        <v/>
      </c>
      <c r="AJ284" s="3" t="str">
        <f t="shared" si="42"/>
        <v/>
      </c>
      <c r="AK284" s="3" t="str">
        <f>IF($A284="","",IF((AND($A284="ADD",OR(AJ284="",AJ284="Queenstown-Lakes District Council"))),"70",(_xlfn.XLOOKUP(AJ284,ud_organisation_owner[lookupValue],ud_organisation_owner[lookupKey],""))))</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IF($A284="","",IF((AND($A284="ADD",OR(AN284="",AN284="Local Authority"))),"17",(_xlfn.XLOOKUP(AN284,ud_sub_organisation[lookupValue],ud_sub_organisation[lookupKey],""))))</f>
        <v/>
      </c>
      <c r="AP284" s="3" t="str">
        <f t="shared" si="45"/>
        <v/>
      </c>
      <c r="AQ284" s="3" t="str">
        <f>IF($A284="","",IF((AND($A284="ADD",OR(AP284="",AP284="Vested Assets"))),"12",(_xlfn.XLOOKUP(AP284,ud_work_category[lookupValue],ud_work_category[lookupKey],""))))</f>
        <v/>
      </c>
      <c r="AR284" s="7"/>
      <c r="AS284" s="2" t="str">
        <f t="shared" si="46"/>
        <v/>
      </c>
      <c r="AT284" s="2" t="str">
        <f t="shared" si="47"/>
        <v/>
      </c>
      <c r="AV284" s="3" t="str">
        <f t="shared" si="48"/>
        <v/>
      </c>
      <c r="AW284" s="3" t="str">
        <f>IF($A284="","",IF((AND($A284="ADD",OR(AV284="",AV284="Excellent"))),"1",(_xlfn.XLOOKUP(AV284,condition[lookupValue],condition[lookupKey],""))))</f>
        <v/>
      </c>
      <c r="AX284" s="8" t="str">
        <f t="shared" si="49"/>
        <v/>
      </c>
    </row>
    <row r="285" spans="2:50"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F285" s="3" t="str">
        <f>IF($A285="ADD",IF(NOT(ISBLANK(AE285)),_xlfn.XLOOKUP(AE285,ud_replacement_status[lookupValue],ud_replacement_status[lookupKey],"ERROR"),""), "")</f>
        <v/>
      </c>
      <c r="AG285" s="8"/>
      <c r="AI285" s="3" t="str">
        <f>IF($A285="ADD",IF(NOT(ISBLANK(AH285)),_xlfn.XLOOKUP(AH285,ar_replace_reason[lookupValue],ar_replace_reason[lookupKey],"ERROR"),""), "")</f>
        <v/>
      </c>
      <c r="AJ285" s="3" t="str">
        <f t="shared" si="42"/>
        <v/>
      </c>
      <c r="AK285" s="3" t="str">
        <f>IF($A285="","",IF((AND($A285="ADD",OR(AJ285="",AJ285="Queenstown-Lakes District Council"))),"70",(_xlfn.XLOOKUP(AJ285,ud_organisation_owner[lookupValue],ud_organisation_owner[lookupKey],""))))</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IF($A285="","",IF((AND($A285="ADD",OR(AN285="",AN285="Local Authority"))),"17",(_xlfn.XLOOKUP(AN285,ud_sub_organisation[lookupValue],ud_sub_organisation[lookupKey],""))))</f>
        <v/>
      </c>
      <c r="AP285" s="3" t="str">
        <f t="shared" si="45"/>
        <v/>
      </c>
      <c r="AQ285" s="3" t="str">
        <f>IF($A285="","",IF((AND($A285="ADD",OR(AP285="",AP285="Vested Assets"))),"12",(_xlfn.XLOOKUP(AP285,ud_work_category[lookupValue],ud_work_category[lookupKey],""))))</f>
        <v/>
      </c>
      <c r="AR285" s="7"/>
      <c r="AS285" s="2" t="str">
        <f t="shared" si="46"/>
        <v/>
      </c>
      <c r="AT285" s="2" t="str">
        <f t="shared" si="47"/>
        <v/>
      </c>
      <c r="AV285" s="3" t="str">
        <f t="shared" si="48"/>
        <v/>
      </c>
      <c r="AW285" s="3" t="str">
        <f>IF($A285="","",IF((AND($A285="ADD",OR(AV285="",AV285="Excellent"))),"1",(_xlfn.XLOOKUP(AV285,condition[lookupValue],condition[lookupKey],""))))</f>
        <v/>
      </c>
      <c r="AX285" s="8" t="str">
        <f t="shared" si="49"/>
        <v/>
      </c>
    </row>
    <row r="286" spans="2:50"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F286" s="3" t="str">
        <f>IF($A286="ADD",IF(NOT(ISBLANK(AE286)),_xlfn.XLOOKUP(AE286,ud_replacement_status[lookupValue],ud_replacement_status[lookupKey],"ERROR"),""), "")</f>
        <v/>
      </c>
      <c r="AG286" s="8"/>
      <c r="AI286" s="3" t="str">
        <f>IF($A286="ADD",IF(NOT(ISBLANK(AH286)),_xlfn.XLOOKUP(AH286,ar_replace_reason[lookupValue],ar_replace_reason[lookupKey],"ERROR"),""), "")</f>
        <v/>
      </c>
      <c r="AJ286" s="3" t="str">
        <f t="shared" si="42"/>
        <v/>
      </c>
      <c r="AK286" s="3" t="str">
        <f>IF($A286="","",IF((AND($A286="ADD",OR(AJ286="",AJ286="Queenstown-Lakes District Council"))),"70",(_xlfn.XLOOKUP(AJ286,ud_organisation_owner[lookupValue],ud_organisation_owner[lookupKey],""))))</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IF($A286="","",IF((AND($A286="ADD",OR(AN286="",AN286="Local Authority"))),"17",(_xlfn.XLOOKUP(AN286,ud_sub_organisation[lookupValue],ud_sub_organisation[lookupKey],""))))</f>
        <v/>
      </c>
      <c r="AP286" s="3" t="str">
        <f t="shared" si="45"/>
        <v/>
      </c>
      <c r="AQ286" s="3" t="str">
        <f>IF($A286="","",IF((AND($A286="ADD",OR(AP286="",AP286="Vested Assets"))),"12",(_xlfn.XLOOKUP(AP286,ud_work_category[lookupValue],ud_work_category[lookupKey],""))))</f>
        <v/>
      </c>
      <c r="AR286" s="7"/>
      <c r="AS286" s="2" t="str">
        <f t="shared" si="46"/>
        <v/>
      </c>
      <c r="AT286" s="2" t="str">
        <f t="shared" si="47"/>
        <v/>
      </c>
      <c r="AV286" s="3" t="str">
        <f t="shared" si="48"/>
        <v/>
      </c>
      <c r="AW286" s="3" t="str">
        <f>IF($A286="","",IF((AND($A286="ADD",OR(AV286="",AV286="Excellent"))),"1",(_xlfn.XLOOKUP(AV286,condition[lookupValue],condition[lookupKey],""))))</f>
        <v/>
      </c>
      <c r="AX286" s="8" t="str">
        <f t="shared" si="49"/>
        <v/>
      </c>
    </row>
    <row r="287" spans="2:50"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F287" s="3" t="str">
        <f>IF($A287="ADD",IF(NOT(ISBLANK(AE287)),_xlfn.XLOOKUP(AE287,ud_replacement_status[lookupValue],ud_replacement_status[lookupKey],"ERROR"),""), "")</f>
        <v/>
      </c>
      <c r="AG287" s="8"/>
      <c r="AI287" s="3" t="str">
        <f>IF($A287="ADD",IF(NOT(ISBLANK(AH287)),_xlfn.XLOOKUP(AH287,ar_replace_reason[lookupValue],ar_replace_reason[lookupKey],"ERROR"),""), "")</f>
        <v/>
      </c>
      <c r="AJ287" s="3" t="str">
        <f t="shared" si="42"/>
        <v/>
      </c>
      <c r="AK287" s="3" t="str">
        <f>IF($A287="","",IF((AND($A287="ADD",OR(AJ287="",AJ287="Queenstown-Lakes District Council"))),"70",(_xlfn.XLOOKUP(AJ287,ud_organisation_owner[lookupValue],ud_organisation_owner[lookupKey],""))))</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IF($A287="","",IF((AND($A287="ADD",OR(AN287="",AN287="Local Authority"))),"17",(_xlfn.XLOOKUP(AN287,ud_sub_organisation[lookupValue],ud_sub_organisation[lookupKey],""))))</f>
        <v/>
      </c>
      <c r="AP287" s="3" t="str">
        <f t="shared" si="45"/>
        <v/>
      </c>
      <c r="AQ287" s="3" t="str">
        <f>IF($A287="","",IF((AND($A287="ADD",OR(AP287="",AP287="Vested Assets"))),"12",(_xlfn.XLOOKUP(AP287,ud_work_category[lookupValue],ud_work_category[lookupKey],""))))</f>
        <v/>
      </c>
      <c r="AR287" s="7"/>
      <c r="AS287" s="2" t="str">
        <f t="shared" si="46"/>
        <v/>
      </c>
      <c r="AT287" s="2" t="str">
        <f t="shared" si="47"/>
        <v/>
      </c>
      <c r="AV287" s="3" t="str">
        <f t="shared" si="48"/>
        <v/>
      </c>
      <c r="AW287" s="3" t="str">
        <f>IF($A287="","",IF((AND($A287="ADD",OR(AV287="",AV287="Excellent"))),"1",(_xlfn.XLOOKUP(AV287,condition[lookupValue],condition[lookupKey],""))))</f>
        <v/>
      </c>
      <c r="AX287" s="8" t="str">
        <f t="shared" si="49"/>
        <v/>
      </c>
    </row>
    <row r="288" spans="2:50"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F288" s="3" t="str">
        <f>IF($A288="ADD",IF(NOT(ISBLANK(AE288)),_xlfn.XLOOKUP(AE288,ud_replacement_status[lookupValue],ud_replacement_status[lookupKey],"ERROR"),""), "")</f>
        <v/>
      </c>
      <c r="AG288" s="8"/>
      <c r="AI288" s="3" t="str">
        <f>IF($A288="ADD",IF(NOT(ISBLANK(AH288)),_xlfn.XLOOKUP(AH288,ar_replace_reason[lookupValue],ar_replace_reason[lookupKey],"ERROR"),""), "")</f>
        <v/>
      </c>
      <c r="AJ288" s="3" t="str">
        <f t="shared" si="42"/>
        <v/>
      </c>
      <c r="AK288" s="3" t="str">
        <f>IF($A288="","",IF((AND($A288="ADD",OR(AJ288="",AJ288="Queenstown-Lakes District Council"))),"70",(_xlfn.XLOOKUP(AJ288,ud_organisation_owner[lookupValue],ud_organisation_owner[lookupKey],""))))</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IF($A288="","",IF((AND($A288="ADD",OR(AN288="",AN288="Local Authority"))),"17",(_xlfn.XLOOKUP(AN288,ud_sub_organisation[lookupValue],ud_sub_organisation[lookupKey],""))))</f>
        <v/>
      </c>
      <c r="AP288" s="3" t="str">
        <f t="shared" si="45"/>
        <v/>
      </c>
      <c r="AQ288" s="3" t="str">
        <f>IF($A288="","",IF((AND($A288="ADD",OR(AP288="",AP288="Vested Assets"))),"12",(_xlfn.XLOOKUP(AP288,ud_work_category[lookupValue],ud_work_category[lookupKey],""))))</f>
        <v/>
      </c>
      <c r="AR288" s="7"/>
      <c r="AS288" s="2" t="str">
        <f t="shared" si="46"/>
        <v/>
      </c>
      <c r="AT288" s="2" t="str">
        <f t="shared" si="47"/>
        <v/>
      </c>
      <c r="AV288" s="3" t="str">
        <f t="shared" si="48"/>
        <v/>
      </c>
      <c r="AW288" s="3" t="str">
        <f>IF($A288="","",IF((AND($A288="ADD",OR(AV288="",AV288="Excellent"))),"1",(_xlfn.XLOOKUP(AV288,condition[lookupValue],condition[lookupKey],""))))</f>
        <v/>
      </c>
      <c r="AX288" s="8" t="str">
        <f t="shared" si="49"/>
        <v/>
      </c>
    </row>
    <row r="289" spans="2:50"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F289" s="3" t="str">
        <f>IF($A289="ADD",IF(NOT(ISBLANK(AE289)),_xlfn.XLOOKUP(AE289,ud_replacement_status[lookupValue],ud_replacement_status[lookupKey],"ERROR"),""), "")</f>
        <v/>
      </c>
      <c r="AG289" s="8"/>
      <c r="AI289" s="3" t="str">
        <f>IF($A289="ADD",IF(NOT(ISBLANK(AH289)),_xlfn.XLOOKUP(AH289,ar_replace_reason[lookupValue],ar_replace_reason[lookupKey],"ERROR"),""), "")</f>
        <v/>
      </c>
      <c r="AJ289" s="3" t="str">
        <f t="shared" si="42"/>
        <v/>
      </c>
      <c r="AK289" s="3" t="str">
        <f>IF($A289="","",IF((AND($A289="ADD",OR(AJ289="",AJ289="Queenstown-Lakes District Council"))),"70",(_xlfn.XLOOKUP(AJ289,ud_organisation_owner[lookupValue],ud_organisation_owner[lookupKey],""))))</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IF($A289="","",IF((AND($A289="ADD",OR(AN289="",AN289="Local Authority"))),"17",(_xlfn.XLOOKUP(AN289,ud_sub_organisation[lookupValue],ud_sub_organisation[lookupKey],""))))</f>
        <v/>
      </c>
      <c r="AP289" s="3" t="str">
        <f t="shared" si="45"/>
        <v/>
      </c>
      <c r="AQ289" s="3" t="str">
        <f>IF($A289="","",IF((AND($A289="ADD",OR(AP289="",AP289="Vested Assets"))),"12",(_xlfn.XLOOKUP(AP289,ud_work_category[lookupValue],ud_work_category[lookupKey],""))))</f>
        <v/>
      </c>
      <c r="AR289" s="7"/>
      <c r="AS289" s="2" t="str">
        <f t="shared" si="46"/>
        <v/>
      </c>
      <c r="AT289" s="2" t="str">
        <f t="shared" si="47"/>
        <v/>
      </c>
      <c r="AV289" s="3" t="str">
        <f t="shared" si="48"/>
        <v/>
      </c>
      <c r="AW289" s="3" t="str">
        <f>IF($A289="","",IF((AND($A289="ADD",OR(AV289="",AV289="Excellent"))),"1",(_xlfn.XLOOKUP(AV289,condition[lookupValue],condition[lookupKey],""))))</f>
        <v/>
      </c>
      <c r="AX289" s="8" t="str">
        <f t="shared" si="49"/>
        <v/>
      </c>
    </row>
    <row r="290" spans="2:50"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F290" s="3" t="str">
        <f>IF($A290="ADD",IF(NOT(ISBLANK(AE290)),_xlfn.XLOOKUP(AE290,ud_replacement_status[lookupValue],ud_replacement_status[lookupKey],"ERROR"),""), "")</f>
        <v/>
      </c>
      <c r="AG290" s="8"/>
      <c r="AI290" s="3" t="str">
        <f>IF($A290="ADD",IF(NOT(ISBLANK(AH290)),_xlfn.XLOOKUP(AH290,ar_replace_reason[lookupValue],ar_replace_reason[lookupKey],"ERROR"),""), "")</f>
        <v/>
      </c>
      <c r="AJ290" s="3" t="str">
        <f t="shared" si="42"/>
        <v/>
      </c>
      <c r="AK290" s="3" t="str">
        <f>IF($A290="","",IF((AND($A290="ADD",OR(AJ290="",AJ290="Queenstown-Lakes District Council"))),"70",(_xlfn.XLOOKUP(AJ290,ud_organisation_owner[lookupValue],ud_organisation_owner[lookupKey],""))))</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IF($A290="","",IF((AND($A290="ADD",OR(AN290="",AN290="Local Authority"))),"17",(_xlfn.XLOOKUP(AN290,ud_sub_organisation[lookupValue],ud_sub_organisation[lookupKey],""))))</f>
        <v/>
      </c>
      <c r="AP290" s="3" t="str">
        <f t="shared" si="45"/>
        <v/>
      </c>
      <c r="AQ290" s="3" t="str">
        <f>IF($A290="","",IF((AND($A290="ADD",OR(AP290="",AP290="Vested Assets"))),"12",(_xlfn.XLOOKUP(AP290,ud_work_category[lookupValue],ud_work_category[lookupKey],""))))</f>
        <v/>
      </c>
      <c r="AR290" s="7"/>
      <c r="AS290" s="2" t="str">
        <f t="shared" si="46"/>
        <v/>
      </c>
      <c r="AT290" s="2" t="str">
        <f t="shared" si="47"/>
        <v/>
      </c>
      <c r="AV290" s="3" t="str">
        <f t="shared" si="48"/>
        <v/>
      </c>
      <c r="AW290" s="3" t="str">
        <f>IF($A290="","",IF((AND($A290="ADD",OR(AV290="",AV290="Excellent"))),"1",(_xlfn.XLOOKUP(AV290,condition[lookupValue],condition[lookupKey],""))))</f>
        <v/>
      </c>
      <c r="AX290" s="8" t="str">
        <f t="shared" si="49"/>
        <v/>
      </c>
    </row>
    <row r="291" spans="2:50"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F291" s="3" t="str">
        <f>IF($A291="ADD",IF(NOT(ISBLANK(AE291)),_xlfn.XLOOKUP(AE291,ud_replacement_status[lookupValue],ud_replacement_status[lookupKey],"ERROR"),""), "")</f>
        <v/>
      </c>
      <c r="AG291" s="8"/>
      <c r="AI291" s="3" t="str">
        <f>IF($A291="ADD",IF(NOT(ISBLANK(AH291)),_xlfn.XLOOKUP(AH291,ar_replace_reason[lookupValue],ar_replace_reason[lookupKey],"ERROR"),""), "")</f>
        <v/>
      </c>
      <c r="AJ291" s="3" t="str">
        <f t="shared" si="42"/>
        <v/>
      </c>
      <c r="AK291" s="3" t="str">
        <f>IF($A291="","",IF((AND($A291="ADD",OR(AJ291="",AJ291="Queenstown-Lakes District Council"))),"70",(_xlfn.XLOOKUP(AJ291,ud_organisation_owner[lookupValue],ud_organisation_owner[lookupKey],""))))</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IF($A291="","",IF((AND($A291="ADD",OR(AN291="",AN291="Local Authority"))),"17",(_xlfn.XLOOKUP(AN291,ud_sub_organisation[lookupValue],ud_sub_organisation[lookupKey],""))))</f>
        <v/>
      </c>
      <c r="AP291" s="3" t="str">
        <f t="shared" si="45"/>
        <v/>
      </c>
      <c r="AQ291" s="3" t="str">
        <f>IF($A291="","",IF((AND($A291="ADD",OR(AP291="",AP291="Vested Assets"))),"12",(_xlfn.XLOOKUP(AP291,ud_work_category[lookupValue],ud_work_category[lookupKey],""))))</f>
        <v/>
      </c>
      <c r="AR291" s="7"/>
      <c r="AS291" s="2" t="str">
        <f t="shared" si="46"/>
        <v/>
      </c>
      <c r="AT291" s="2" t="str">
        <f t="shared" si="47"/>
        <v/>
      </c>
      <c r="AV291" s="3" t="str">
        <f t="shared" si="48"/>
        <v/>
      </c>
      <c r="AW291" s="3" t="str">
        <f>IF($A291="","",IF((AND($A291="ADD",OR(AV291="",AV291="Excellent"))),"1",(_xlfn.XLOOKUP(AV291,condition[lookupValue],condition[lookupKey],""))))</f>
        <v/>
      </c>
      <c r="AX291" s="8" t="str">
        <f t="shared" si="49"/>
        <v/>
      </c>
    </row>
    <row r="292" spans="2:50"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F292" s="3" t="str">
        <f>IF($A292="ADD",IF(NOT(ISBLANK(AE292)),_xlfn.XLOOKUP(AE292,ud_replacement_status[lookupValue],ud_replacement_status[lookupKey],"ERROR"),""), "")</f>
        <v/>
      </c>
      <c r="AG292" s="8"/>
      <c r="AI292" s="3" t="str">
        <f>IF($A292="ADD",IF(NOT(ISBLANK(AH292)),_xlfn.XLOOKUP(AH292,ar_replace_reason[lookupValue],ar_replace_reason[lookupKey],"ERROR"),""), "")</f>
        <v/>
      </c>
      <c r="AJ292" s="3" t="str">
        <f t="shared" si="42"/>
        <v/>
      </c>
      <c r="AK292" s="3" t="str">
        <f>IF($A292="","",IF((AND($A292="ADD",OR(AJ292="",AJ292="Queenstown-Lakes District Council"))),"70",(_xlfn.XLOOKUP(AJ292,ud_organisation_owner[lookupValue],ud_organisation_owner[lookupKey],""))))</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IF($A292="","",IF((AND($A292="ADD",OR(AN292="",AN292="Local Authority"))),"17",(_xlfn.XLOOKUP(AN292,ud_sub_organisation[lookupValue],ud_sub_organisation[lookupKey],""))))</f>
        <v/>
      </c>
      <c r="AP292" s="3" t="str">
        <f t="shared" si="45"/>
        <v/>
      </c>
      <c r="AQ292" s="3" t="str">
        <f>IF($A292="","",IF((AND($A292="ADD",OR(AP292="",AP292="Vested Assets"))),"12",(_xlfn.XLOOKUP(AP292,ud_work_category[lookupValue],ud_work_category[lookupKey],""))))</f>
        <v/>
      </c>
      <c r="AR292" s="7"/>
      <c r="AS292" s="2" t="str">
        <f t="shared" si="46"/>
        <v/>
      </c>
      <c r="AT292" s="2" t="str">
        <f t="shared" si="47"/>
        <v/>
      </c>
      <c r="AV292" s="3" t="str">
        <f t="shared" si="48"/>
        <v/>
      </c>
      <c r="AW292" s="3" t="str">
        <f>IF($A292="","",IF((AND($A292="ADD",OR(AV292="",AV292="Excellent"))),"1",(_xlfn.XLOOKUP(AV292,condition[lookupValue],condition[lookupKey],""))))</f>
        <v/>
      </c>
      <c r="AX292" s="8" t="str">
        <f t="shared" si="49"/>
        <v/>
      </c>
    </row>
    <row r="293" spans="2:50"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F293" s="3" t="str">
        <f>IF($A293="ADD",IF(NOT(ISBLANK(AE293)),_xlfn.XLOOKUP(AE293,ud_replacement_status[lookupValue],ud_replacement_status[lookupKey],"ERROR"),""), "")</f>
        <v/>
      </c>
      <c r="AG293" s="8"/>
      <c r="AI293" s="3" t="str">
        <f>IF($A293="ADD",IF(NOT(ISBLANK(AH293)),_xlfn.XLOOKUP(AH293,ar_replace_reason[lookupValue],ar_replace_reason[lookupKey],"ERROR"),""), "")</f>
        <v/>
      </c>
      <c r="AJ293" s="3" t="str">
        <f t="shared" si="42"/>
        <v/>
      </c>
      <c r="AK293" s="3" t="str">
        <f>IF($A293="","",IF((AND($A293="ADD",OR(AJ293="",AJ293="Queenstown-Lakes District Council"))),"70",(_xlfn.XLOOKUP(AJ293,ud_organisation_owner[lookupValue],ud_organisation_owner[lookupKey],""))))</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IF($A293="","",IF((AND($A293="ADD",OR(AN293="",AN293="Local Authority"))),"17",(_xlfn.XLOOKUP(AN293,ud_sub_organisation[lookupValue],ud_sub_organisation[lookupKey],""))))</f>
        <v/>
      </c>
      <c r="AP293" s="3" t="str">
        <f t="shared" si="45"/>
        <v/>
      </c>
      <c r="AQ293" s="3" t="str">
        <f>IF($A293="","",IF((AND($A293="ADD",OR(AP293="",AP293="Vested Assets"))),"12",(_xlfn.XLOOKUP(AP293,ud_work_category[lookupValue],ud_work_category[lookupKey],""))))</f>
        <v/>
      </c>
      <c r="AR293" s="7"/>
      <c r="AS293" s="2" t="str">
        <f t="shared" si="46"/>
        <v/>
      </c>
      <c r="AT293" s="2" t="str">
        <f t="shared" si="47"/>
        <v/>
      </c>
      <c r="AV293" s="3" t="str">
        <f t="shared" si="48"/>
        <v/>
      </c>
      <c r="AW293" s="3" t="str">
        <f>IF($A293="","",IF((AND($A293="ADD",OR(AV293="",AV293="Excellent"))),"1",(_xlfn.XLOOKUP(AV293,condition[lookupValue],condition[lookupKey],""))))</f>
        <v/>
      </c>
      <c r="AX293" s="8" t="str">
        <f t="shared" si="49"/>
        <v/>
      </c>
    </row>
    <row r="294" spans="2:50"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F294" s="3" t="str">
        <f>IF($A294="ADD",IF(NOT(ISBLANK(AE294)),_xlfn.XLOOKUP(AE294,ud_replacement_status[lookupValue],ud_replacement_status[lookupKey],"ERROR"),""), "")</f>
        <v/>
      </c>
      <c r="AG294" s="8"/>
      <c r="AI294" s="3" t="str">
        <f>IF($A294="ADD",IF(NOT(ISBLANK(AH294)),_xlfn.XLOOKUP(AH294,ar_replace_reason[lookupValue],ar_replace_reason[lookupKey],"ERROR"),""), "")</f>
        <v/>
      </c>
      <c r="AJ294" s="3" t="str">
        <f t="shared" si="42"/>
        <v/>
      </c>
      <c r="AK294" s="3" t="str">
        <f>IF($A294="","",IF((AND($A294="ADD",OR(AJ294="",AJ294="Queenstown-Lakes District Council"))),"70",(_xlfn.XLOOKUP(AJ294,ud_organisation_owner[lookupValue],ud_organisation_owner[lookupKey],""))))</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IF($A294="","",IF((AND($A294="ADD",OR(AN294="",AN294="Local Authority"))),"17",(_xlfn.XLOOKUP(AN294,ud_sub_organisation[lookupValue],ud_sub_organisation[lookupKey],""))))</f>
        <v/>
      </c>
      <c r="AP294" s="3" t="str">
        <f t="shared" si="45"/>
        <v/>
      </c>
      <c r="AQ294" s="3" t="str">
        <f>IF($A294="","",IF((AND($A294="ADD",OR(AP294="",AP294="Vested Assets"))),"12",(_xlfn.XLOOKUP(AP294,ud_work_category[lookupValue],ud_work_category[lookupKey],""))))</f>
        <v/>
      </c>
      <c r="AR294" s="7"/>
      <c r="AS294" s="2" t="str">
        <f t="shared" si="46"/>
        <v/>
      </c>
      <c r="AT294" s="2" t="str">
        <f t="shared" si="47"/>
        <v/>
      </c>
      <c r="AV294" s="3" t="str">
        <f t="shared" si="48"/>
        <v/>
      </c>
      <c r="AW294" s="3" t="str">
        <f>IF($A294="","",IF((AND($A294="ADD",OR(AV294="",AV294="Excellent"))),"1",(_xlfn.XLOOKUP(AV294,condition[lookupValue],condition[lookupKey],""))))</f>
        <v/>
      </c>
      <c r="AX294" s="8" t="str">
        <f t="shared" si="49"/>
        <v/>
      </c>
    </row>
    <row r="295" spans="2:50"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F295" s="3" t="str">
        <f>IF($A295="ADD",IF(NOT(ISBLANK(AE295)),_xlfn.XLOOKUP(AE295,ud_replacement_status[lookupValue],ud_replacement_status[lookupKey],"ERROR"),""), "")</f>
        <v/>
      </c>
      <c r="AG295" s="8"/>
      <c r="AI295" s="3" t="str">
        <f>IF($A295="ADD",IF(NOT(ISBLANK(AH295)),_xlfn.XLOOKUP(AH295,ar_replace_reason[lookupValue],ar_replace_reason[lookupKey],"ERROR"),""), "")</f>
        <v/>
      </c>
      <c r="AJ295" s="3" t="str">
        <f t="shared" si="42"/>
        <v/>
      </c>
      <c r="AK295" s="3" t="str">
        <f>IF($A295="","",IF((AND($A295="ADD",OR(AJ295="",AJ295="Queenstown-Lakes District Council"))),"70",(_xlfn.XLOOKUP(AJ295,ud_organisation_owner[lookupValue],ud_organisation_owner[lookupKey],""))))</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IF($A295="","",IF((AND($A295="ADD",OR(AN295="",AN295="Local Authority"))),"17",(_xlfn.XLOOKUP(AN295,ud_sub_organisation[lookupValue],ud_sub_organisation[lookupKey],""))))</f>
        <v/>
      </c>
      <c r="AP295" s="3" t="str">
        <f t="shared" si="45"/>
        <v/>
      </c>
      <c r="AQ295" s="3" t="str">
        <f>IF($A295="","",IF((AND($A295="ADD",OR(AP295="",AP295="Vested Assets"))),"12",(_xlfn.XLOOKUP(AP295,ud_work_category[lookupValue],ud_work_category[lookupKey],""))))</f>
        <v/>
      </c>
      <c r="AR295" s="7"/>
      <c r="AS295" s="2" t="str">
        <f t="shared" si="46"/>
        <v/>
      </c>
      <c r="AT295" s="2" t="str">
        <f t="shared" si="47"/>
        <v/>
      </c>
      <c r="AV295" s="3" t="str">
        <f t="shared" si="48"/>
        <v/>
      </c>
      <c r="AW295" s="3" t="str">
        <f>IF($A295="","",IF((AND($A295="ADD",OR(AV295="",AV295="Excellent"))),"1",(_xlfn.XLOOKUP(AV295,condition[lookupValue],condition[lookupKey],""))))</f>
        <v/>
      </c>
      <c r="AX295" s="8" t="str">
        <f t="shared" si="49"/>
        <v/>
      </c>
    </row>
    <row r="296" spans="2:50"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F296" s="3" t="str">
        <f>IF($A296="ADD",IF(NOT(ISBLANK(AE296)),_xlfn.XLOOKUP(AE296,ud_replacement_status[lookupValue],ud_replacement_status[lookupKey],"ERROR"),""), "")</f>
        <v/>
      </c>
      <c r="AG296" s="8"/>
      <c r="AI296" s="3" t="str">
        <f>IF($A296="ADD",IF(NOT(ISBLANK(AH296)),_xlfn.XLOOKUP(AH296,ar_replace_reason[lookupValue],ar_replace_reason[lookupKey],"ERROR"),""), "")</f>
        <v/>
      </c>
      <c r="AJ296" s="3" t="str">
        <f t="shared" si="42"/>
        <v/>
      </c>
      <c r="AK296" s="3" t="str">
        <f>IF($A296="","",IF((AND($A296="ADD",OR(AJ296="",AJ296="Queenstown-Lakes District Council"))),"70",(_xlfn.XLOOKUP(AJ296,ud_organisation_owner[lookupValue],ud_organisation_owner[lookupKey],""))))</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IF($A296="","",IF((AND($A296="ADD",OR(AN296="",AN296="Local Authority"))),"17",(_xlfn.XLOOKUP(AN296,ud_sub_organisation[lookupValue],ud_sub_organisation[lookupKey],""))))</f>
        <v/>
      </c>
      <c r="AP296" s="3" t="str">
        <f t="shared" si="45"/>
        <v/>
      </c>
      <c r="AQ296" s="3" t="str">
        <f>IF($A296="","",IF((AND($A296="ADD",OR(AP296="",AP296="Vested Assets"))),"12",(_xlfn.XLOOKUP(AP296,ud_work_category[lookupValue],ud_work_category[lookupKey],""))))</f>
        <v/>
      </c>
      <c r="AR296" s="7"/>
      <c r="AS296" s="2" t="str">
        <f t="shared" si="46"/>
        <v/>
      </c>
      <c r="AT296" s="2" t="str">
        <f t="shared" si="47"/>
        <v/>
      </c>
      <c r="AV296" s="3" t="str">
        <f t="shared" si="48"/>
        <v/>
      </c>
      <c r="AW296" s="3" t="str">
        <f>IF($A296="","",IF((AND($A296="ADD",OR(AV296="",AV296="Excellent"))),"1",(_xlfn.XLOOKUP(AV296,condition[lookupValue],condition[lookupKey],""))))</f>
        <v/>
      </c>
      <c r="AX296" s="8" t="str">
        <f t="shared" si="49"/>
        <v/>
      </c>
    </row>
    <row r="297" spans="2:50"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F297" s="3" t="str">
        <f>IF($A297="ADD",IF(NOT(ISBLANK(AE297)),_xlfn.XLOOKUP(AE297,ud_replacement_status[lookupValue],ud_replacement_status[lookupKey],"ERROR"),""), "")</f>
        <v/>
      </c>
      <c r="AG297" s="8"/>
      <c r="AI297" s="3" t="str">
        <f>IF($A297="ADD",IF(NOT(ISBLANK(AH297)),_xlfn.XLOOKUP(AH297,ar_replace_reason[lookupValue],ar_replace_reason[lookupKey],"ERROR"),""), "")</f>
        <v/>
      </c>
      <c r="AJ297" s="3" t="str">
        <f t="shared" si="42"/>
        <v/>
      </c>
      <c r="AK297" s="3" t="str">
        <f>IF($A297="","",IF((AND($A297="ADD",OR(AJ297="",AJ297="Queenstown-Lakes District Council"))),"70",(_xlfn.XLOOKUP(AJ297,ud_organisation_owner[lookupValue],ud_organisation_owner[lookupKey],""))))</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IF($A297="","",IF((AND($A297="ADD",OR(AN297="",AN297="Local Authority"))),"17",(_xlfn.XLOOKUP(AN297,ud_sub_organisation[lookupValue],ud_sub_organisation[lookupKey],""))))</f>
        <v/>
      </c>
      <c r="AP297" s="3" t="str">
        <f t="shared" si="45"/>
        <v/>
      </c>
      <c r="AQ297" s="3" t="str">
        <f>IF($A297="","",IF((AND($A297="ADD",OR(AP297="",AP297="Vested Assets"))),"12",(_xlfn.XLOOKUP(AP297,ud_work_category[lookupValue],ud_work_category[lookupKey],""))))</f>
        <v/>
      </c>
      <c r="AR297" s="7"/>
      <c r="AS297" s="2" t="str">
        <f t="shared" si="46"/>
        <v/>
      </c>
      <c r="AT297" s="2" t="str">
        <f t="shared" si="47"/>
        <v/>
      </c>
      <c r="AV297" s="3" t="str">
        <f t="shared" si="48"/>
        <v/>
      </c>
      <c r="AW297" s="3" t="str">
        <f>IF($A297="","",IF((AND($A297="ADD",OR(AV297="",AV297="Excellent"))),"1",(_xlfn.XLOOKUP(AV297,condition[lookupValue],condition[lookupKey],""))))</f>
        <v/>
      </c>
      <c r="AX297" s="8" t="str">
        <f t="shared" si="49"/>
        <v/>
      </c>
    </row>
    <row r="298" spans="2:50"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F298" s="3" t="str">
        <f>IF($A298="ADD",IF(NOT(ISBLANK(AE298)),_xlfn.XLOOKUP(AE298,ud_replacement_status[lookupValue],ud_replacement_status[lookupKey],"ERROR"),""), "")</f>
        <v/>
      </c>
      <c r="AG298" s="8"/>
      <c r="AI298" s="3" t="str">
        <f>IF($A298="ADD",IF(NOT(ISBLANK(AH298)),_xlfn.XLOOKUP(AH298,ar_replace_reason[lookupValue],ar_replace_reason[lookupKey],"ERROR"),""), "")</f>
        <v/>
      </c>
      <c r="AJ298" s="3" t="str">
        <f t="shared" si="42"/>
        <v/>
      </c>
      <c r="AK298" s="3" t="str">
        <f>IF($A298="","",IF((AND($A298="ADD",OR(AJ298="",AJ298="Queenstown-Lakes District Council"))),"70",(_xlfn.XLOOKUP(AJ298,ud_organisation_owner[lookupValue],ud_organisation_owner[lookupKey],""))))</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IF($A298="","",IF((AND($A298="ADD",OR(AN298="",AN298="Local Authority"))),"17",(_xlfn.XLOOKUP(AN298,ud_sub_organisation[lookupValue],ud_sub_organisation[lookupKey],""))))</f>
        <v/>
      </c>
      <c r="AP298" s="3" t="str">
        <f t="shared" si="45"/>
        <v/>
      </c>
      <c r="AQ298" s="3" t="str">
        <f>IF($A298="","",IF((AND($A298="ADD",OR(AP298="",AP298="Vested Assets"))),"12",(_xlfn.XLOOKUP(AP298,ud_work_category[lookupValue],ud_work_category[lookupKey],""))))</f>
        <v/>
      </c>
      <c r="AR298" s="7"/>
      <c r="AS298" s="2" t="str">
        <f t="shared" si="46"/>
        <v/>
      </c>
      <c r="AT298" s="2" t="str">
        <f t="shared" si="47"/>
        <v/>
      </c>
      <c r="AV298" s="3" t="str">
        <f t="shared" si="48"/>
        <v/>
      </c>
      <c r="AW298" s="3" t="str">
        <f>IF($A298="","",IF((AND($A298="ADD",OR(AV298="",AV298="Excellent"))),"1",(_xlfn.XLOOKUP(AV298,condition[lookupValue],condition[lookupKey],""))))</f>
        <v/>
      </c>
      <c r="AX298" s="8" t="str">
        <f t="shared" si="49"/>
        <v/>
      </c>
    </row>
    <row r="299" spans="2:50"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F299" s="3" t="str">
        <f>IF($A299="ADD",IF(NOT(ISBLANK(AE299)),_xlfn.XLOOKUP(AE299,ud_replacement_status[lookupValue],ud_replacement_status[lookupKey],"ERROR"),""), "")</f>
        <v/>
      </c>
      <c r="AG299" s="8"/>
      <c r="AI299" s="3" t="str">
        <f>IF($A299="ADD",IF(NOT(ISBLANK(AH299)),_xlfn.XLOOKUP(AH299,ar_replace_reason[lookupValue],ar_replace_reason[lookupKey],"ERROR"),""), "")</f>
        <v/>
      </c>
      <c r="AJ299" s="3" t="str">
        <f t="shared" si="42"/>
        <v/>
      </c>
      <c r="AK299" s="3" t="str">
        <f>IF($A299="","",IF((AND($A299="ADD",OR(AJ299="",AJ299="Queenstown-Lakes District Council"))),"70",(_xlfn.XLOOKUP(AJ299,ud_organisation_owner[lookupValue],ud_organisation_owner[lookupKey],""))))</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IF($A299="","",IF((AND($A299="ADD",OR(AN299="",AN299="Local Authority"))),"17",(_xlfn.XLOOKUP(AN299,ud_sub_organisation[lookupValue],ud_sub_organisation[lookupKey],""))))</f>
        <v/>
      </c>
      <c r="AP299" s="3" t="str">
        <f t="shared" si="45"/>
        <v/>
      </c>
      <c r="AQ299" s="3" t="str">
        <f>IF($A299="","",IF((AND($A299="ADD",OR(AP299="",AP299="Vested Assets"))),"12",(_xlfn.XLOOKUP(AP299,ud_work_category[lookupValue],ud_work_category[lookupKey],""))))</f>
        <v/>
      </c>
      <c r="AR299" s="7"/>
      <c r="AS299" s="2" t="str">
        <f t="shared" si="46"/>
        <v/>
      </c>
      <c r="AT299" s="2" t="str">
        <f t="shared" si="47"/>
        <v/>
      </c>
      <c r="AV299" s="3" t="str">
        <f t="shared" si="48"/>
        <v/>
      </c>
      <c r="AW299" s="3" t="str">
        <f>IF($A299="","",IF((AND($A299="ADD",OR(AV299="",AV299="Excellent"))),"1",(_xlfn.XLOOKUP(AV299,condition[lookupValue],condition[lookupKey],""))))</f>
        <v/>
      </c>
      <c r="AX299" s="8" t="str">
        <f t="shared" si="49"/>
        <v/>
      </c>
    </row>
    <row r="300" spans="2:50"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F300" s="3" t="str">
        <f>IF($A300="ADD",IF(NOT(ISBLANK(AE300)),_xlfn.XLOOKUP(AE300,ud_replacement_status[lookupValue],ud_replacement_status[lookupKey],"ERROR"),""), "")</f>
        <v/>
      </c>
      <c r="AG300" s="8"/>
      <c r="AI300" s="3" t="str">
        <f>IF($A300="ADD",IF(NOT(ISBLANK(AH300)),_xlfn.XLOOKUP(AH300,ar_replace_reason[lookupValue],ar_replace_reason[lookupKey],"ERROR"),""), "")</f>
        <v/>
      </c>
      <c r="AJ300" s="3" t="str">
        <f t="shared" si="42"/>
        <v/>
      </c>
      <c r="AK300" s="3" t="str">
        <f>IF($A300="","",IF((AND($A300="ADD",OR(AJ300="",AJ300="Queenstown-Lakes District Council"))),"70",(_xlfn.XLOOKUP(AJ300,ud_organisation_owner[lookupValue],ud_organisation_owner[lookupKey],""))))</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IF($A300="","",IF((AND($A300="ADD",OR(AN300="",AN300="Local Authority"))),"17",(_xlfn.XLOOKUP(AN300,ud_sub_organisation[lookupValue],ud_sub_organisation[lookupKey],""))))</f>
        <v/>
      </c>
      <c r="AP300" s="3" t="str">
        <f t="shared" si="45"/>
        <v/>
      </c>
      <c r="AQ300" s="3" t="str">
        <f>IF($A300="","",IF((AND($A300="ADD",OR(AP300="",AP300="Vested Assets"))),"12",(_xlfn.XLOOKUP(AP300,ud_work_category[lookupValue],ud_work_category[lookupKey],""))))</f>
        <v/>
      </c>
      <c r="AR300" s="7"/>
      <c r="AS300" s="2" t="str">
        <f t="shared" si="46"/>
        <v/>
      </c>
      <c r="AT300" s="2" t="str">
        <f t="shared" si="47"/>
        <v/>
      </c>
      <c r="AV300" s="3" t="str">
        <f t="shared" si="48"/>
        <v/>
      </c>
      <c r="AW300" s="3" t="str">
        <f>IF($A300="","",IF((AND($A300="ADD",OR(AV300="",AV300="Excellent"))),"1",(_xlfn.XLOOKUP(AV300,condition[lookupValue],condition[lookupKey],""))))</f>
        <v/>
      </c>
      <c r="AX300" s="8" t="str">
        <f t="shared" si="49"/>
        <v/>
      </c>
    </row>
  </sheetData>
  <sheetProtection algorithmName="SHA-512" hashValue="g7Xmr8rEQn8tJ/Y5L+7IOV1SrdQfH1L8yf6PjUJYuZ7jRnzEEMboWwzgAL6BPC+pFJ9wR5d7PPnMRoWEYFPsvA==" saltValue="WJV5KfngAS/SYWjcePoJ9w==" spinCount="100000" sheet="1" scenarios="1" selectLockedCells="1"/>
  <conditionalFormatting sqref="A2:XFD2">
    <cfRule type="cellIs" dxfId="334" priority="2" operator="equal">
      <formula>"ERROR"</formula>
    </cfRule>
  </conditionalFormatting>
  <conditionalFormatting sqref="A1:XFD1">
    <cfRule type="expression" dxfId="333" priority="1">
      <formula>A$2="ERROR"</formula>
    </cfRule>
  </conditionalFormatting>
  <conditionalFormatting sqref="A10:XFD300">
    <cfRule type="expression" dxfId="332" priority="715">
      <formula>MATCH("ERROR",$A10:$EQ10,0)</formula>
    </cfRule>
    <cfRule type="expression" dxfId="331" priority="716">
      <formula>AND($A10="ADD",A$6=TRUE,A10="")</formula>
    </cfRule>
    <cfRule type="expression" dxfId="330" priority="717">
      <formula>OR(AND($A10="DELETE",A$1="Asset ID",A10=""),AND($A10="DELETE",A$1="Removal Date",A10=""),AND($A10="DELETE",A$1="Removal Reason",A10=""))</formula>
    </cfRule>
    <cfRule type="expression" dxfId="329" priority="718">
      <formula>OR(AND($A10="EDIT",A$1="Asset ID",A10=""),AND($A10="EDIT",A$5=TRUE,A10=""))</formula>
    </cfRule>
    <cfRule type="expression" dxfId="328" priority="719">
      <formula>AND($A10="ADD",A$5="COND",A10="")</formula>
    </cfRule>
    <cfRule type="expression" dxfId="327" priority="720">
      <formula>AND($A10="ADD",A$5=TRUE,A10="")</formula>
    </cfRule>
  </conditionalFormatting>
  <dataValidations count="34">
    <dataValidation type="list" allowBlank="1" showInputMessage="1" showErrorMessage="1" sqref="C10:C300" xr:uid="{EFB2A33D-B630-4DE4-93F1-D8DB613ECE45}">
      <formula1>ud_amds_table_list_lookup</formula1>
    </dataValidation>
    <dataValidation type="list" allowBlank="1" showInputMessage="1" showErrorMessage="1" sqref="F10:F300" xr:uid="{F840BEAA-79E1-47F5-A989-C5CA50346F35}">
      <formula1>roadnames_lookup</formula1>
    </dataValidation>
    <dataValidation type="list" allowBlank="1" showInputMessage="1" showErrorMessage="1" sqref="K10:K300" xr:uid="{CFBE3CE7-0C4E-4849-AC5F-B488A1A49AA5}">
      <formula1>side_lookup</formula1>
    </dataValidation>
    <dataValidation type="list" allowBlank="1" showInputMessage="1" showErrorMessage="1" sqref="R10:R300" xr:uid="{A54B4889-02A8-4310-98BB-8B9A1F84C2FA}">
      <formula1>ud_stormwater_purpose_lookup</formula1>
    </dataValidation>
    <dataValidation type="list" allowBlank="1" showInputMessage="1" showErrorMessage="1" sqref="T10:T300" xr:uid="{87689AD9-3A90-4DA3-8A0A-58D285DF87BE}">
      <formula1>ud_construction_method_lookup</formula1>
    </dataValidation>
    <dataValidation type="list" allowBlank="1" showInputMessage="1" showErrorMessage="1" sqref="V10:V300" xr:uid="{AD08A79A-D33E-412E-B00A-05ECDC8140F0}">
      <formula1>drainwall_type_lookup</formula1>
    </dataValidation>
    <dataValidation type="list" allowBlank="1" showInputMessage="1" showErrorMessage="1" sqref="X10:X300" xr:uid="{6EF61AE9-A58B-4921-9A10-0F5F2EC08F66}">
      <formula1>headwall_material_lookup</formula1>
    </dataValidation>
    <dataValidation type="list" allowBlank="1" showInputMessage="1" showErrorMessage="1" promptTitle="WARNING" prompt="Only change If ammending existing asset" sqref="AC10:AC300" xr:uid="{6974C32A-EC6E-47BE-981D-83B4A3A40AFD}">
      <formula1>ud_asset_status_lookup</formula1>
    </dataValidation>
    <dataValidation type="list" allowBlank="1" showInputMessage="1" showErrorMessage="1" sqref="AE10:AE300" xr:uid="{1E6C156F-4F43-4E3B-90B8-29EBF84C583E}">
      <formula1>ud_replacement_status_lookup</formula1>
    </dataValidation>
    <dataValidation type="list" allowBlank="1" showInputMessage="1" showErrorMessage="1" sqref="AH10:AH300" xr:uid="{E60ED630-26E2-4F6A-9A75-0D1A963ECA2A}">
      <formula1>ar_replace_reason_lookup</formula1>
    </dataValidation>
    <dataValidation type="list" allowBlank="1" showInputMessage="1" showErrorMessage="1" promptTitle="WARNING" prompt="Only change this If Not QLDC asset" sqref="AL10:AL300" xr:uid="{7EC748E9-E112-4A29-8E32-E4ED82452332}">
      <formula1>ud_organisation_owner_lookup</formula1>
    </dataValidation>
    <dataValidation type="list" allowBlank="1" showInputMessage="1" showErrorMessage="1" promptTitle="WARNING" prompt="Only change this If Not QLDC Roading asset" sqref="AN10:AN300" xr:uid="{A8224C22-C4E7-4E6A-95C8-E4CE63FF05F0}">
      <formula1>ud_sub_organisation_lookup</formula1>
    </dataValidation>
    <dataValidation type="list" allowBlank="1" showInputMessage="1" showErrorMessage="1" promptTitle="WARNING" prompt="Only change this field If undertaking maintenance Or CAPEX works" sqref="AP10:AP300" xr:uid="{D6720B5B-581A-4E30-B738-79A02BEFD897}">
      <formula1>ud_work_category_lookup</formula1>
    </dataValidation>
    <dataValidation type="list" allowBlank="1" showInputMessage="1" showErrorMessage="1" promptTitle="WARNING" prompt="Only change this If incorrect" sqref="AV10:AV300" xr:uid="{A90C241F-5979-4C7B-A457-4BECEAE01873}">
      <formula1>condition_lookup</formula1>
    </dataValidation>
    <dataValidation type="list" allowBlank="1" showInputMessage="1" showErrorMessage="1" sqref="AU10:AU300" xr:uid="{28025134-F075-436C-AFE5-21BCCE594B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9FDF634-3B14-42D2-850C-577043B6911E}">
      <formula1>"ADD,EDIT,DELETE"</formula1>
    </dataValidation>
    <dataValidation type="list" allowBlank="1" showInputMessage="1" showErrorMessage="1" promptTitle="WARNING" prompt="Only change this If Not QLDC asset" sqref="AJ10:AJ300" xr:uid="{6EB23B9F-DD39-446D-8116-B54BB4FDD139}">
      <formula1>ud_organisation_owner_lookup</formula1>
    </dataValidation>
    <dataValidation type="list" allowBlank="1" showInputMessage="1" showErrorMessage="1" promptTitle="WARNING" prompt="Only change this If NZTA Or Parks And Reserves asset" sqref="AS10:AS300" xr:uid="{CAFAA17D-9EF8-4066-80E4-09238D42FE87}">
      <formula1>"TRUE,FALSE"</formula1>
    </dataValidation>
    <dataValidation type="list" allowBlank="1" showInputMessage="1" showErrorMessage="1" promptTitle="WARNING" prompt="Only change this If incorrect" sqref="AT10:AT300" xr:uid="{F3288007-37CE-48AC-80EF-417ACC13A0E3}">
      <formula1>"TRUE,FALSE"</formula1>
    </dataValidation>
    <dataValidation type="whole" allowBlank="1" showInputMessage="1" showErrorMessage="1" error="Please Enter Whole Number Between 1 And 999" promptTitle="ERROR" sqref="AA10:AA300" xr:uid="{53D66B8E-C6FA-4637-8434-736A227144F5}">
      <formula1>1</formula1>
      <formula2>999</formula2>
    </dataValidation>
    <dataValidation type="whole" allowBlank="1" showInputMessage="1" showErrorMessage="1" error="Please Enter Whole Number Between 1 And 2147483647" promptTitle="ERROR" sqref="B10:B300" xr:uid="{02C4E688-D755-4FA7-AC54-E7354C67EE38}">
      <formula1>1</formula1>
      <formula2>2147483647</formula2>
    </dataValidation>
    <dataValidation type="whole" allowBlank="1" showInputMessage="1" showErrorMessage="1" error="Please Enter Whole Number Between 1 And 9999999999" promptTitle="ERROR" sqref="AB10:AB300" xr:uid="{C09B6322-1621-4940-B266-E7C446C0490B}">
      <formula1>1</formula1>
      <formula2>9999999999</formula2>
    </dataValidation>
    <dataValidation type="whole" allowBlank="1" showInputMessage="1" showErrorMessage="1" error="Please Enter Whole Number Between 1 And 999999" promptTitle="ERROR" sqref="M10:M300" xr:uid="{485DE355-FAC7-41AF-93AA-B27E651463D4}">
      <formula1>1</formula1>
      <formula2>999999</formula2>
    </dataValidation>
    <dataValidation type="decimal" allowBlank="1" showInputMessage="1" showErrorMessage="1" error="Please Enter Decimal Between 0.1 And 999.9" promptTitle="ERROR" sqref="N10:N300" xr:uid="{7CC4A6B7-8666-4CA6-A809-2FF660F78DF0}">
      <formula1>0.1</formula1>
      <formula2>999.9</formula2>
    </dataValidation>
    <dataValidation type="decimal" allowBlank="1" showInputMessage="1" showErrorMessage="1" error="Please Enter Decimal Between 0.1 And 999.9" promptTitle="ERROR" sqref="O10:O300" xr:uid="{CDCFDE32-B0CF-4C22-992A-784F815E29C8}">
      <formula1>0.1</formula1>
      <formula2>999.9</formula2>
    </dataValidation>
    <dataValidation type="decimal" allowBlank="1" showInputMessage="1" showErrorMessage="1" error="Please Enter Decimal Between 0.1 And 999.9" promptTitle="ERROR" sqref="P10:P300" xr:uid="{A0082957-DDC4-48A3-B023-818F3145EBDC}">
      <formula1>0.1</formula1>
      <formula2>999.9</formula2>
    </dataValidation>
    <dataValidation type="decimal" allowBlank="1" showInputMessage="1" showErrorMessage="1" error="Please Enter Decimal Between 0.1 And 999.9" promptTitle="ERROR" sqref="Q10:Q300" xr:uid="{F7AE2056-C2A4-4668-A383-8DD638DEE681}">
      <formula1>0.1</formula1>
      <formula2>999.9</formula2>
    </dataValidation>
    <dataValidation type="decimal" allowBlank="1" showInputMessage="1" showErrorMessage="1" error="Please Enter Decimal Between -40.0 And 999.9" promptTitle="ERROR" sqref="J10:J300" xr:uid="{0B9FFEE4-2E81-46D4-8FA2-3A1C11EB2679}">
      <formula1>-40</formula1>
      <formula2>999.9</formula2>
    </dataValidation>
    <dataValidation type="decimal" allowBlank="1" showInputMessage="1" showErrorMessage="1" error="Please Enter Decimal Between 0.01 And 9999999999.99" promptTitle="ERROR" sqref="AR10:AR300" xr:uid="{209B11C0-DCE5-4E5F-8D82-CB9A3840A588}">
      <formula1>0.01</formula1>
      <formula2>9999999999.99</formula2>
    </dataValidation>
    <dataValidation type="date" allowBlank="1" showInputMessage="1" showErrorMessage="1" error="Please Enter Valid Date eg 31/01/2023" promptTitle="ERROR" sqref="Z10:Z300" xr:uid="{EA393C5D-2C91-4615-96EB-C37A82A042A8}">
      <formula1>42005</formula1>
      <formula2>48580</formula2>
    </dataValidation>
    <dataValidation type="date" allowBlank="1" showInputMessage="1" showErrorMessage="1" error="Please Enter Valid Date eg 31/01/2023" promptTitle="ERROR" sqref="AG10:AG300" xr:uid="{5FA500EA-F675-4587-AAB2-5EA0744953FC}">
      <formula1>42005</formula1>
      <formula2>48580</formula2>
    </dataValidation>
    <dataValidation type="date" allowBlank="1" showInputMessage="1" showErrorMessage="1" error="Please Enter Valid Date eg 31/01/2023" promptTitle="ERROR" sqref="AX10:AX300" xr:uid="{3EB84A2A-4F8E-4C21-8393-C677C3611204}">
      <formula1>42005</formula1>
      <formula2>48580</formula2>
    </dataValidation>
    <dataValidation type="decimal" allowBlank="1" showInputMessage="1" showErrorMessage="1" error="This an incomplete grid reference or is outside of QLDC. Please check that this a easting in NZTM2000" promptTitle="ERROR" sqref="H10:H300" xr:uid="{EA21E431-0146-4F0F-8C0B-3937FBF5CCF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06EFA73-0E30-47EB-BBEA-A9A261E5D19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22.28515625" style="3" bestFit="1" customWidth="1" collapsed="1"/>
    <col min="26" max="26" width="22.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11.4257812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186</v>
      </c>
      <c r="L1" s="12" t="s">
        <v>11</v>
      </c>
      <c r="M1" s="12"/>
      <c r="N1" s="12" t="s">
        <v>314</v>
      </c>
      <c r="O1" s="12"/>
      <c r="P1" s="12" t="s">
        <v>315</v>
      </c>
      <c r="Q1" s="12"/>
      <c r="R1" s="12" t="s">
        <v>316</v>
      </c>
      <c r="S1" s="12"/>
      <c r="T1" s="12" t="s">
        <v>29</v>
      </c>
      <c r="U1" s="12" t="s">
        <v>30</v>
      </c>
      <c r="V1" s="12" t="s">
        <v>31</v>
      </c>
      <c r="W1" s="12" t="s">
        <v>32</v>
      </c>
      <c r="X1" s="12"/>
      <c r="Y1" s="12" t="s">
        <v>33</v>
      </c>
      <c r="Z1" s="12"/>
      <c r="AA1" s="12" t="s">
        <v>34</v>
      </c>
      <c r="AB1" s="12" t="s">
        <v>35</v>
      </c>
      <c r="AC1" s="12"/>
      <c r="AD1" s="12" t="s">
        <v>36</v>
      </c>
      <c r="AE1" s="12"/>
      <c r="AF1" s="12" t="s">
        <v>37</v>
      </c>
      <c r="AG1" s="12"/>
      <c r="AH1" s="12" t="s">
        <v>38</v>
      </c>
      <c r="AI1" s="12"/>
      <c r="AJ1" s="12" t="s">
        <v>39</v>
      </c>
      <c r="AK1" s="12"/>
      <c r="AL1" s="12" t="s">
        <v>40</v>
      </c>
      <c r="AM1" s="12" t="s">
        <v>41</v>
      </c>
      <c r="AN1" s="12" t="s">
        <v>42</v>
      </c>
      <c r="AO1" s="12" t="s">
        <v>43</v>
      </c>
      <c r="AP1" s="12"/>
      <c r="AQ1" s="12" t="s">
        <v>44</v>
      </c>
      <c r="AR1" s="12" t="s">
        <v>45</v>
      </c>
      <c r="AS1" s="12" t="s">
        <v>46</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50</v>
      </c>
      <c r="F2" s="15" t="s">
        <v>51</v>
      </c>
      <c r="G2" s="15" t="s">
        <v>52</v>
      </c>
      <c r="H2" s="15" t="str">
        <f>_xlfn.IFNA(IF(MATCH("ERROR",I10:I110,0),"ERROR"),"")</f>
        <v/>
      </c>
      <c r="I2" s="15" t="s">
        <v>53</v>
      </c>
      <c r="J2" s="15" t="s">
        <v>54</v>
      </c>
      <c r="K2" s="15" t="s">
        <v>232</v>
      </c>
      <c r="L2" s="15" t="str">
        <f>_xlfn.IFNA(IF(MATCH("ERROR",M10:M110,0),"ERROR"),"")</f>
        <v/>
      </c>
      <c r="M2" s="15" t="s">
        <v>59</v>
      </c>
      <c r="N2" s="15" t="str">
        <f>_xlfn.IFNA(IF(MATCH("ERROR",O10:O110,0),"ERROR"),"")</f>
        <v/>
      </c>
      <c r="O2" s="15" t="s">
        <v>317</v>
      </c>
      <c r="P2" s="15" t="str">
        <f>_xlfn.IFNA(IF(MATCH("ERROR",Q10:Q110,0),"ERROR"),"")</f>
        <v/>
      </c>
      <c r="Q2" s="15" t="s">
        <v>318</v>
      </c>
      <c r="R2" s="15" t="str">
        <f>_xlfn.IFNA(IF(MATCH("ERROR",S10:S110,0),"ERROR"),"")</f>
        <v/>
      </c>
      <c r="S2" s="15" t="s">
        <v>319</v>
      </c>
      <c r="T2" s="15" t="s">
        <v>77</v>
      </c>
      <c r="U2" s="15" t="s">
        <v>78</v>
      </c>
      <c r="V2" s="15" t="s">
        <v>79</v>
      </c>
      <c r="W2" s="15" t="str">
        <f>_xlfn.IFNA(IF(MATCH("ERROR",X10:X110,0),"ERROR"),"")</f>
        <v/>
      </c>
      <c r="X2" s="15" t="s">
        <v>80</v>
      </c>
      <c r="Y2" s="15" t="str">
        <f>_xlfn.IFNA(IF(MATCH("ERROR",Z10:Z110,0),"ERROR"),"")</f>
        <v/>
      </c>
      <c r="Z2" s="15" t="s">
        <v>81</v>
      </c>
      <c r="AA2" s="15" t="s">
        <v>82</v>
      </c>
      <c r="AB2" s="15" t="str">
        <f>_xlfn.IFNA(IF(MATCH("ERROR",AC10:AC110,0),"ERROR"),"")</f>
        <v/>
      </c>
      <c r="AC2" s="15" t="s">
        <v>83</v>
      </c>
      <c r="AD2" s="15" t="str">
        <f>_xlfn.IFNA(IF(MATCH("ERROR",AE10:AE110,0),"ERROR"),"")</f>
        <v/>
      </c>
      <c r="AE2" s="15" t="s">
        <v>84</v>
      </c>
      <c r="AF2" s="15" t="str">
        <f>_xlfn.IFNA(IF(MATCH("ERROR",AG10:AG110,0),"ERROR"),"")</f>
        <v/>
      </c>
      <c r="AG2" s="15" t="s">
        <v>85</v>
      </c>
      <c r="AH2" s="15" t="str">
        <f>_xlfn.IFNA(IF(MATCH("ERROR",AI10:AI110,0),"ERROR"),"")</f>
        <v/>
      </c>
      <c r="AI2" s="15" t="s">
        <v>86</v>
      </c>
      <c r="AJ2" s="15" t="str">
        <f>_xlfn.IFNA(IF(MATCH("ERROR",AK10:AK110,0),"ERROR"),"")</f>
        <v/>
      </c>
      <c r="AK2" s="15" t="s">
        <v>87</v>
      </c>
      <c r="AL2" s="15" t="s">
        <v>88</v>
      </c>
      <c r="AM2" s="15" t="s">
        <v>89</v>
      </c>
      <c r="AN2" s="15" t="s">
        <v>90</v>
      </c>
      <c r="AO2" s="15" t="str">
        <f>_xlfn.IFNA(IF(MATCH("ERROR",AP10:AP110,0),"ERROR"),"")</f>
        <v/>
      </c>
      <c r="AP2" s="15" t="s">
        <v>91</v>
      </c>
      <c r="AQ2" s="15" t="s">
        <v>92</v>
      </c>
      <c r="AR2" s="15" t="s">
        <v>93</v>
      </c>
      <c r="AS2" s="15" t="s">
        <v>94</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99</v>
      </c>
      <c r="F4" s="13" t="s">
        <v>99</v>
      </c>
      <c r="G4" s="13" t="s">
        <v>100</v>
      </c>
      <c r="H4" s="13" t="s">
        <v>101</v>
      </c>
      <c r="J4" s="13" t="s">
        <v>98</v>
      </c>
      <c r="K4" s="13" t="s">
        <v>103</v>
      </c>
      <c r="L4" s="13" t="s">
        <v>104</v>
      </c>
      <c r="N4" s="13" t="s">
        <v>104</v>
      </c>
      <c r="P4" s="13" t="s">
        <v>104</v>
      </c>
      <c r="R4" s="13" t="s">
        <v>104</v>
      </c>
      <c r="T4" s="13" t="s">
        <v>107</v>
      </c>
      <c r="U4" s="13" t="s">
        <v>108</v>
      </c>
      <c r="V4" s="13" t="s">
        <v>103</v>
      </c>
      <c r="W4" s="13" t="s">
        <v>104</v>
      </c>
      <c r="Y4" s="13" t="s">
        <v>104</v>
      </c>
      <c r="AA4" s="13" t="s">
        <v>107</v>
      </c>
      <c r="AB4" s="13" t="s">
        <v>109</v>
      </c>
      <c r="AD4" s="13" t="s">
        <v>104</v>
      </c>
      <c r="AF4" s="13" t="s">
        <v>104</v>
      </c>
      <c r="AH4" s="13" t="s">
        <v>104</v>
      </c>
      <c r="AJ4" s="13" t="s">
        <v>104</v>
      </c>
      <c r="AL4" s="13" t="s">
        <v>110</v>
      </c>
      <c r="AM4" s="13" t="s">
        <v>105</v>
      </c>
      <c r="AN4" s="13" t="s">
        <v>105</v>
      </c>
      <c r="AO4" s="13" t="s">
        <v>101</v>
      </c>
      <c r="AQ4" s="13" t="s">
        <v>107</v>
      </c>
      <c r="AR4" s="13" t="s">
        <v>111</v>
      </c>
      <c r="AS4" s="13" t="s">
        <v>112</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1</v>
      </c>
      <c r="AA5" s="13" t="b">
        <v>0</v>
      </c>
      <c r="AB5" s="13" t="b">
        <v>0</v>
      </c>
      <c r="AD5" s="13" t="b">
        <v>1</v>
      </c>
      <c r="AF5" s="13" t="b">
        <v>1</v>
      </c>
      <c r="AH5" s="13" t="b">
        <v>0</v>
      </c>
      <c r="AJ5" s="13" t="b">
        <v>0</v>
      </c>
      <c r="AL5" s="13" t="b">
        <v>0</v>
      </c>
      <c r="AM5" s="13" t="b">
        <v>1</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AA6" s="13" t="b">
        <v>0</v>
      </c>
      <c r="AB6" s="13" t="b">
        <v>0</v>
      </c>
      <c r="AD6" s="13" t="b">
        <v>0</v>
      </c>
      <c r="AF6" s="13" t="b">
        <v>0</v>
      </c>
      <c r="AH6" s="13" t="b">
        <v>0</v>
      </c>
      <c r="AJ6" s="13" t="b">
        <v>0</v>
      </c>
      <c r="AL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1</v>
      </c>
      <c r="AA7" s="13" t="b">
        <v>0</v>
      </c>
      <c r="AB7" s="13" t="b">
        <v>1</v>
      </c>
      <c r="AD7" s="13" t="b">
        <v>1</v>
      </c>
      <c r="AF7" s="13" t="b">
        <v>1</v>
      </c>
      <c r="AH7" s="13" t="b">
        <v>1</v>
      </c>
      <c r="AJ7" s="13" t="b">
        <v>1</v>
      </c>
      <c r="AL7" s="13" t="b">
        <v>0</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H8" s="13" t="s">
        <v>53</v>
      </c>
      <c r="L8" s="13" t="s">
        <v>118</v>
      </c>
      <c r="N8" s="13" t="s">
        <v>320</v>
      </c>
      <c r="P8" s="13" t="s">
        <v>321</v>
      </c>
      <c r="R8" s="13" t="s">
        <v>319</v>
      </c>
      <c r="W8" s="13" t="s">
        <v>127</v>
      </c>
      <c r="Y8" s="13" t="s">
        <v>128</v>
      </c>
      <c r="AB8" s="13" t="s">
        <v>129</v>
      </c>
      <c r="AD8" s="13" t="s">
        <v>130</v>
      </c>
      <c r="AF8" s="13" t="s">
        <v>130</v>
      </c>
      <c r="AH8" s="13" t="s">
        <v>131</v>
      </c>
      <c r="AJ8" s="13" t="s">
        <v>132</v>
      </c>
      <c r="AO8" s="13" t="s">
        <v>91</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t="s">
        <v>134</v>
      </c>
      <c r="H9" s="19"/>
      <c r="I9" s="19"/>
      <c r="J9" s="19" t="s">
        <v>134</v>
      </c>
      <c r="K9" s="19" t="s">
        <v>135</v>
      </c>
      <c r="L9" s="19"/>
      <c r="M9" s="19"/>
      <c r="N9" s="19"/>
      <c r="O9" s="19"/>
      <c r="P9" s="19"/>
      <c r="Q9" s="19"/>
      <c r="R9" s="19"/>
      <c r="S9" s="19"/>
      <c r="T9" s="19"/>
      <c r="U9" s="19" t="s">
        <v>136</v>
      </c>
      <c r="V9" s="19" t="s">
        <v>137</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Z10" s="3" t="str">
        <f>IF($A10="ADD",IF(NOT(ISBLANK(Y10)),_xlfn.XLOOKUP(Y10,ud_replacement_status[lookupValue],ud_replacement_status[lookupKey],"ERROR"),""), "")</f>
        <v/>
      </c>
      <c r="AA10" s="8"/>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J10" s="3" t="str">
        <f>IF($A10="ADD","Vested Assets","")</f>
        <v/>
      </c>
      <c r="AK10" s="3" t="str">
        <f>IF($A10="","",IF((AND($A10="ADD",OR(AJ10="",AJ10="Vested Assets"))),"12",(_xlfn.XLOOKUP(AJ10,ud_work_category[lookupValue],ud_work_category[lookupKey],""))))</f>
        <v/>
      </c>
      <c r="AL10" s="7"/>
      <c r="AM10" s="2" t="str">
        <f>IF($A10="ADD","TRUE","")</f>
        <v/>
      </c>
      <c r="AN10" s="2" t="str">
        <f>IF($A10="ADD","FALSE","")</f>
        <v/>
      </c>
      <c r="AO10" s="3" t="str">
        <f>IF($A10="ADD","Excellent","")</f>
        <v/>
      </c>
      <c r="AP10" s="3" t="str">
        <f>IF($A10="","",IF((AND($A10="ADD",OR(AO10="",AO10="Excellent"))),"1",(_xlfn.XLOOKUP(AO10,condition[lookupValue],condition[lookupKey],""))))</f>
        <v/>
      </c>
      <c r="AQ10" s="8" t="str">
        <f>IF(T10&lt;&gt;"",T10,"")</f>
        <v/>
      </c>
      <c r="AR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Z11" s="3" t="str">
        <f>IF($A11="ADD",IF(NOT(ISBLANK(Y11)),_xlfn.XLOOKUP(Y11,ud_replacement_status[lookupValue],ud_replacement_status[lookupKey],"ERROR"),""), "")</f>
        <v/>
      </c>
      <c r="AA11" s="8"/>
      <c r="AC11" s="3" t="str">
        <f>IF($A11="ADD",IF(NOT(ISBLANK(AB11)),_xlfn.XLOOKUP(AB11,ar_replace_reason[lookupValue],ar_replace_reason[lookupKey],"ERROR"),""), "")</f>
        <v/>
      </c>
      <c r="AD11" s="3" t="str">
        <f t="shared" ref="AD11:AD74" si="2">IF($A11="ADD","Queenstown-Lakes District Council","")</f>
        <v/>
      </c>
      <c r="AE11" s="3" t="str">
        <f>IF($A11="","",IF((AND($A11="ADD",OR(AD11="",AD11="Queenstown-Lakes District Council"))),"70",(_xlfn.XLOOKUP(AD11,ud_organisation_owner[lookupValue],ud_organisation_owner[lookupKey],""))))</f>
        <v/>
      </c>
      <c r="AF11" s="3" t="str">
        <f t="shared" ref="AF11:AF74" si="3">IF($A11="ADD","Queenstown-Lakes District Council","")</f>
        <v/>
      </c>
      <c r="AG11" s="3" t="str">
        <f>IF($A11="","",IF((AND($A11="ADD",OR(AF11="",AF11="Queenstown-Lakes District Council"))),"70",(_xlfn.XLOOKUP(AF11,ud_organisation_owner[lookupValue],ud_organisation_owner[lookupKey],""))))</f>
        <v/>
      </c>
      <c r="AH11" s="3" t="str">
        <f t="shared" ref="AH11:AH74" si="4">IF($A11="ADD","Local Authority","")</f>
        <v/>
      </c>
      <c r="AI11" s="3" t="str">
        <f>IF($A11="","",IF((AND($A11="ADD",OR(AH11="",AH11="Local Authority"))),"17",(_xlfn.XLOOKUP(AH11,ud_sub_organisation[lookupValue],ud_sub_organisation[lookupKey],""))))</f>
        <v/>
      </c>
      <c r="AJ11" s="3" t="str">
        <f t="shared" ref="AJ11:AJ74" si="5">IF($A11="ADD","Vested Assets","")</f>
        <v/>
      </c>
      <c r="AK11" s="3" t="str">
        <f>IF($A11="","",IF((AND($A11="ADD",OR(AJ11="",AJ11="Vested Assets"))),"12",(_xlfn.XLOOKUP(AJ11,ud_work_category[lookupValue],ud_work_category[lookupKey],""))))</f>
        <v/>
      </c>
      <c r="AL11" s="7"/>
      <c r="AM11" s="2" t="str">
        <f t="shared" ref="AM11:AM74" si="6">IF($A11="ADD","TRUE","")</f>
        <v/>
      </c>
      <c r="AN11" s="2" t="str">
        <f t="shared" ref="AN11:AN74" si="7">IF($A11="ADD","FALSE","")</f>
        <v/>
      </c>
      <c r="AO11" s="3" t="str">
        <f t="shared" ref="AO11:AO74" si="8">IF($A11="ADD","Excellent","")</f>
        <v/>
      </c>
      <c r="AP11" s="3" t="str">
        <f>IF($A11="","",IF((AND($A11="ADD",OR(AO11="",AO11="Excellent"))),"1",(_xlfn.XLOOKUP(AO11,condition[lookupValue],condition[lookupKey],""))))</f>
        <v/>
      </c>
      <c r="AQ11" s="8" t="str">
        <f t="shared" ref="AQ11:AQ74" si="9">IF(T11&lt;&gt;"",T11,"")</f>
        <v/>
      </c>
      <c r="AR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Z12" s="3" t="str">
        <f>IF($A12="ADD",IF(NOT(ISBLANK(Y12)),_xlfn.XLOOKUP(Y12,ud_replacement_status[lookupValue],ud_replacement_status[lookupKey],"ERROR"),""), "")</f>
        <v/>
      </c>
      <c r="AA12" s="8"/>
      <c r="AC12" s="3" t="str">
        <f>IF($A12="ADD",IF(NOT(ISBLANK(AB12)),_xlfn.XLOOKUP(AB12,ar_replace_reason[lookupValue],ar_replace_reason[lookupKey],"ERROR"),""), "")</f>
        <v/>
      </c>
      <c r="AD12" s="3" t="str">
        <f t="shared" si="2"/>
        <v/>
      </c>
      <c r="AE12" s="3" t="str">
        <f>IF($A12="","",IF((AND($A12="ADD",OR(AD12="",AD12="Queenstown-Lakes District Council"))),"70",(_xlfn.XLOOKUP(AD12,ud_organisation_owner[lookupValue],ud_organisation_owner[lookupKey],""))))</f>
        <v/>
      </c>
      <c r="AF12" s="3" t="str">
        <f t="shared" si="3"/>
        <v/>
      </c>
      <c r="AG12" s="3" t="str">
        <f>IF($A12="","",IF((AND($A12="ADD",OR(AF12="",AF12="Queenstown-Lakes District Council"))),"70",(_xlfn.XLOOKUP(AF12,ud_organisation_owner[lookupValue],ud_organisation_owner[lookupKey],""))))</f>
        <v/>
      </c>
      <c r="AH12" s="3" t="str">
        <f t="shared" si="4"/>
        <v/>
      </c>
      <c r="AI12" s="3" t="str">
        <f>IF($A12="","",IF((AND($A12="ADD",OR(AH12="",AH12="Local Authority"))),"17",(_xlfn.XLOOKUP(AH12,ud_sub_organisation[lookupValue],ud_sub_organisation[lookupKey],""))))</f>
        <v/>
      </c>
      <c r="AJ12" s="3" t="str">
        <f t="shared" si="5"/>
        <v/>
      </c>
      <c r="AK12" s="3" t="str">
        <f>IF($A12="","",IF((AND($A12="ADD",OR(AJ12="",AJ12="Vested Assets"))),"12",(_xlfn.XLOOKUP(AJ12,ud_work_category[lookupValue],ud_work_category[lookupKey],""))))</f>
        <v/>
      </c>
      <c r="AL12" s="7"/>
      <c r="AM12" s="2" t="str">
        <f t="shared" si="6"/>
        <v/>
      </c>
      <c r="AN12" s="2" t="str">
        <f t="shared" si="7"/>
        <v/>
      </c>
      <c r="AO12" s="3" t="str">
        <f t="shared" si="8"/>
        <v/>
      </c>
      <c r="AP12" s="3" t="str">
        <f>IF($A12="","",IF((AND($A12="ADD",OR(AO12="",AO12="Excellent"))),"1",(_xlfn.XLOOKUP(AO12,condition[lookupValue],condition[lookupKey],""))))</f>
        <v/>
      </c>
      <c r="AQ12" s="8" t="str">
        <f t="shared" si="9"/>
        <v/>
      </c>
      <c r="AR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Z13" s="3" t="str">
        <f>IF($A13="ADD",IF(NOT(ISBLANK(Y13)),_xlfn.XLOOKUP(Y13,ud_replacement_status[lookupValue],ud_replacement_status[lookupKey],"ERROR"),""), "")</f>
        <v/>
      </c>
      <c r="AA13" s="8"/>
      <c r="AC13" s="3" t="str">
        <f>IF($A13="ADD",IF(NOT(ISBLANK(AB13)),_xlfn.XLOOKUP(AB13,ar_replace_reason[lookupValue],ar_replace_reason[lookupKey],"ERROR"),""), "")</f>
        <v/>
      </c>
      <c r="AD13" s="3" t="str">
        <f t="shared" si="2"/>
        <v/>
      </c>
      <c r="AE13" s="3" t="str">
        <f>IF($A13="","",IF((AND($A13="ADD",OR(AD13="",AD13="Queenstown-Lakes District Council"))),"70",(_xlfn.XLOOKUP(AD13,ud_organisation_owner[lookupValue],ud_organisation_owner[lookupKey],""))))</f>
        <v/>
      </c>
      <c r="AF13" s="3" t="str">
        <f t="shared" si="3"/>
        <v/>
      </c>
      <c r="AG13" s="3" t="str">
        <f>IF($A13="","",IF((AND($A13="ADD",OR(AF13="",AF13="Queenstown-Lakes District Council"))),"70",(_xlfn.XLOOKUP(AF13,ud_organisation_owner[lookupValue],ud_organisation_owner[lookupKey],""))))</f>
        <v/>
      </c>
      <c r="AH13" s="3" t="str">
        <f t="shared" si="4"/>
        <v/>
      </c>
      <c r="AI13" s="3" t="str">
        <f>IF($A13="","",IF((AND($A13="ADD",OR(AH13="",AH13="Local Authority"))),"17",(_xlfn.XLOOKUP(AH13,ud_sub_organisation[lookupValue],ud_sub_organisation[lookupKey],""))))</f>
        <v/>
      </c>
      <c r="AJ13" s="3" t="str">
        <f t="shared" si="5"/>
        <v/>
      </c>
      <c r="AK13" s="3" t="str">
        <f>IF($A13="","",IF((AND($A13="ADD",OR(AJ13="",AJ13="Vested Assets"))),"12",(_xlfn.XLOOKUP(AJ13,ud_work_category[lookupValue],ud_work_category[lookupKey],""))))</f>
        <v/>
      </c>
      <c r="AL13" s="7"/>
      <c r="AM13" s="2" t="str">
        <f t="shared" si="6"/>
        <v/>
      </c>
      <c r="AN13" s="2" t="str">
        <f t="shared" si="7"/>
        <v/>
      </c>
      <c r="AO13" s="3" t="str">
        <f t="shared" si="8"/>
        <v/>
      </c>
      <c r="AP13" s="3" t="str">
        <f>IF($A13="","",IF((AND($A13="ADD",OR(AO13="",AO13="Excellent"))),"1",(_xlfn.XLOOKUP(AO13,condition[lookupValue],condition[lookupKey],""))))</f>
        <v/>
      </c>
      <c r="AQ13" s="8" t="str">
        <f t="shared" si="9"/>
        <v/>
      </c>
      <c r="AR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Z14" s="3" t="str">
        <f>IF($A14="ADD",IF(NOT(ISBLANK(Y14)),_xlfn.XLOOKUP(Y14,ud_replacement_status[lookupValue],ud_replacement_status[lookupKey],"ERROR"),""), "")</f>
        <v/>
      </c>
      <c r="AA14" s="8"/>
      <c r="AC14" s="3" t="str">
        <f>IF($A14="ADD",IF(NOT(ISBLANK(AB14)),_xlfn.XLOOKUP(AB14,ar_replace_reason[lookupValue],ar_replace_reason[lookupKey],"ERROR"),""), "")</f>
        <v/>
      </c>
      <c r="AD14" s="3" t="str">
        <f t="shared" si="2"/>
        <v/>
      </c>
      <c r="AE14" s="3" t="str">
        <f>IF($A14="","",IF((AND($A14="ADD",OR(AD14="",AD14="Queenstown-Lakes District Council"))),"70",(_xlfn.XLOOKUP(AD14,ud_organisation_owner[lookupValue],ud_organisation_owner[lookupKey],""))))</f>
        <v/>
      </c>
      <c r="AF14" s="3" t="str">
        <f t="shared" si="3"/>
        <v/>
      </c>
      <c r="AG14" s="3" t="str">
        <f>IF($A14="","",IF((AND($A14="ADD",OR(AF14="",AF14="Queenstown-Lakes District Council"))),"70",(_xlfn.XLOOKUP(AF14,ud_organisation_owner[lookupValue],ud_organisation_owner[lookupKey],""))))</f>
        <v/>
      </c>
      <c r="AH14" s="3" t="str">
        <f t="shared" si="4"/>
        <v/>
      </c>
      <c r="AI14" s="3" t="str">
        <f>IF($A14="","",IF((AND($A14="ADD",OR(AH14="",AH14="Local Authority"))),"17",(_xlfn.XLOOKUP(AH14,ud_sub_organisation[lookupValue],ud_sub_organisation[lookupKey],""))))</f>
        <v/>
      </c>
      <c r="AJ14" s="3" t="str">
        <f t="shared" si="5"/>
        <v/>
      </c>
      <c r="AK14" s="3" t="str">
        <f>IF($A14="","",IF((AND($A14="ADD",OR(AJ14="",AJ14="Vested Assets"))),"12",(_xlfn.XLOOKUP(AJ14,ud_work_category[lookupValue],ud_work_category[lookupKey],""))))</f>
        <v/>
      </c>
      <c r="AL14" s="7"/>
      <c r="AM14" s="2" t="str">
        <f t="shared" si="6"/>
        <v/>
      </c>
      <c r="AN14" s="2" t="str">
        <f t="shared" si="7"/>
        <v/>
      </c>
      <c r="AO14" s="3" t="str">
        <f t="shared" si="8"/>
        <v/>
      </c>
      <c r="AP14" s="3" t="str">
        <f>IF($A14="","",IF((AND($A14="ADD",OR(AO14="",AO14="Excellent"))),"1",(_xlfn.XLOOKUP(AO14,condition[lookupValue],condition[lookupKey],""))))</f>
        <v/>
      </c>
      <c r="AQ14" s="8" t="str">
        <f t="shared" si="9"/>
        <v/>
      </c>
      <c r="AR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Z15" s="3" t="str">
        <f>IF($A15="ADD",IF(NOT(ISBLANK(Y15)),_xlfn.XLOOKUP(Y15,ud_replacement_status[lookupValue],ud_replacement_status[lookupKey],"ERROR"),""), "")</f>
        <v/>
      </c>
      <c r="AA15" s="8"/>
      <c r="AC15" s="3" t="str">
        <f>IF($A15="ADD",IF(NOT(ISBLANK(AB15)),_xlfn.XLOOKUP(AB15,ar_replace_reason[lookupValue],ar_replace_reason[lookupKey],"ERROR"),""), "")</f>
        <v/>
      </c>
      <c r="AD15" s="3" t="str">
        <f t="shared" si="2"/>
        <v/>
      </c>
      <c r="AE15" s="3" t="str">
        <f>IF($A15="","",IF((AND($A15="ADD",OR(AD15="",AD15="Queenstown-Lakes District Council"))),"70",(_xlfn.XLOOKUP(AD15,ud_organisation_owner[lookupValue],ud_organisation_owner[lookupKey],""))))</f>
        <v/>
      </c>
      <c r="AF15" s="3" t="str">
        <f t="shared" si="3"/>
        <v/>
      </c>
      <c r="AG15" s="3" t="str">
        <f>IF($A15="","",IF((AND($A15="ADD",OR(AF15="",AF15="Queenstown-Lakes District Council"))),"70",(_xlfn.XLOOKUP(AF15,ud_organisation_owner[lookupValue],ud_organisation_owner[lookupKey],""))))</f>
        <v/>
      </c>
      <c r="AH15" s="3" t="str">
        <f t="shared" si="4"/>
        <v/>
      </c>
      <c r="AI15" s="3" t="str">
        <f>IF($A15="","",IF((AND($A15="ADD",OR(AH15="",AH15="Local Authority"))),"17",(_xlfn.XLOOKUP(AH15,ud_sub_organisation[lookupValue],ud_sub_organisation[lookupKey],""))))</f>
        <v/>
      </c>
      <c r="AJ15" s="3" t="str">
        <f t="shared" si="5"/>
        <v/>
      </c>
      <c r="AK15" s="3" t="str">
        <f>IF($A15="","",IF((AND($A15="ADD",OR(AJ15="",AJ15="Vested Assets"))),"12",(_xlfn.XLOOKUP(AJ15,ud_work_category[lookupValue],ud_work_category[lookupKey],""))))</f>
        <v/>
      </c>
      <c r="AL15" s="7"/>
      <c r="AM15" s="2" t="str">
        <f t="shared" si="6"/>
        <v/>
      </c>
      <c r="AN15" s="2" t="str">
        <f t="shared" si="7"/>
        <v/>
      </c>
      <c r="AO15" s="3" t="str">
        <f t="shared" si="8"/>
        <v/>
      </c>
      <c r="AP15" s="3" t="str">
        <f>IF($A15="","",IF((AND($A15="ADD",OR(AO15="",AO15="Excellent"))),"1",(_xlfn.XLOOKUP(AO15,condition[lookupValue],condition[lookupKey],""))))</f>
        <v/>
      </c>
      <c r="AQ15" s="8" t="str">
        <f t="shared" si="9"/>
        <v/>
      </c>
      <c r="AR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Z16" s="3" t="str">
        <f>IF($A16="ADD",IF(NOT(ISBLANK(Y16)),_xlfn.XLOOKUP(Y16,ud_replacement_status[lookupValue],ud_replacement_status[lookupKey],"ERROR"),""), "")</f>
        <v/>
      </c>
      <c r="AA16" s="8"/>
      <c r="AC16" s="3" t="str">
        <f>IF($A16="ADD",IF(NOT(ISBLANK(AB16)),_xlfn.XLOOKUP(AB16,ar_replace_reason[lookupValue],ar_replace_reason[lookupKey],"ERROR"),""), "")</f>
        <v/>
      </c>
      <c r="AD16" s="3" t="str">
        <f t="shared" si="2"/>
        <v/>
      </c>
      <c r="AE16" s="3" t="str">
        <f>IF($A16="","",IF((AND($A16="ADD",OR(AD16="",AD16="Queenstown-Lakes District Council"))),"70",(_xlfn.XLOOKUP(AD16,ud_organisation_owner[lookupValue],ud_organisation_owner[lookupKey],""))))</f>
        <v/>
      </c>
      <c r="AF16" s="3" t="str">
        <f t="shared" si="3"/>
        <v/>
      </c>
      <c r="AG16" s="3" t="str">
        <f>IF($A16="","",IF((AND($A16="ADD",OR(AF16="",AF16="Queenstown-Lakes District Council"))),"70",(_xlfn.XLOOKUP(AF16,ud_organisation_owner[lookupValue],ud_organisation_owner[lookupKey],""))))</f>
        <v/>
      </c>
      <c r="AH16" s="3" t="str">
        <f t="shared" si="4"/>
        <v/>
      </c>
      <c r="AI16" s="3" t="str">
        <f>IF($A16="","",IF((AND($A16="ADD",OR(AH16="",AH16="Local Authority"))),"17",(_xlfn.XLOOKUP(AH16,ud_sub_organisation[lookupValue],ud_sub_organisation[lookupKey],""))))</f>
        <v/>
      </c>
      <c r="AJ16" s="3" t="str">
        <f t="shared" si="5"/>
        <v/>
      </c>
      <c r="AK16" s="3" t="str">
        <f>IF($A16="","",IF((AND($A16="ADD",OR(AJ16="",AJ16="Vested Assets"))),"12",(_xlfn.XLOOKUP(AJ16,ud_work_category[lookupValue],ud_work_category[lookupKey],""))))</f>
        <v/>
      </c>
      <c r="AL16" s="7"/>
      <c r="AM16" s="2" t="str">
        <f t="shared" si="6"/>
        <v/>
      </c>
      <c r="AN16" s="2" t="str">
        <f t="shared" si="7"/>
        <v/>
      </c>
      <c r="AO16" s="3" t="str">
        <f t="shared" si="8"/>
        <v/>
      </c>
      <c r="AP16" s="3" t="str">
        <f>IF($A16="","",IF((AND($A16="ADD",OR(AO16="",AO16="Excellent"))),"1",(_xlfn.XLOOKUP(AO16,condition[lookupValue],condition[lookupKey],""))))</f>
        <v/>
      </c>
      <c r="AQ16" s="8" t="str">
        <f t="shared" si="9"/>
        <v/>
      </c>
      <c r="AR16" s="9"/>
    </row>
    <row r="17" spans="2:44"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Z17" s="3" t="str">
        <f>IF($A17="ADD",IF(NOT(ISBLANK(Y17)),_xlfn.XLOOKUP(Y17,ud_replacement_status[lookupValue],ud_replacement_status[lookupKey],"ERROR"),""), "")</f>
        <v/>
      </c>
      <c r="AA17" s="8"/>
      <c r="AC17" s="3" t="str">
        <f>IF($A17="ADD",IF(NOT(ISBLANK(AB17)),_xlfn.XLOOKUP(AB17,ar_replace_reason[lookupValue],ar_replace_reason[lookupKey],"ERROR"),""), "")</f>
        <v/>
      </c>
      <c r="AD17" s="3" t="str">
        <f t="shared" si="2"/>
        <v/>
      </c>
      <c r="AE17" s="3" t="str">
        <f>IF($A17="","",IF((AND($A17="ADD",OR(AD17="",AD17="Queenstown-Lakes District Council"))),"70",(_xlfn.XLOOKUP(AD17,ud_organisation_owner[lookupValue],ud_organisation_owner[lookupKey],""))))</f>
        <v/>
      </c>
      <c r="AF17" s="3" t="str">
        <f t="shared" si="3"/>
        <v/>
      </c>
      <c r="AG17" s="3" t="str">
        <f>IF($A17="","",IF((AND($A17="ADD",OR(AF17="",AF17="Queenstown-Lakes District Council"))),"70",(_xlfn.XLOOKUP(AF17,ud_organisation_owner[lookupValue],ud_organisation_owner[lookupKey],""))))</f>
        <v/>
      </c>
      <c r="AH17" s="3" t="str">
        <f t="shared" si="4"/>
        <v/>
      </c>
      <c r="AI17" s="3" t="str">
        <f>IF($A17="","",IF((AND($A17="ADD",OR(AH17="",AH17="Local Authority"))),"17",(_xlfn.XLOOKUP(AH17,ud_sub_organisation[lookupValue],ud_sub_organisation[lookupKey],""))))</f>
        <v/>
      </c>
      <c r="AJ17" s="3" t="str">
        <f t="shared" si="5"/>
        <v/>
      </c>
      <c r="AK17" s="3" t="str">
        <f>IF($A17="","",IF((AND($A17="ADD",OR(AJ17="",AJ17="Vested Assets"))),"12",(_xlfn.XLOOKUP(AJ17,ud_work_category[lookupValue],ud_work_category[lookupKey],""))))</f>
        <v/>
      </c>
      <c r="AL17" s="7"/>
      <c r="AM17" s="2" t="str">
        <f t="shared" si="6"/>
        <v/>
      </c>
      <c r="AN17" s="2" t="str">
        <f t="shared" si="7"/>
        <v/>
      </c>
      <c r="AO17" s="3" t="str">
        <f t="shared" si="8"/>
        <v/>
      </c>
      <c r="AP17" s="3" t="str">
        <f>IF($A17="","",IF((AND($A17="ADD",OR(AO17="",AO17="Excellent"))),"1",(_xlfn.XLOOKUP(AO17,condition[lookupValue],condition[lookupKey],""))))</f>
        <v/>
      </c>
      <c r="AQ17" s="8" t="str">
        <f t="shared" si="9"/>
        <v/>
      </c>
      <c r="AR17" s="9"/>
    </row>
    <row r="18" spans="2:44"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Z18" s="3" t="str">
        <f>IF($A18="ADD",IF(NOT(ISBLANK(Y18)),_xlfn.XLOOKUP(Y18,ud_replacement_status[lookupValue],ud_replacement_status[lookupKey],"ERROR"),""), "")</f>
        <v/>
      </c>
      <c r="AA18" s="8"/>
      <c r="AC18" s="3" t="str">
        <f>IF($A18="ADD",IF(NOT(ISBLANK(AB18)),_xlfn.XLOOKUP(AB18,ar_replace_reason[lookupValue],ar_replace_reason[lookupKey],"ERROR"),""), "")</f>
        <v/>
      </c>
      <c r="AD18" s="3" t="str">
        <f t="shared" si="2"/>
        <v/>
      </c>
      <c r="AE18" s="3" t="str">
        <f>IF($A18="","",IF((AND($A18="ADD",OR(AD18="",AD18="Queenstown-Lakes District Council"))),"70",(_xlfn.XLOOKUP(AD18,ud_organisation_owner[lookupValue],ud_organisation_owner[lookupKey],""))))</f>
        <v/>
      </c>
      <c r="AF18" s="3" t="str">
        <f t="shared" si="3"/>
        <v/>
      </c>
      <c r="AG18" s="3" t="str">
        <f>IF($A18="","",IF((AND($A18="ADD",OR(AF18="",AF18="Queenstown-Lakes District Council"))),"70",(_xlfn.XLOOKUP(AF18,ud_organisation_owner[lookupValue],ud_organisation_owner[lookupKey],""))))</f>
        <v/>
      </c>
      <c r="AH18" s="3" t="str">
        <f t="shared" si="4"/>
        <v/>
      </c>
      <c r="AI18" s="3" t="str">
        <f>IF($A18="","",IF((AND($A18="ADD",OR(AH18="",AH18="Local Authority"))),"17",(_xlfn.XLOOKUP(AH18,ud_sub_organisation[lookupValue],ud_sub_organisation[lookupKey],""))))</f>
        <v/>
      </c>
      <c r="AJ18" s="3" t="str">
        <f t="shared" si="5"/>
        <v/>
      </c>
      <c r="AK18" s="3" t="str">
        <f>IF($A18="","",IF((AND($A18="ADD",OR(AJ18="",AJ18="Vested Assets"))),"12",(_xlfn.XLOOKUP(AJ18,ud_work_category[lookupValue],ud_work_category[lookupKey],""))))</f>
        <v/>
      </c>
      <c r="AL18" s="7"/>
      <c r="AM18" s="2" t="str">
        <f t="shared" si="6"/>
        <v/>
      </c>
      <c r="AN18" s="2" t="str">
        <f t="shared" si="7"/>
        <v/>
      </c>
      <c r="AO18" s="3" t="str">
        <f t="shared" si="8"/>
        <v/>
      </c>
      <c r="AP18" s="3" t="str">
        <f>IF($A18="","",IF((AND($A18="ADD",OR(AO18="",AO18="Excellent"))),"1",(_xlfn.XLOOKUP(AO18,condition[lookupValue],condition[lookupKey],""))))</f>
        <v/>
      </c>
      <c r="AQ18" s="8" t="str">
        <f t="shared" si="9"/>
        <v/>
      </c>
      <c r="AR18" s="9"/>
    </row>
    <row r="19" spans="2:44"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Z19" s="3" t="str">
        <f>IF($A19="ADD",IF(NOT(ISBLANK(Y19)),_xlfn.XLOOKUP(Y19,ud_replacement_status[lookupValue],ud_replacement_status[lookupKey],"ERROR"),""), "")</f>
        <v/>
      </c>
      <c r="AA19" s="8"/>
      <c r="AC19" s="3" t="str">
        <f>IF($A19="ADD",IF(NOT(ISBLANK(AB19)),_xlfn.XLOOKUP(AB19,ar_replace_reason[lookupValue],ar_replace_reason[lookupKey],"ERROR"),""), "")</f>
        <v/>
      </c>
      <c r="AD19" s="3" t="str">
        <f t="shared" si="2"/>
        <v/>
      </c>
      <c r="AE19" s="3" t="str">
        <f>IF($A19="","",IF((AND($A19="ADD",OR(AD19="",AD19="Queenstown-Lakes District Council"))),"70",(_xlfn.XLOOKUP(AD19,ud_organisation_owner[lookupValue],ud_organisation_owner[lookupKey],""))))</f>
        <v/>
      </c>
      <c r="AF19" s="3" t="str">
        <f t="shared" si="3"/>
        <v/>
      </c>
      <c r="AG19" s="3" t="str">
        <f>IF($A19="","",IF((AND($A19="ADD",OR(AF19="",AF19="Queenstown-Lakes District Council"))),"70",(_xlfn.XLOOKUP(AF19,ud_organisation_owner[lookupValue],ud_organisation_owner[lookupKey],""))))</f>
        <v/>
      </c>
      <c r="AH19" s="3" t="str">
        <f t="shared" si="4"/>
        <v/>
      </c>
      <c r="AI19" s="3" t="str">
        <f>IF($A19="","",IF((AND($A19="ADD",OR(AH19="",AH19="Local Authority"))),"17",(_xlfn.XLOOKUP(AH19,ud_sub_organisation[lookupValue],ud_sub_organisation[lookupKey],""))))</f>
        <v/>
      </c>
      <c r="AJ19" s="3" t="str">
        <f t="shared" si="5"/>
        <v/>
      </c>
      <c r="AK19" s="3" t="str">
        <f>IF($A19="","",IF((AND($A19="ADD",OR(AJ19="",AJ19="Vested Assets"))),"12",(_xlfn.XLOOKUP(AJ19,ud_work_category[lookupValue],ud_work_category[lookupKey],""))))</f>
        <v/>
      </c>
      <c r="AL19" s="7"/>
      <c r="AM19" s="2" t="str">
        <f t="shared" si="6"/>
        <v/>
      </c>
      <c r="AN19" s="2" t="str">
        <f t="shared" si="7"/>
        <v/>
      </c>
      <c r="AO19" s="3" t="str">
        <f t="shared" si="8"/>
        <v/>
      </c>
      <c r="AP19" s="3" t="str">
        <f>IF($A19="","",IF((AND($A19="ADD",OR(AO19="",AO19="Excellent"))),"1",(_xlfn.XLOOKUP(AO19,condition[lookupValue],condition[lookupKey],""))))</f>
        <v/>
      </c>
      <c r="AQ19" s="8" t="str">
        <f t="shared" si="9"/>
        <v/>
      </c>
      <c r="AR19" s="9"/>
    </row>
    <row r="20" spans="2:44"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Z20" s="3" t="str">
        <f>IF($A20="ADD",IF(NOT(ISBLANK(Y20)),_xlfn.XLOOKUP(Y20,ud_replacement_status[lookupValue],ud_replacement_status[lookupKey],"ERROR"),""), "")</f>
        <v/>
      </c>
      <c r="AA20" s="8"/>
      <c r="AC20" s="3" t="str">
        <f>IF($A20="ADD",IF(NOT(ISBLANK(AB20)),_xlfn.XLOOKUP(AB20,ar_replace_reason[lookupValue],ar_replace_reason[lookupKey],"ERROR"),""), "")</f>
        <v/>
      </c>
      <c r="AD20" s="3" t="str">
        <f t="shared" si="2"/>
        <v/>
      </c>
      <c r="AE20" s="3" t="str">
        <f>IF($A20="","",IF((AND($A20="ADD",OR(AD20="",AD20="Queenstown-Lakes District Council"))),"70",(_xlfn.XLOOKUP(AD20,ud_organisation_owner[lookupValue],ud_organisation_owner[lookupKey],""))))</f>
        <v/>
      </c>
      <c r="AF20" s="3" t="str">
        <f t="shared" si="3"/>
        <v/>
      </c>
      <c r="AG20" s="3" t="str">
        <f>IF($A20="","",IF((AND($A20="ADD",OR(AF20="",AF20="Queenstown-Lakes District Council"))),"70",(_xlfn.XLOOKUP(AF20,ud_organisation_owner[lookupValue],ud_organisation_owner[lookupKey],""))))</f>
        <v/>
      </c>
      <c r="AH20" s="3" t="str">
        <f t="shared" si="4"/>
        <v/>
      </c>
      <c r="AI20" s="3" t="str">
        <f>IF($A20="","",IF((AND($A20="ADD",OR(AH20="",AH20="Local Authority"))),"17",(_xlfn.XLOOKUP(AH20,ud_sub_organisation[lookupValue],ud_sub_organisation[lookupKey],""))))</f>
        <v/>
      </c>
      <c r="AJ20" s="3" t="str">
        <f t="shared" si="5"/>
        <v/>
      </c>
      <c r="AK20" s="3" t="str">
        <f>IF($A20="","",IF((AND($A20="ADD",OR(AJ20="",AJ20="Vested Assets"))),"12",(_xlfn.XLOOKUP(AJ20,ud_work_category[lookupValue],ud_work_category[lookupKey],""))))</f>
        <v/>
      </c>
      <c r="AL20" s="7"/>
      <c r="AM20" s="2" t="str">
        <f t="shared" si="6"/>
        <v/>
      </c>
      <c r="AN20" s="2" t="str">
        <f t="shared" si="7"/>
        <v/>
      </c>
      <c r="AO20" s="3" t="str">
        <f t="shared" si="8"/>
        <v/>
      </c>
      <c r="AP20" s="3" t="str">
        <f>IF($A20="","",IF((AND($A20="ADD",OR(AO20="",AO20="Excellent"))),"1",(_xlfn.XLOOKUP(AO20,condition[lookupValue],condition[lookupKey],""))))</f>
        <v/>
      </c>
      <c r="AQ20" s="8" t="str">
        <f t="shared" si="9"/>
        <v/>
      </c>
      <c r="AR20" s="9"/>
    </row>
    <row r="21" spans="2:44"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Z21" s="3" t="str">
        <f>IF($A21="ADD",IF(NOT(ISBLANK(Y21)),_xlfn.XLOOKUP(Y21,ud_replacement_status[lookupValue],ud_replacement_status[lookupKey],"ERROR"),""), "")</f>
        <v/>
      </c>
      <c r="AA21" s="8"/>
      <c r="AC21" s="3" t="str">
        <f>IF($A21="ADD",IF(NOT(ISBLANK(AB21)),_xlfn.XLOOKUP(AB21,ar_replace_reason[lookupValue],ar_replace_reason[lookupKey],"ERROR"),""), "")</f>
        <v/>
      </c>
      <c r="AD21" s="3" t="str">
        <f t="shared" si="2"/>
        <v/>
      </c>
      <c r="AE21" s="3" t="str">
        <f>IF($A21="","",IF((AND($A21="ADD",OR(AD21="",AD21="Queenstown-Lakes District Council"))),"70",(_xlfn.XLOOKUP(AD21,ud_organisation_owner[lookupValue],ud_organisation_owner[lookupKey],""))))</f>
        <v/>
      </c>
      <c r="AF21" s="3" t="str">
        <f t="shared" si="3"/>
        <v/>
      </c>
      <c r="AG21" s="3" t="str">
        <f>IF($A21="","",IF((AND($A21="ADD",OR(AF21="",AF21="Queenstown-Lakes District Council"))),"70",(_xlfn.XLOOKUP(AF21,ud_organisation_owner[lookupValue],ud_organisation_owner[lookupKey],""))))</f>
        <v/>
      </c>
      <c r="AH21" s="3" t="str">
        <f t="shared" si="4"/>
        <v/>
      </c>
      <c r="AI21" s="3" t="str">
        <f>IF($A21="","",IF((AND($A21="ADD",OR(AH21="",AH21="Local Authority"))),"17",(_xlfn.XLOOKUP(AH21,ud_sub_organisation[lookupValue],ud_sub_organisation[lookupKey],""))))</f>
        <v/>
      </c>
      <c r="AJ21" s="3" t="str">
        <f t="shared" si="5"/>
        <v/>
      </c>
      <c r="AK21" s="3" t="str">
        <f>IF($A21="","",IF((AND($A21="ADD",OR(AJ21="",AJ21="Vested Assets"))),"12",(_xlfn.XLOOKUP(AJ21,ud_work_category[lookupValue],ud_work_category[lookupKey],""))))</f>
        <v/>
      </c>
      <c r="AL21" s="7"/>
      <c r="AM21" s="2" t="str">
        <f t="shared" si="6"/>
        <v/>
      </c>
      <c r="AN21" s="2" t="str">
        <f t="shared" si="7"/>
        <v/>
      </c>
      <c r="AO21" s="3" t="str">
        <f t="shared" si="8"/>
        <v/>
      </c>
      <c r="AP21" s="3" t="str">
        <f>IF($A21="","",IF((AND($A21="ADD",OR(AO21="",AO21="Excellent"))),"1",(_xlfn.XLOOKUP(AO21,condition[lookupValue],condition[lookupKey],""))))</f>
        <v/>
      </c>
      <c r="AQ21" s="8" t="str">
        <f t="shared" si="9"/>
        <v/>
      </c>
      <c r="AR21" s="9"/>
    </row>
    <row r="22" spans="2:44"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Z22" s="3" t="str">
        <f>IF($A22="ADD",IF(NOT(ISBLANK(Y22)),_xlfn.XLOOKUP(Y22,ud_replacement_status[lookupValue],ud_replacement_status[lookupKey],"ERROR"),""), "")</f>
        <v/>
      </c>
      <c r="AA22" s="8"/>
      <c r="AC22" s="3" t="str">
        <f>IF($A22="ADD",IF(NOT(ISBLANK(AB22)),_xlfn.XLOOKUP(AB22,ar_replace_reason[lookupValue],ar_replace_reason[lookupKey],"ERROR"),""), "")</f>
        <v/>
      </c>
      <c r="AD22" s="3" t="str">
        <f t="shared" si="2"/>
        <v/>
      </c>
      <c r="AE22" s="3" t="str">
        <f>IF($A22="","",IF((AND($A22="ADD",OR(AD22="",AD22="Queenstown-Lakes District Council"))),"70",(_xlfn.XLOOKUP(AD22,ud_organisation_owner[lookupValue],ud_organisation_owner[lookupKey],""))))</f>
        <v/>
      </c>
      <c r="AF22" s="3" t="str">
        <f t="shared" si="3"/>
        <v/>
      </c>
      <c r="AG22" s="3" t="str">
        <f>IF($A22="","",IF((AND($A22="ADD",OR(AF22="",AF22="Queenstown-Lakes District Council"))),"70",(_xlfn.XLOOKUP(AF22,ud_organisation_owner[lookupValue],ud_organisation_owner[lookupKey],""))))</f>
        <v/>
      </c>
      <c r="AH22" s="3" t="str">
        <f t="shared" si="4"/>
        <v/>
      </c>
      <c r="AI22" s="3" t="str">
        <f>IF($A22="","",IF((AND($A22="ADD",OR(AH22="",AH22="Local Authority"))),"17",(_xlfn.XLOOKUP(AH22,ud_sub_organisation[lookupValue],ud_sub_organisation[lookupKey],""))))</f>
        <v/>
      </c>
      <c r="AJ22" s="3" t="str">
        <f t="shared" si="5"/>
        <v/>
      </c>
      <c r="AK22" s="3" t="str">
        <f>IF($A22="","",IF((AND($A22="ADD",OR(AJ22="",AJ22="Vested Assets"))),"12",(_xlfn.XLOOKUP(AJ22,ud_work_category[lookupValue],ud_work_category[lookupKey],""))))</f>
        <v/>
      </c>
      <c r="AL22" s="7"/>
      <c r="AM22" s="2" t="str">
        <f t="shared" si="6"/>
        <v/>
      </c>
      <c r="AN22" s="2" t="str">
        <f t="shared" si="7"/>
        <v/>
      </c>
      <c r="AO22" s="3" t="str">
        <f t="shared" si="8"/>
        <v/>
      </c>
      <c r="AP22" s="3" t="str">
        <f>IF($A22="","",IF((AND($A22="ADD",OR(AO22="",AO22="Excellent"))),"1",(_xlfn.XLOOKUP(AO22,condition[lookupValue],condition[lookupKey],""))))</f>
        <v/>
      </c>
      <c r="AQ22" s="8" t="str">
        <f t="shared" si="9"/>
        <v/>
      </c>
      <c r="AR22" s="9"/>
    </row>
    <row r="23" spans="2:44"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Z23" s="3" t="str">
        <f>IF($A23="ADD",IF(NOT(ISBLANK(Y23)),_xlfn.XLOOKUP(Y23,ud_replacement_status[lookupValue],ud_replacement_status[lookupKey],"ERROR"),""), "")</f>
        <v/>
      </c>
      <c r="AA23" s="8"/>
      <c r="AC23" s="3" t="str">
        <f>IF($A23="ADD",IF(NOT(ISBLANK(AB23)),_xlfn.XLOOKUP(AB23,ar_replace_reason[lookupValue],ar_replace_reason[lookupKey],"ERROR"),""), "")</f>
        <v/>
      </c>
      <c r="AD23" s="3" t="str">
        <f t="shared" si="2"/>
        <v/>
      </c>
      <c r="AE23" s="3" t="str">
        <f>IF($A23="","",IF((AND($A23="ADD",OR(AD23="",AD23="Queenstown-Lakes District Council"))),"70",(_xlfn.XLOOKUP(AD23,ud_organisation_owner[lookupValue],ud_organisation_owner[lookupKey],""))))</f>
        <v/>
      </c>
      <c r="AF23" s="3" t="str">
        <f t="shared" si="3"/>
        <v/>
      </c>
      <c r="AG23" s="3" t="str">
        <f>IF($A23="","",IF((AND($A23="ADD",OR(AF23="",AF23="Queenstown-Lakes District Council"))),"70",(_xlfn.XLOOKUP(AF23,ud_organisation_owner[lookupValue],ud_organisation_owner[lookupKey],""))))</f>
        <v/>
      </c>
      <c r="AH23" s="3" t="str">
        <f t="shared" si="4"/>
        <v/>
      </c>
      <c r="AI23" s="3" t="str">
        <f>IF($A23="","",IF((AND($A23="ADD",OR(AH23="",AH23="Local Authority"))),"17",(_xlfn.XLOOKUP(AH23,ud_sub_organisation[lookupValue],ud_sub_organisation[lookupKey],""))))</f>
        <v/>
      </c>
      <c r="AJ23" s="3" t="str">
        <f t="shared" si="5"/>
        <v/>
      </c>
      <c r="AK23" s="3" t="str">
        <f>IF($A23="","",IF((AND($A23="ADD",OR(AJ23="",AJ23="Vested Assets"))),"12",(_xlfn.XLOOKUP(AJ23,ud_work_category[lookupValue],ud_work_category[lookupKey],""))))</f>
        <v/>
      </c>
      <c r="AL23" s="7"/>
      <c r="AM23" s="2" t="str">
        <f t="shared" si="6"/>
        <v/>
      </c>
      <c r="AN23" s="2" t="str">
        <f t="shared" si="7"/>
        <v/>
      </c>
      <c r="AO23" s="3" t="str">
        <f t="shared" si="8"/>
        <v/>
      </c>
      <c r="AP23" s="3" t="str">
        <f>IF($A23="","",IF((AND($A23="ADD",OR(AO23="",AO23="Excellent"))),"1",(_xlfn.XLOOKUP(AO23,condition[lookupValue],condition[lookupKey],""))))</f>
        <v/>
      </c>
      <c r="AQ23" s="8" t="str">
        <f t="shared" si="9"/>
        <v/>
      </c>
      <c r="AR23" s="9"/>
    </row>
    <row r="24" spans="2:44"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Z24" s="3" t="str">
        <f>IF($A24="ADD",IF(NOT(ISBLANK(Y24)),_xlfn.XLOOKUP(Y24,ud_replacement_status[lookupValue],ud_replacement_status[lookupKey],"ERROR"),""), "")</f>
        <v/>
      </c>
      <c r="AA24" s="8"/>
      <c r="AC24" s="3" t="str">
        <f>IF($A24="ADD",IF(NOT(ISBLANK(AB24)),_xlfn.XLOOKUP(AB24,ar_replace_reason[lookupValue],ar_replace_reason[lookupKey],"ERROR"),""), "")</f>
        <v/>
      </c>
      <c r="AD24" s="3" t="str">
        <f t="shared" si="2"/>
        <v/>
      </c>
      <c r="AE24" s="3" t="str">
        <f>IF($A24="","",IF((AND($A24="ADD",OR(AD24="",AD24="Queenstown-Lakes District Council"))),"70",(_xlfn.XLOOKUP(AD24,ud_organisation_owner[lookupValue],ud_organisation_owner[lookupKey],""))))</f>
        <v/>
      </c>
      <c r="AF24" s="3" t="str">
        <f t="shared" si="3"/>
        <v/>
      </c>
      <c r="AG24" s="3" t="str">
        <f>IF($A24="","",IF((AND($A24="ADD",OR(AF24="",AF24="Queenstown-Lakes District Council"))),"70",(_xlfn.XLOOKUP(AF24,ud_organisation_owner[lookupValue],ud_organisation_owner[lookupKey],""))))</f>
        <v/>
      </c>
      <c r="AH24" s="3" t="str">
        <f t="shared" si="4"/>
        <v/>
      </c>
      <c r="AI24" s="3" t="str">
        <f>IF($A24="","",IF((AND($A24="ADD",OR(AH24="",AH24="Local Authority"))),"17",(_xlfn.XLOOKUP(AH24,ud_sub_organisation[lookupValue],ud_sub_organisation[lookupKey],""))))</f>
        <v/>
      </c>
      <c r="AJ24" s="3" t="str">
        <f t="shared" si="5"/>
        <v/>
      </c>
      <c r="AK24" s="3" t="str">
        <f>IF($A24="","",IF((AND($A24="ADD",OR(AJ24="",AJ24="Vested Assets"))),"12",(_xlfn.XLOOKUP(AJ24,ud_work_category[lookupValue],ud_work_category[lookupKey],""))))</f>
        <v/>
      </c>
      <c r="AL24" s="7"/>
      <c r="AM24" s="2" t="str">
        <f t="shared" si="6"/>
        <v/>
      </c>
      <c r="AN24" s="2" t="str">
        <f t="shared" si="7"/>
        <v/>
      </c>
      <c r="AO24" s="3" t="str">
        <f t="shared" si="8"/>
        <v/>
      </c>
      <c r="AP24" s="3" t="str">
        <f>IF($A24="","",IF((AND($A24="ADD",OR(AO24="",AO24="Excellent"))),"1",(_xlfn.XLOOKUP(AO24,condition[lookupValue],condition[lookupKey],""))))</f>
        <v/>
      </c>
      <c r="AQ24" s="8" t="str">
        <f t="shared" si="9"/>
        <v/>
      </c>
      <c r="AR24" s="9"/>
    </row>
    <row r="25" spans="2:44"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Z25" s="3" t="str">
        <f>IF($A25="ADD",IF(NOT(ISBLANK(Y25)),_xlfn.XLOOKUP(Y25,ud_replacement_status[lookupValue],ud_replacement_status[lookupKey],"ERROR"),""), "")</f>
        <v/>
      </c>
      <c r="AA25" s="8"/>
      <c r="AC25" s="3" t="str">
        <f>IF($A25="ADD",IF(NOT(ISBLANK(AB25)),_xlfn.XLOOKUP(AB25,ar_replace_reason[lookupValue],ar_replace_reason[lookupKey],"ERROR"),""), "")</f>
        <v/>
      </c>
      <c r="AD25" s="3" t="str">
        <f t="shared" si="2"/>
        <v/>
      </c>
      <c r="AE25" s="3" t="str">
        <f>IF($A25="","",IF((AND($A25="ADD",OR(AD25="",AD25="Queenstown-Lakes District Council"))),"70",(_xlfn.XLOOKUP(AD25,ud_organisation_owner[lookupValue],ud_organisation_owner[lookupKey],""))))</f>
        <v/>
      </c>
      <c r="AF25" s="3" t="str">
        <f t="shared" si="3"/>
        <v/>
      </c>
      <c r="AG25" s="3" t="str">
        <f>IF($A25="","",IF((AND($A25="ADD",OR(AF25="",AF25="Queenstown-Lakes District Council"))),"70",(_xlfn.XLOOKUP(AF25,ud_organisation_owner[lookupValue],ud_organisation_owner[lookupKey],""))))</f>
        <v/>
      </c>
      <c r="AH25" s="3" t="str">
        <f t="shared" si="4"/>
        <v/>
      </c>
      <c r="AI25" s="3" t="str">
        <f>IF($A25="","",IF((AND($A25="ADD",OR(AH25="",AH25="Local Authority"))),"17",(_xlfn.XLOOKUP(AH25,ud_sub_organisation[lookupValue],ud_sub_organisation[lookupKey],""))))</f>
        <v/>
      </c>
      <c r="AJ25" s="3" t="str">
        <f t="shared" si="5"/>
        <v/>
      </c>
      <c r="AK25" s="3" t="str">
        <f>IF($A25="","",IF((AND($A25="ADD",OR(AJ25="",AJ25="Vested Assets"))),"12",(_xlfn.XLOOKUP(AJ25,ud_work_category[lookupValue],ud_work_category[lookupKey],""))))</f>
        <v/>
      </c>
      <c r="AL25" s="7"/>
      <c r="AM25" s="2" t="str">
        <f t="shared" si="6"/>
        <v/>
      </c>
      <c r="AN25" s="2" t="str">
        <f t="shared" si="7"/>
        <v/>
      </c>
      <c r="AO25" s="3" t="str">
        <f t="shared" si="8"/>
        <v/>
      </c>
      <c r="AP25" s="3" t="str">
        <f>IF($A25="","",IF((AND($A25="ADD",OR(AO25="",AO25="Excellent"))),"1",(_xlfn.XLOOKUP(AO25,condition[lookupValue],condition[lookupKey],""))))</f>
        <v/>
      </c>
      <c r="AQ25" s="8" t="str">
        <f t="shared" si="9"/>
        <v/>
      </c>
      <c r="AR25" s="9"/>
    </row>
    <row r="26" spans="2:44"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Z26" s="3" t="str">
        <f>IF($A26="ADD",IF(NOT(ISBLANK(Y26)),_xlfn.XLOOKUP(Y26,ud_replacement_status[lookupValue],ud_replacement_status[lookupKey],"ERROR"),""), "")</f>
        <v/>
      </c>
      <c r="AA26" s="8"/>
      <c r="AC26" s="3" t="str">
        <f>IF($A26="ADD",IF(NOT(ISBLANK(AB26)),_xlfn.XLOOKUP(AB26,ar_replace_reason[lookupValue],ar_replace_reason[lookupKey],"ERROR"),""), "")</f>
        <v/>
      </c>
      <c r="AD26" s="3" t="str">
        <f t="shared" si="2"/>
        <v/>
      </c>
      <c r="AE26" s="3" t="str">
        <f>IF($A26="","",IF((AND($A26="ADD",OR(AD26="",AD26="Queenstown-Lakes District Council"))),"70",(_xlfn.XLOOKUP(AD26,ud_organisation_owner[lookupValue],ud_organisation_owner[lookupKey],""))))</f>
        <v/>
      </c>
      <c r="AF26" s="3" t="str">
        <f t="shared" si="3"/>
        <v/>
      </c>
      <c r="AG26" s="3" t="str">
        <f>IF($A26="","",IF((AND($A26="ADD",OR(AF26="",AF26="Queenstown-Lakes District Council"))),"70",(_xlfn.XLOOKUP(AF26,ud_organisation_owner[lookupValue],ud_organisation_owner[lookupKey],""))))</f>
        <v/>
      </c>
      <c r="AH26" s="3" t="str">
        <f t="shared" si="4"/>
        <v/>
      </c>
      <c r="AI26" s="3" t="str">
        <f>IF($A26="","",IF((AND($A26="ADD",OR(AH26="",AH26="Local Authority"))),"17",(_xlfn.XLOOKUP(AH26,ud_sub_organisation[lookupValue],ud_sub_organisation[lookupKey],""))))</f>
        <v/>
      </c>
      <c r="AJ26" s="3" t="str">
        <f t="shared" si="5"/>
        <v/>
      </c>
      <c r="AK26" s="3" t="str">
        <f>IF($A26="","",IF((AND($A26="ADD",OR(AJ26="",AJ26="Vested Assets"))),"12",(_xlfn.XLOOKUP(AJ26,ud_work_category[lookupValue],ud_work_category[lookupKey],""))))</f>
        <v/>
      </c>
      <c r="AL26" s="7"/>
      <c r="AM26" s="2" t="str">
        <f t="shared" si="6"/>
        <v/>
      </c>
      <c r="AN26" s="2" t="str">
        <f t="shared" si="7"/>
        <v/>
      </c>
      <c r="AO26" s="3" t="str">
        <f t="shared" si="8"/>
        <v/>
      </c>
      <c r="AP26" s="3" t="str">
        <f>IF($A26="","",IF((AND($A26="ADD",OR(AO26="",AO26="Excellent"))),"1",(_xlfn.XLOOKUP(AO26,condition[lookupValue],condition[lookupKey],""))))</f>
        <v/>
      </c>
      <c r="AQ26" s="8" t="str">
        <f t="shared" si="9"/>
        <v/>
      </c>
      <c r="AR26" s="9"/>
    </row>
    <row r="27" spans="2:44"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Z27" s="3" t="str">
        <f>IF($A27="ADD",IF(NOT(ISBLANK(Y27)),_xlfn.XLOOKUP(Y27,ud_replacement_status[lookupValue],ud_replacement_status[lookupKey],"ERROR"),""), "")</f>
        <v/>
      </c>
      <c r="AA27" s="8"/>
      <c r="AC27" s="3" t="str">
        <f>IF($A27="ADD",IF(NOT(ISBLANK(AB27)),_xlfn.XLOOKUP(AB27,ar_replace_reason[lookupValue],ar_replace_reason[lookupKey],"ERROR"),""), "")</f>
        <v/>
      </c>
      <c r="AD27" s="3" t="str">
        <f t="shared" si="2"/>
        <v/>
      </c>
      <c r="AE27" s="3" t="str">
        <f>IF($A27="","",IF((AND($A27="ADD",OR(AD27="",AD27="Queenstown-Lakes District Council"))),"70",(_xlfn.XLOOKUP(AD27,ud_organisation_owner[lookupValue],ud_organisation_owner[lookupKey],""))))</f>
        <v/>
      </c>
      <c r="AF27" s="3" t="str">
        <f t="shared" si="3"/>
        <v/>
      </c>
      <c r="AG27" s="3" t="str">
        <f>IF($A27="","",IF((AND($A27="ADD",OR(AF27="",AF27="Queenstown-Lakes District Council"))),"70",(_xlfn.XLOOKUP(AF27,ud_organisation_owner[lookupValue],ud_organisation_owner[lookupKey],""))))</f>
        <v/>
      </c>
      <c r="AH27" s="3" t="str">
        <f t="shared" si="4"/>
        <v/>
      </c>
      <c r="AI27" s="3" t="str">
        <f>IF($A27="","",IF((AND($A27="ADD",OR(AH27="",AH27="Local Authority"))),"17",(_xlfn.XLOOKUP(AH27,ud_sub_organisation[lookupValue],ud_sub_organisation[lookupKey],""))))</f>
        <v/>
      </c>
      <c r="AJ27" s="3" t="str">
        <f t="shared" si="5"/>
        <v/>
      </c>
      <c r="AK27" s="3" t="str">
        <f>IF($A27="","",IF((AND($A27="ADD",OR(AJ27="",AJ27="Vested Assets"))),"12",(_xlfn.XLOOKUP(AJ27,ud_work_category[lookupValue],ud_work_category[lookupKey],""))))</f>
        <v/>
      </c>
      <c r="AL27" s="7"/>
      <c r="AM27" s="2" t="str">
        <f t="shared" si="6"/>
        <v/>
      </c>
      <c r="AN27" s="2" t="str">
        <f t="shared" si="7"/>
        <v/>
      </c>
      <c r="AO27" s="3" t="str">
        <f t="shared" si="8"/>
        <v/>
      </c>
      <c r="AP27" s="3" t="str">
        <f>IF($A27="","",IF((AND($A27="ADD",OR(AO27="",AO27="Excellent"))),"1",(_xlfn.XLOOKUP(AO27,condition[lookupValue],condition[lookupKey],""))))</f>
        <v/>
      </c>
      <c r="AQ27" s="8" t="str">
        <f t="shared" si="9"/>
        <v/>
      </c>
      <c r="AR27" s="9"/>
    </row>
    <row r="28" spans="2:44"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Z28" s="3" t="str">
        <f>IF($A28="ADD",IF(NOT(ISBLANK(Y28)),_xlfn.XLOOKUP(Y28,ud_replacement_status[lookupValue],ud_replacement_status[lookupKey],"ERROR"),""), "")</f>
        <v/>
      </c>
      <c r="AA28" s="8"/>
      <c r="AC28" s="3" t="str">
        <f>IF($A28="ADD",IF(NOT(ISBLANK(AB28)),_xlfn.XLOOKUP(AB28,ar_replace_reason[lookupValue],ar_replace_reason[lookupKey],"ERROR"),""), "")</f>
        <v/>
      </c>
      <c r="AD28" s="3" t="str">
        <f t="shared" si="2"/>
        <v/>
      </c>
      <c r="AE28" s="3" t="str">
        <f>IF($A28="","",IF((AND($A28="ADD",OR(AD28="",AD28="Queenstown-Lakes District Council"))),"70",(_xlfn.XLOOKUP(AD28,ud_organisation_owner[lookupValue],ud_organisation_owner[lookupKey],""))))</f>
        <v/>
      </c>
      <c r="AF28" s="3" t="str">
        <f t="shared" si="3"/>
        <v/>
      </c>
      <c r="AG28" s="3" t="str">
        <f>IF($A28="","",IF((AND($A28="ADD",OR(AF28="",AF28="Queenstown-Lakes District Council"))),"70",(_xlfn.XLOOKUP(AF28,ud_organisation_owner[lookupValue],ud_organisation_owner[lookupKey],""))))</f>
        <v/>
      </c>
      <c r="AH28" s="3" t="str">
        <f t="shared" si="4"/>
        <v/>
      </c>
      <c r="AI28" s="3" t="str">
        <f>IF($A28="","",IF((AND($A28="ADD",OR(AH28="",AH28="Local Authority"))),"17",(_xlfn.XLOOKUP(AH28,ud_sub_organisation[lookupValue],ud_sub_organisation[lookupKey],""))))</f>
        <v/>
      </c>
      <c r="AJ28" s="3" t="str">
        <f t="shared" si="5"/>
        <v/>
      </c>
      <c r="AK28" s="3" t="str">
        <f>IF($A28="","",IF((AND($A28="ADD",OR(AJ28="",AJ28="Vested Assets"))),"12",(_xlfn.XLOOKUP(AJ28,ud_work_category[lookupValue],ud_work_category[lookupKey],""))))</f>
        <v/>
      </c>
      <c r="AL28" s="7"/>
      <c r="AM28" s="2" t="str">
        <f t="shared" si="6"/>
        <v/>
      </c>
      <c r="AN28" s="2" t="str">
        <f t="shared" si="7"/>
        <v/>
      </c>
      <c r="AO28" s="3" t="str">
        <f t="shared" si="8"/>
        <v/>
      </c>
      <c r="AP28" s="3" t="str">
        <f>IF($A28="","",IF((AND($A28="ADD",OR(AO28="",AO28="Excellent"))),"1",(_xlfn.XLOOKUP(AO28,condition[lookupValue],condition[lookupKey],""))))</f>
        <v/>
      </c>
      <c r="AQ28" s="8" t="str">
        <f t="shared" si="9"/>
        <v/>
      </c>
      <c r="AR28" s="9"/>
    </row>
    <row r="29" spans="2:44"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Z29" s="3" t="str">
        <f>IF($A29="ADD",IF(NOT(ISBLANK(Y29)),_xlfn.XLOOKUP(Y29,ud_replacement_status[lookupValue],ud_replacement_status[lookupKey],"ERROR"),""), "")</f>
        <v/>
      </c>
      <c r="AA29" s="8"/>
      <c r="AC29" s="3" t="str">
        <f>IF($A29="ADD",IF(NOT(ISBLANK(AB29)),_xlfn.XLOOKUP(AB29,ar_replace_reason[lookupValue],ar_replace_reason[lookupKey],"ERROR"),""), "")</f>
        <v/>
      </c>
      <c r="AD29" s="3" t="str">
        <f t="shared" si="2"/>
        <v/>
      </c>
      <c r="AE29" s="3" t="str">
        <f>IF($A29="","",IF((AND($A29="ADD",OR(AD29="",AD29="Queenstown-Lakes District Council"))),"70",(_xlfn.XLOOKUP(AD29,ud_organisation_owner[lookupValue],ud_organisation_owner[lookupKey],""))))</f>
        <v/>
      </c>
      <c r="AF29" s="3" t="str">
        <f t="shared" si="3"/>
        <v/>
      </c>
      <c r="AG29" s="3" t="str">
        <f>IF($A29="","",IF((AND($A29="ADD",OR(AF29="",AF29="Queenstown-Lakes District Council"))),"70",(_xlfn.XLOOKUP(AF29,ud_organisation_owner[lookupValue],ud_organisation_owner[lookupKey],""))))</f>
        <v/>
      </c>
      <c r="AH29" s="3" t="str">
        <f t="shared" si="4"/>
        <v/>
      </c>
      <c r="AI29" s="3" t="str">
        <f>IF($A29="","",IF((AND($A29="ADD",OR(AH29="",AH29="Local Authority"))),"17",(_xlfn.XLOOKUP(AH29,ud_sub_organisation[lookupValue],ud_sub_organisation[lookupKey],""))))</f>
        <v/>
      </c>
      <c r="AJ29" s="3" t="str">
        <f t="shared" si="5"/>
        <v/>
      </c>
      <c r="AK29" s="3" t="str">
        <f>IF($A29="","",IF((AND($A29="ADD",OR(AJ29="",AJ29="Vested Assets"))),"12",(_xlfn.XLOOKUP(AJ29,ud_work_category[lookupValue],ud_work_category[lookupKey],""))))</f>
        <v/>
      </c>
      <c r="AL29" s="7"/>
      <c r="AM29" s="2" t="str">
        <f t="shared" si="6"/>
        <v/>
      </c>
      <c r="AN29" s="2" t="str">
        <f t="shared" si="7"/>
        <v/>
      </c>
      <c r="AO29" s="3" t="str">
        <f t="shared" si="8"/>
        <v/>
      </c>
      <c r="AP29" s="3" t="str">
        <f>IF($A29="","",IF((AND($A29="ADD",OR(AO29="",AO29="Excellent"))),"1",(_xlfn.XLOOKUP(AO29,condition[lookupValue],condition[lookupKey],""))))</f>
        <v/>
      </c>
      <c r="AQ29" s="8" t="str">
        <f t="shared" si="9"/>
        <v/>
      </c>
      <c r="AR29" s="9"/>
    </row>
    <row r="30" spans="2:44"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Z30" s="3" t="str">
        <f>IF($A30="ADD",IF(NOT(ISBLANK(Y30)),_xlfn.XLOOKUP(Y30,ud_replacement_status[lookupValue],ud_replacement_status[lookupKey],"ERROR"),""), "")</f>
        <v/>
      </c>
      <c r="AA30" s="8"/>
      <c r="AC30" s="3" t="str">
        <f>IF($A30="ADD",IF(NOT(ISBLANK(AB30)),_xlfn.XLOOKUP(AB30,ar_replace_reason[lookupValue],ar_replace_reason[lookupKey],"ERROR"),""), "")</f>
        <v/>
      </c>
      <c r="AD30" s="3" t="str">
        <f t="shared" si="2"/>
        <v/>
      </c>
      <c r="AE30" s="3" t="str">
        <f>IF($A30="","",IF((AND($A30="ADD",OR(AD30="",AD30="Queenstown-Lakes District Council"))),"70",(_xlfn.XLOOKUP(AD30,ud_organisation_owner[lookupValue],ud_organisation_owner[lookupKey],""))))</f>
        <v/>
      </c>
      <c r="AF30" s="3" t="str">
        <f t="shared" si="3"/>
        <v/>
      </c>
      <c r="AG30" s="3" t="str">
        <f>IF($A30="","",IF((AND($A30="ADD",OR(AF30="",AF30="Queenstown-Lakes District Council"))),"70",(_xlfn.XLOOKUP(AF30,ud_organisation_owner[lookupValue],ud_organisation_owner[lookupKey],""))))</f>
        <v/>
      </c>
      <c r="AH30" s="3" t="str">
        <f t="shared" si="4"/>
        <v/>
      </c>
      <c r="AI30" s="3" t="str">
        <f>IF($A30="","",IF((AND($A30="ADD",OR(AH30="",AH30="Local Authority"))),"17",(_xlfn.XLOOKUP(AH30,ud_sub_organisation[lookupValue],ud_sub_organisation[lookupKey],""))))</f>
        <v/>
      </c>
      <c r="AJ30" s="3" t="str">
        <f t="shared" si="5"/>
        <v/>
      </c>
      <c r="AK30" s="3" t="str">
        <f>IF($A30="","",IF((AND($A30="ADD",OR(AJ30="",AJ30="Vested Assets"))),"12",(_xlfn.XLOOKUP(AJ30,ud_work_category[lookupValue],ud_work_category[lookupKey],""))))</f>
        <v/>
      </c>
      <c r="AL30" s="7"/>
      <c r="AM30" s="2" t="str">
        <f t="shared" si="6"/>
        <v/>
      </c>
      <c r="AN30" s="2" t="str">
        <f t="shared" si="7"/>
        <v/>
      </c>
      <c r="AO30" s="3" t="str">
        <f t="shared" si="8"/>
        <v/>
      </c>
      <c r="AP30" s="3" t="str">
        <f>IF($A30="","",IF((AND($A30="ADD",OR(AO30="",AO30="Excellent"))),"1",(_xlfn.XLOOKUP(AO30,condition[lookupValue],condition[lookupKey],""))))</f>
        <v/>
      </c>
      <c r="AQ30" s="8" t="str">
        <f t="shared" si="9"/>
        <v/>
      </c>
      <c r="AR30" s="9"/>
    </row>
    <row r="31" spans="2:44"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Z31" s="3" t="str">
        <f>IF($A31="ADD",IF(NOT(ISBLANK(Y31)),_xlfn.XLOOKUP(Y31,ud_replacement_status[lookupValue],ud_replacement_status[lookupKey],"ERROR"),""), "")</f>
        <v/>
      </c>
      <c r="AA31" s="8"/>
      <c r="AC31" s="3" t="str">
        <f>IF($A31="ADD",IF(NOT(ISBLANK(AB31)),_xlfn.XLOOKUP(AB31,ar_replace_reason[lookupValue],ar_replace_reason[lookupKey],"ERROR"),""), "")</f>
        <v/>
      </c>
      <c r="AD31" s="3" t="str">
        <f t="shared" si="2"/>
        <v/>
      </c>
      <c r="AE31" s="3" t="str">
        <f>IF($A31="","",IF((AND($A31="ADD",OR(AD31="",AD31="Queenstown-Lakes District Council"))),"70",(_xlfn.XLOOKUP(AD31,ud_organisation_owner[lookupValue],ud_organisation_owner[lookupKey],""))))</f>
        <v/>
      </c>
      <c r="AF31" s="3" t="str">
        <f t="shared" si="3"/>
        <v/>
      </c>
      <c r="AG31" s="3" t="str">
        <f>IF($A31="","",IF((AND($A31="ADD",OR(AF31="",AF31="Queenstown-Lakes District Council"))),"70",(_xlfn.XLOOKUP(AF31,ud_organisation_owner[lookupValue],ud_organisation_owner[lookupKey],""))))</f>
        <v/>
      </c>
      <c r="AH31" s="3" t="str">
        <f t="shared" si="4"/>
        <v/>
      </c>
      <c r="AI31" s="3" t="str">
        <f>IF($A31="","",IF((AND($A31="ADD",OR(AH31="",AH31="Local Authority"))),"17",(_xlfn.XLOOKUP(AH31,ud_sub_organisation[lookupValue],ud_sub_organisation[lookupKey],""))))</f>
        <v/>
      </c>
      <c r="AJ31" s="3" t="str">
        <f t="shared" si="5"/>
        <v/>
      </c>
      <c r="AK31" s="3" t="str">
        <f>IF($A31="","",IF((AND($A31="ADD",OR(AJ31="",AJ31="Vested Assets"))),"12",(_xlfn.XLOOKUP(AJ31,ud_work_category[lookupValue],ud_work_category[lookupKey],""))))</f>
        <v/>
      </c>
      <c r="AL31" s="7"/>
      <c r="AM31" s="2" t="str">
        <f t="shared" si="6"/>
        <v/>
      </c>
      <c r="AN31" s="2" t="str">
        <f t="shared" si="7"/>
        <v/>
      </c>
      <c r="AO31" s="3" t="str">
        <f t="shared" si="8"/>
        <v/>
      </c>
      <c r="AP31" s="3" t="str">
        <f>IF($A31="","",IF((AND($A31="ADD",OR(AO31="",AO31="Excellent"))),"1",(_xlfn.XLOOKUP(AO31,condition[lookupValue],condition[lookupKey],""))))</f>
        <v/>
      </c>
      <c r="AQ31" s="8" t="str">
        <f t="shared" si="9"/>
        <v/>
      </c>
      <c r="AR31" s="9"/>
    </row>
    <row r="32" spans="2:44"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Z32" s="3" t="str">
        <f>IF($A32="ADD",IF(NOT(ISBLANK(Y32)),_xlfn.XLOOKUP(Y32,ud_replacement_status[lookupValue],ud_replacement_status[lookupKey],"ERROR"),""), "")</f>
        <v/>
      </c>
      <c r="AA32" s="8"/>
      <c r="AC32" s="3" t="str">
        <f>IF($A32="ADD",IF(NOT(ISBLANK(AB32)),_xlfn.XLOOKUP(AB32,ar_replace_reason[lookupValue],ar_replace_reason[lookupKey],"ERROR"),""), "")</f>
        <v/>
      </c>
      <c r="AD32" s="3" t="str">
        <f t="shared" si="2"/>
        <v/>
      </c>
      <c r="AE32" s="3" t="str">
        <f>IF($A32="","",IF((AND($A32="ADD",OR(AD32="",AD32="Queenstown-Lakes District Council"))),"70",(_xlfn.XLOOKUP(AD32,ud_organisation_owner[lookupValue],ud_organisation_owner[lookupKey],""))))</f>
        <v/>
      </c>
      <c r="AF32" s="3" t="str">
        <f t="shared" si="3"/>
        <v/>
      </c>
      <c r="AG32" s="3" t="str">
        <f>IF($A32="","",IF((AND($A32="ADD",OR(AF32="",AF32="Queenstown-Lakes District Council"))),"70",(_xlfn.XLOOKUP(AF32,ud_organisation_owner[lookupValue],ud_organisation_owner[lookupKey],""))))</f>
        <v/>
      </c>
      <c r="AH32" s="3" t="str">
        <f t="shared" si="4"/>
        <v/>
      </c>
      <c r="AI32" s="3" t="str">
        <f>IF($A32="","",IF((AND($A32="ADD",OR(AH32="",AH32="Local Authority"))),"17",(_xlfn.XLOOKUP(AH32,ud_sub_organisation[lookupValue],ud_sub_organisation[lookupKey],""))))</f>
        <v/>
      </c>
      <c r="AJ32" s="3" t="str">
        <f t="shared" si="5"/>
        <v/>
      </c>
      <c r="AK32" s="3" t="str">
        <f>IF($A32="","",IF((AND($A32="ADD",OR(AJ32="",AJ32="Vested Assets"))),"12",(_xlfn.XLOOKUP(AJ32,ud_work_category[lookupValue],ud_work_category[lookupKey],""))))</f>
        <v/>
      </c>
      <c r="AL32" s="7"/>
      <c r="AM32" s="2" t="str">
        <f t="shared" si="6"/>
        <v/>
      </c>
      <c r="AN32" s="2" t="str">
        <f t="shared" si="7"/>
        <v/>
      </c>
      <c r="AO32" s="3" t="str">
        <f t="shared" si="8"/>
        <v/>
      </c>
      <c r="AP32" s="3" t="str">
        <f>IF($A32="","",IF((AND($A32="ADD",OR(AO32="",AO32="Excellent"))),"1",(_xlfn.XLOOKUP(AO32,condition[lookupValue],condition[lookupKey],""))))</f>
        <v/>
      </c>
      <c r="AQ32" s="8" t="str">
        <f t="shared" si="9"/>
        <v/>
      </c>
      <c r="AR32" s="9"/>
    </row>
    <row r="33" spans="2:44"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Z33" s="3" t="str">
        <f>IF($A33="ADD",IF(NOT(ISBLANK(Y33)),_xlfn.XLOOKUP(Y33,ud_replacement_status[lookupValue],ud_replacement_status[lookupKey],"ERROR"),""), "")</f>
        <v/>
      </c>
      <c r="AA33" s="8"/>
      <c r="AC33" s="3" t="str">
        <f>IF($A33="ADD",IF(NOT(ISBLANK(AB33)),_xlfn.XLOOKUP(AB33,ar_replace_reason[lookupValue],ar_replace_reason[lookupKey],"ERROR"),""), "")</f>
        <v/>
      </c>
      <c r="AD33" s="3" t="str">
        <f t="shared" si="2"/>
        <v/>
      </c>
      <c r="AE33" s="3" t="str">
        <f>IF($A33="","",IF((AND($A33="ADD",OR(AD33="",AD33="Queenstown-Lakes District Council"))),"70",(_xlfn.XLOOKUP(AD33,ud_organisation_owner[lookupValue],ud_organisation_owner[lookupKey],""))))</f>
        <v/>
      </c>
      <c r="AF33" s="3" t="str">
        <f t="shared" si="3"/>
        <v/>
      </c>
      <c r="AG33" s="3" t="str">
        <f>IF($A33="","",IF((AND($A33="ADD",OR(AF33="",AF33="Queenstown-Lakes District Council"))),"70",(_xlfn.XLOOKUP(AF33,ud_organisation_owner[lookupValue],ud_organisation_owner[lookupKey],""))))</f>
        <v/>
      </c>
      <c r="AH33" s="3" t="str">
        <f t="shared" si="4"/>
        <v/>
      </c>
      <c r="AI33" s="3" t="str">
        <f>IF($A33="","",IF((AND($A33="ADD",OR(AH33="",AH33="Local Authority"))),"17",(_xlfn.XLOOKUP(AH33,ud_sub_organisation[lookupValue],ud_sub_organisation[lookupKey],""))))</f>
        <v/>
      </c>
      <c r="AJ33" s="3" t="str">
        <f t="shared" si="5"/>
        <v/>
      </c>
      <c r="AK33" s="3" t="str">
        <f>IF($A33="","",IF((AND($A33="ADD",OR(AJ33="",AJ33="Vested Assets"))),"12",(_xlfn.XLOOKUP(AJ33,ud_work_category[lookupValue],ud_work_category[lookupKey],""))))</f>
        <v/>
      </c>
      <c r="AL33" s="7"/>
      <c r="AM33" s="2" t="str">
        <f t="shared" si="6"/>
        <v/>
      </c>
      <c r="AN33" s="2" t="str">
        <f t="shared" si="7"/>
        <v/>
      </c>
      <c r="AO33" s="3" t="str">
        <f t="shared" si="8"/>
        <v/>
      </c>
      <c r="AP33" s="3" t="str">
        <f>IF($A33="","",IF((AND($A33="ADD",OR(AO33="",AO33="Excellent"))),"1",(_xlfn.XLOOKUP(AO33,condition[lookupValue],condition[lookupKey],""))))</f>
        <v/>
      </c>
      <c r="AQ33" s="8" t="str">
        <f t="shared" si="9"/>
        <v/>
      </c>
      <c r="AR33" s="9"/>
    </row>
    <row r="34" spans="2:44"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Z34" s="3" t="str">
        <f>IF($A34="ADD",IF(NOT(ISBLANK(Y34)),_xlfn.XLOOKUP(Y34,ud_replacement_status[lookupValue],ud_replacement_status[lookupKey],"ERROR"),""), "")</f>
        <v/>
      </c>
      <c r="AA34" s="8"/>
      <c r="AC34" s="3" t="str">
        <f>IF($A34="ADD",IF(NOT(ISBLANK(AB34)),_xlfn.XLOOKUP(AB34,ar_replace_reason[lookupValue],ar_replace_reason[lookupKey],"ERROR"),""), "")</f>
        <v/>
      </c>
      <c r="AD34" s="3" t="str">
        <f t="shared" si="2"/>
        <v/>
      </c>
      <c r="AE34" s="3" t="str">
        <f>IF($A34="","",IF((AND($A34="ADD",OR(AD34="",AD34="Queenstown-Lakes District Council"))),"70",(_xlfn.XLOOKUP(AD34,ud_organisation_owner[lookupValue],ud_organisation_owner[lookupKey],""))))</f>
        <v/>
      </c>
      <c r="AF34" s="3" t="str">
        <f t="shared" si="3"/>
        <v/>
      </c>
      <c r="AG34" s="3" t="str">
        <f>IF($A34="","",IF((AND($A34="ADD",OR(AF34="",AF34="Queenstown-Lakes District Council"))),"70",(_xlfn.XLOOKUP(AF34,ud_organisation_owner[lookupValue],ud_organisation_owner[lookupKey],""))))</f>
        <v/>
      </c>
      <c r="AH34" s="3" t="str">
        <f t="shared" si="4"/>
        <v/>
      </c>
      <c r="AI34" s="3" t="str">
        <f>IF($A34="","",IF((AND($A34="ADD",OR(AH34="",AH34="Local Authority"))),"17",(_xlfn.XLOOKUP(AH34,ud_sub_organisation[lookupValue],ud_sub_organisation[lookupKey],""))))</f>
        <v/>
      </c>
      <c r="AJ34" s="3" t="str">
        <f t="shared" si="5"/>
        <v/>
      </c>
      <c r="AK34" s="3" t="str">
        <f>IF($A34="","",IF((AND($A34="ADD",OR(AJ34="",AJ34="Vested Assets"))),"12",(_xlfn.XLOOKUP(AJ34,ud_work_category[lookupValue],ud_work_category[lookupKey],""))))</f>
        <v/>
      </c>
      <c r="AL34" s="7"/>
      <c r="AM34" s="2" t="str">
        <f t="shared" si="6"/>
        <v/>
      </c>
      <c r="AN34" s="2" t="str">
        <f t="shared" si="7"/>
        <v/>
      </c>
      <c r="AO34" s="3" t="str">
        <f t="shared" si="8"/>
        <v/>
      </c>
      <c r="AP34" s="3" t="str">
        <f>IF($A34="","",IF((AND($A34="ADD",OR(AO34="",AO34="Excellent"))),"1",(_xlfn.XLOOKUP(AO34,condition[lookupValue],condition[lookupKey],""))))</f>
        <v/>
      </c>
      <c r="AQ34" s="8" t="str">
        <f t="shared" si="9"/>
        <v/>
      </c>
      <c r="AR34" s="9"/>
    </row>
    <row r="35" spans="2:44"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Z35" s="3" t="str">
        <f>IF($A35="ADD",IF(NOT(ISBLANK(Y35)),_xlfn.XLOOKUP(Y35,ud_replacement_status[lookupValue],ud_replacement_status[lookupKey],"ERROR"),""), "")</f>
        <v/>
      </c>
      <c r="AA35" s="8"/>
      <c r="AC35" s="3" t="str">
        <f>IF($A35="ADD",IF(NOT(ISBLANK(AB35)),_xlfn.XLOOKUP(AB35,ar_replace_reason[lookupValue],ar_replace_reason[lookupKey],"ERROR"),""), "")</f>
        <v/>
      </c>
      <c r="AD35" s="3" t="str">
        <f t="shared" si="2"/>
        <v/>
      </c>
      <c r="AE35" s="3" t="str">
        <f>IF($A35="","",IF((AND($A35="ADD",OR(AD35="",AD35="Queenstown-Lakes District Council"))),"70",(_xlfn.XLOOKUP(AD35,ud_organisation_owner[lookupValue],ud_organisation_owner[lookupKey],""))))</f>
        <v/>
      </c>
      <c r="AF35" s="3" t="str">
        <f t="shared" si="3"/>
        <v/>
      </c>
      <c r="AG35" s="3" t="str">
        <f>IF($A35="","",IF((AND($A35="ADD",OR(AF35="",AF35="Queenstown-Lakes District Council"))),"70",(_xlfn.XLOOKUP(AF35,ud_organisation_owner[lookupValue],ud_organisation_owner[lookupKey],""))))</f>
        <v/>
      </c>
      <c r="AH35" s="3" t="str">
        <f t="shared" si="4"/>
        <v/>
      </c>
      <c r="AI35" s="3" t="str">
        <f>IF($A35="","",IF((AND($A35="ADD",OR(AH35="",AH35="Local Authority"))),"17",(_xlfn.XLOOKUP(AH35,ud_sub_organisation[lookupValue],ud_sub_organisation[lookupKey],""))))</f>
        <v/>
      </c>
      <c r="AJ35" s="3" t="str">
        <f t="shared" si="5"/>
        <v/>
      </c>
      <c r="AK35" s="3" t="str">
        <f>IF($A35="","",IF((AND($A35="ADD",OR(AJ35="",AJ35="Vested Assets"))),"12",(_xlfn.XLOOKUP(AJ35,ud_work_category[lookupValue],ud_work_category[lookupKey],""))))</f>
        <v/>
      </c>
      <c r="AL35" s="7"/>
      <c r="AM35" s="2" t="str">
        <f t="shared" si="6"/>
        <v/>
      </c>
      <c r="AN35" s="2" t="str">
        <f t="shared" si="7"/>
        <v/>
      </c>
      <c r="AO35" s="3" t="str">
        <f t="shared" si="8"/>
        <v/>
      </c>
      <c r="AP35" s="3" t="str">
        <f>IF($A35="","",IF((AND($A35="ADD",OR(AO35="",AO35="Excellent"))),"1",(_xlfn.XLOOKUP(AO35,condition[lookupValue],condition[lookupKey],""))))</f>
        <v/>
      </c>
      <c r="AQ35" s="8" t="str">
        <f t="shared" si="9"/>
        <v/>
      </c>
      <c r="AR35" s="9"/>
    </row>
    <row r="36" spans="2:44"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Z36" s="3" t="str">
        <f>IF($A36="ADD",IF(NOT(ISBLANK(Y36)),_xlfn.XLOOKUP(Y36,ud_replacement_status[lookupValue],ud_replacement_status[lookupKey],"ERROR"),""), "")</f>
        <v/>
      </c>
      <c r="AA36" s="8"/>
      <c r="AC36" s="3" t="str">
        <f>IF($A36="ADD",IF(NOT(ISBLANK(AB36)),_xlfn.XLOOKUP(AB36,ar_replace_reason[lookupValue],ar_replace_reason[lookupKey],"ERROR"),""), "")</f>
        <v/>
      </c>
      <c r="AD36" s="3" t="str">
        <f t="shared" si="2"/>
        <v/>
      </c>
      <c r="AE36" s="3" t="str">
        <f>IF($A36="","",IF((AND($A36="ADD",OR(AD36="",AD36="Queenstown-Lakes District Council"))),"70",(_xlfn.XLOOKUP(AD36,ud_organisation_owner[lookupValue],ud_organisation_owner[lookupKey],""))))</f>
        <v/>
      </c>
      <c r="AF36" s="3" t="str">
        <f t="shared" si="3"/>
        <v/>
      </c>
      <c r="AG36" s="3" t="str">
        <f>IF($A36="","",IF((AND($A36="ADD",OR(AF36="",AF36="Queenstown-Lakes District Council"))),"70",(_xlfn.XLOOKUP(AF36,ud_organisation_owner[lookupValue],ud_organisation_owner[lookupKey],""))))</f>
        <v/>
      </c>
      <c r="AH36" s="3" t="str">
        <f t="shared" si="4"/>
        <v/>
      </c>
      <c r="AI36" s="3" t="str">
        <f>IF($A36="","",IF((AND($A36="ADD",OR(AH36="",AH36="Local Authority"))),"17",(_xlfn.XLOOKUP(AH36,ud_sub_organisation[lookupValue],ud_sub_organisation[lookupKey],""))))</f>
        <v/>
      </c>
      <c r="AJ36" s="3" t="str">
        <f t="shared" si="5"/>
        <v/>
      </c>
      <c r="AK36" s="3" t="str">
        <f>IF($A36="","",IF((AND($A36="ADD",OR(AJ36="",AJ36="Vested Assets"))),"12",(_xlfn.XLOOKUP(AJ36,ud_work_category[lookupValue],ud_work_category[lookupKey],""))))</f>
        <v/>
      </c>
      <c r="AL36" s="7"/>
      <c r="AM36" s="2" t="str">
        <f t="shared" si="6"/>
        <v/>
      </c>
      <c r="AN36" s="2" t="str">
        <f t="shared" si="7"/>
        <v/>
      </c>
      <c r="AO36" s="3" t="str">
        <f t="shared" si="8"/>
        <v/>
      </c>
      <c r="AP36" s="3" t="str">
        <f>IF($A36="","",IF((AND($A36="ADD",OR(AO36="",AO36="Excellent"))),"1",(_xlfn.XLOOKUP(AO36,condition[lookupValue],condition[lookupKey],""))))</f>
        <v/>
      </c>
      <c r="AQ36" s="8" t="str">
        <f t="shared" si="9"/>
        <v/>
      </c>
      <c r="AR36" s="9"/>
    </row>
    <row r="37" spans="2:44"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Z37" s="3" t="str">
        <f>IF($A37="ADD",IF(NOT(ISBLANK(Y37)),_xlfn.XLOOKUP(Y37,ud_replacement_status[lookupValue],ud_replacement_status[lookupKey],"ERROR"),""), "")</f>
        <v/>
      </c>
      <c r="AA37" s="8"/>
      <c r="AC37" s="3" t="str">
        <f>IF($A37="ADD",IF(NOT(ISBLANK(AB37)),_xlfn.XLOOKUP(AB37,ar_replace_reason[lookupValue],ar_replace_reason[lookupKey],"ERROR"),""), "")</f>
        <v/>
      </c>
      <c r="AD37" s="3" t="str">
        <f t="shared" si="2"/>
        <v/>
      </c>
      <c r="AE37" s="3" t="str">
        <f>IF($A37="","",IF((AND($A37="ADD",OR(AD37="",AD37="Queenstown-Lakes District Council"))),"70",(_xlfn.XLOOKUP(AD37,ud_organisation_owner[lookupValue],ud_organisation_owner[lookupKey],""))))</f>
        <v/>
      </c>
      <c r="AF37" s="3" t="str">
        <f t="shared" si="3"/>
        <v/>
      </c>
      <c r="AG37" s="3" t="str">
        <f>IF($A37="","",IF((AND($A37="ADD",OR(AF37="",AF37="Queenstown-Lakes District Council"))),"70",(_xlfn.XLOOKUP(AF37,ud_organisation_owner[lookupValue],ud_organisation_owner[lookupKey],""))))</f>
        <v/>
      </c>
      <c r="AH37" s="3" t="str">
        <f t="shared" si="4"/>
        <v/>
      </c>
      <c r="AI37" s="3" t="str">
        <f>IF($A37="","",IF((AND($A37="ADD",OR(AH37="",AH37="Local Authority"))),"17",(_xlfn.XLOOKUP(AH37,ud_sub_organisation[lookupValue],ud_sub_organisation[lookupKey],""))))</f>
        <v/>
      </c>
      <c r="AJ37" s="3" t="str">
        <f t="shared" si="5"/>
        <v/>
      </c>
      <c r="AK37" s="3" t="str">
        <f>IF($A37="","",IF((AND($A37="ADD",OR(AJ37="",AJ37="Vested Assets"))),"12",(_xlfn.XLOOKUP(AJ37,ud_work_category[lookupValue],ud_work_category[lookupKey],""))))</f>
        <v/>
      </c>
      <c r="AL37" s="7"/>
      <c r="AM37" s="2" t="str">
        <f t="shared" si="6"/>
        <v/>
      </c>
      <c r="AN37" s="2" t="str">
        <f t="shared" si="7"/>
        <v/>
      </c>
      <c r="AO37" s="3" t="str">
        <f t="shared" si="8"/>
        <v/>
      </c>
      <c r="AP37" s="3" t="str">
        <f>IF($A37="","",IF((AND($A37="ADD",OR(AO37="",AO37="Excellent"))),"1",(_xlfn.XLOOKUP(AO37,condition[lookupValue],condition[lookupKey],""))))</f>
        <v/>
      </c>
      <c r="AQ37" s="8" t="str">
        <f t="shared" si="9"/>
        <v/>
      </c>
      <c r="AR37" s="9"/>
    </row>
    <row r="38" spans="2:44"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Z38" s="3" t="str">
        <f>IF($A38="ADD",IF(NOT(ISBLANK(Y38)),_xlfn.XLOOKUP(Y38,ud_replacement_status[lookupValue],ud_replacement_status[lookupKey],"ERROR"),""), "")</f>
        <v/>
      </c>
      <c r="AA38" s="8"/>
      <c r="AC38" s="3" t="str">
        <f>IF($A38="ADD",IF(NOT(ISBLANK(AB38)),_xlfn.XLOOKUP(AB38,ar_replace_reason[lookupValue],ar_replace_reason[lookupKey],"ERROR"),""), "")</f>
        <v/>
      </c>
      <c r="AD38" s="3" t="str">
        <f t="shared" si="2"/>
        <v/>
      </c>
      <c r="AE38" s="3" t="str">
        <f>IF($A38="","",IF((AND($A38="ADD",OR(AD38="",AD38="Queenstown-Lakes District Council"))),"70",(_xlfn.XLOOKUP(AD38,ud_organisation_owner[lookupValue],ud_organisation_owner[lookupKey],""))))</f>
        <v/>
      </c>
      <c r="AF38" s="3" t="str">
        <f t="shared" si="3"/>
        <v/>
      </c>
      <c r="AG38" s="3" t="str">
        <f>IF($A38="","",IF((AND($A38="ADD",OR(AF38="",AF38="Queenstown-Lakes District Council"))),"70",(_xlfn.XLOOKUP(AF38,ud_organisation_owner[lookupValue],ud_organisation_owner[lookupKey],""))))</f>
        <v/>
      </c>
      <c r="AH38" s="3" t="str">
        <f t="shared" si="4"/>
        <v/>
      </c>
      <c r="AI38" s="3" t="str">
        <f>IF($A38="","",IF((AND($A38="ADD",OR(AH38="",AH38="Local Authority"))),"17",(_xlfn.XLOOKUP(AH38,ud_sub_organisation[lookupValue],ud_sub_organisation[lookupKey],""))))</f>
        <v/>
      </c>
      <c r="AJ38" s="3" t="str">
        <f t="shared" si="5"/>
        <v/>
      </c>
      <c r="AK38" s="3" t="str">
        <f>IF($A38="","",IF((AND($A38="ADD",OR(AJ38="",AJ38="Vested Assets"))),"12",(_xlfn.XLOOKUP(AJ38,ud_work_category[lookupValue],ud_work_category[lookupKey],""))))</f>
        <v/>
      </c>
      <c r="AL38" s="7"/>
      <c r="AM38" s="2" t="str">
        <f t="shared" si="6"/>
        <v/>
      </c>
      <c r="AN38" s="2" t="str">
        <f t="shared" si="7"/>
        <v/>
      </c>
      <c r="AO38" s="3" t="str">
        <f t="shared" si="8"/>
        <v/>
      </c>
      <c r="AP38" s="3" t="str">
        <f>IF($A38="","",IF((AND($A38="ADD",OR(AO38="",AO38="Excellent"))),"1",(_xlfn.XLOOKUP(AO38,condition[lookupValue],condition[lookupKey],""))))</f>
        <v/>
      </c>
      <c r="AQ38" s="8" t="str">
        <f t="shared" si="9"/>
        <v/>
      </c>
      <c r="AR38" s="9"/>
    </row>
    <row r="39" spans="2:44"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Z39" s="3" t="str">
        <f>IF($A39="ADD",IF(NOT(ISBLANK(Y39)),_xlfn.XLOOKUP(Y39,ud_replacement_status[lookupValue],ud_replacement_status[lookupKey],"ERROR"),""), "")</f>
        <v/>
      </c>
      <c r="AA39" s="8"/>
      <c r="AC39" s="3" t="str">
        <f>IF($A39="ADD",IF(NOT(ISBLANK(AB39)),_xlfn.XLOOKUP(AB39,ar_replace_reason[lookupValue],ar_replace_reason[lookupKey],"ERROR"),""), "")</f>
        <v/>
      </c>
      <c r="AD39" s="3" t="str">
        <f t="shared" si="2"/>
        <v/>
      </c>
      <c r="AE39" s="3" t="str">
        <f>IF($A39="","",IF((AND($A39="ADD",OR(AD39="",AD39="Queenstown-Lakes District Council"))),"70",(_xlfn.XLOOKUP(AD39,ud_organisation_owner[lookupValue],ud_organisation_owner[lookupKey],""))))</f>
        <v/>
      </c>
      <c r="AF39" s="3" t="str">
        <f t="shared" si="3"/>
        <v/>
      </c>
      <c r="AG39" s="3" t="str">
        <f>IF($A39="","",IF((AND($A39="ADD",OR(AF39="",AF39="Queenstown-Lakes District Council"))),"70",(_xlfn.XLOOKUP(AF39,ud_organisation_owner[lookupValue],ud_organisation_owner[lookupKey],""))))</f>
        <v/>
      </c>
      <c r="AH39" s="3" t="str">
        <f t="shared" si="4"/>
        <v/>
      </c>
      <c r="AI39" s="3" t="str">
        <f>IF($A39="","",IF((AND($A39="ADD",OR(AH39="",AH39="Local Authority"))),"17",(_xlfn.XLOOKUP(AH39,ud_sub_organisation[lookupValue],ud_sub_organisation[lookupKey],""))))</f>
        <v/>
      </c>
      <c r="AJ39" s="3" t="str">
        <f t="shared" si="5"/>
        <v/>
      </c>
      <c r="AK39" s="3" t="str">
        <f>IF($A39="","",IF((AND($A39="ADD",OR(AJ39="",AJ39="Vested Assets"))),"12",(_xlfn.XLOOKUP(AJ39,ud_work_category[lookupValue],ud_work_category[lookupKey],""))))</f>
        <v/>
      </c>
      <c r="AL39" s="7"/>
      <c r="AM39" s="2" t="str">
        <f t="shared" si="6"/>
        <v/>
      </c>
      <c r="AN39" s="2" t="str">
        <f t="shared" si="7"/>
        <v/>
      </c>
      <c r="AO39" s="3" t="str">
        <f t="shared" si="8"/>
        <v/>
      </c>
      <c r="AP39" s="3" t="str">
        <f>IF($A39="","",IF((AND($A39="ADD",OR(AO39="",AO39="Excellent"))),"1",(_xlfn.XLOOKUP(AO39,condition[lookupValue],condition[lookupKey],""))))</f>
        <v/>
      </c>
      <c r="AQ39" s="8" t="str">
        <f t="shared" si="9"/>
        <v/>
      </c>
      <c r="AR39" s="9"/>
    </row>
    <row r="40" spans="2:44"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Z40" s="3" t="str">
        <f>IF($A40="ADD",IF(NOT(ISBLANK(Y40)),_xlfn.XLOOKUP(Y40,ud_replacement_status[lookupValue],ud_replacement_status[lookupKey],"ERROR"),""), "")</f>
        <v/>
      </c>
      <c r="AA40" s="8"/>
      <c r="AC40" s="3" t="str">
        <f>IF($A40="ADD",IF(NOT(ISBLANK(AB40)),_xlfn.XLOOKUP(AB40,ar_replace_reason[lookupValue],ar_replace_reason[lookupKey],"ERROR"),""), "")</f>
        <v/>
      </c>
      <c r="AD40" s="3" t="str">
        <f t="shared" si="2"/>
        <v/>
      </c>
      <c r="AE40" s="3" t="str">
        <f>IF($A40="","",IF((AND($A40="ADD",OR(AD40="",AD40="Queenstown-Lakes District Council"))),"70",(_xlfn.XLOOKUP(AD40,ud_organisation_owner[lookupValue],ud_organisation_owner[lookupKey],""))))</f>
        <v/>
      </c>
      <c r="AF40" s="3" t="str">
        <f t="shared" si="3"/>
        <v/>
      </c>
      <c r="AG40" s="3" t="str">
        <f>IF($A40="","",IF((AND($A40="ADD",OR(AF40="",AF40="Queenstown-Lakes District Council"))),"70",(_xlfn.XLOOKUP(AF40,ud_organisation_owner[lookupValue],ud_organisation_owner[lookupKey],""))))</f>
        <v/>
      </c>
      <c r="AH40" s="3" t="str">
        <f t="shared" si="4"/>
        <v/>
      </c>
      <c r="AI40" s="3" t="str">
        <f>IF($A40="","",IF((AND($A40="ADD",OR(AH40="",AH40="Local Authority"))),"17",(_xlfn.XLOOKUP(AH40,ud_sub_organisation[lookupValue],ud_sub_organisation[lookupKey],""))))</f>
        <v/>
      </c>
      <c r="AJ40" s="3" t="str">
        <f t="shared" si="5"/>
        <v/>
      </c>
      <c r="AK40" s="3" t="str">
        <f>IF($A40="","",IF((AND($A40="ADD",OR(AJ40="",AJ40="Vested Assets"))),"12",(_xlfn.XLOOKUP(AJ40,ud_work_category[lookupValue],ud_work_category[lookupKey],""))))</f>
        <v/>
      </c>
      <c r="AL40" s="7"/>
      <c r="AM40" s="2" t="str">
        <f t="shared" si="6"/>
        <v/>
      </c>
      <c r="AN40" s="2" t="str">
        <f t="shared" si="7"/>
        <v/>
      </c>
      <c r="AO40" s="3" t="str">
        <f t="shared" si="8"/>
        <v/>
      </c>
      <c r="AP40" s="3" t="str">
        <f>IF($A40="","",IF((AND($A40="ADD",OR(AO40="",AO40="Excellent"))),"1",(_xlfn.XLOOKUP(AO40,condition[lookupValue],condition[lookupKey],""))))</f>
        <v/>
      </c>
      <c r="AQ40" s="8" t="str">
        <f t="shared" si="9"/>
        <v/>
      </c>
      <c r="AR40" s="9"/>
    </row>
    <row r="41" spans="2:44"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Z41" s="3" t="str">
        <f>IF($A41="ADD",IF(NOT(ISBLANK(Y41)),_xlfn.XLOOKUP(Y41,ud_replacement_status[lookupValue],ud_replacement_status[lookupKey],"ERROR"),""), "")</f>
        <v/>
      </c>
      <c r="AA41" s="8"/>
      <c r="AC41" s="3" t="str">
        <f>IF($A41="ADD",IF(NOT(ISBLANK(AB41)),_xlfn.XLOOKUP(AB41,ar_replace_reason[lookupValue],ar_replace_reason[lookupKey],"ERROR"),""), "")</f>
        <v/>
      </c>
      <c r="AD41" s="3" t="str">
        <f t="shared" si="2"/>
        <v/>
      </c>
      <c r="AE41" s="3" t="str">
        <f>IF($A41="","",IF((AND($A41="ADD",OR(AD41="",AD41="Queenstown-Lakes District Council"))),"70",(_xlfn.XLOOKUP(AD41,ud_organisation_owner[lookupValue],ud_organisation_owner[lookupKey],""))))</f>
        <v/>
      </c>
      <c r="AF41" s="3" t="str">
        <f t="shared" si="3"/>
        <v/>
      </c>
      <c r="AG41" s="3" t="str">
        <f>IF($A41="","",IF((AND($A41="ADD",OR(AF41="",AF41="Queenstown-Lakes District Council"))),"70",(_xlfn.XLOOKUP(AF41,ud_organisation_owner[lookupValue],ud_organisation_owner[lookupKey],""))))</f>
        <v/>
      </c>
      <c r="AH41" s="3" t="str">
        <f t="shared" si="4"/>
        <v/>
      </c>
      <c r="AI41" s="3" t="str">
        <f>IF($A41="","",IF((AND($A41="ADD",OR(AH41="",AH41="Local Authority"))),"17",(_xlfn.XLOOKUP(AH41,ud_sub_organisation[lookupValue],ud_sub_organisation[lookupKey],""))))</f>
        <v/>
      </c>
      <c r="AJ41" s="3" t="str">
        <f t="shared" si="5"/>
        <v/>
      </c>
      <c r="AK41" s="3" t="str">
        <f>IF($A41="","",IF((AND($A41="ADD",OR(AJ41="",AJ41="Vested Assets"))),"12",(_xlfn.XLOOKUP(AJ41,ud_work_category[lookupValue],ud_work_category[lookupKey],""))))</f>
        <v/>
      </c>
      <c r="AL41" s="7"/>
      <c r="AM41" s="2" t="str">
        <f t="shared" si="6"/>
        <v/>
      </c>
      <c r="AN41" s="2" t="str">
        <f t="shared" si="7"/>
        <v/>
      </c>
      <c r="AO41" s="3" t="str">
        <f t="shared" si="8"/>
        <v/>
      </c>
      <c r="AP41" s="3" t="str">
        <f>IF($A41="","",IF((AND($A41="ADD",OR(AO41="",AO41="Excellent"))),"1",(_xlfn.XLOOKUP(AO41,condition[lookupValue],condition[lookupKey],""))))</f>
        <v/>
      </c>
      <c r="AQ41" s="8" t="str">
        <f t="shared" si="9"/>
        <v/>
      </c>
      <c r="AR41" s="9"/>
    </row>
    <row r="42" spans="2:44"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Z42" s="3" t="str">
        <f>IF($A42="ADD",IF(NOT(ISBLANK(Y42)),_xlfn.XLOOKUP(Y42,ud_replacement_status[lookupValue],ud_replacement_status[lookupKey],"ERROR"),""), "")</f>
        <v/>
      </c>
      <c r="AA42" s="8"/>
      <c r="AC42" s="3" t="str">
        <f>IF($A42="ADD",IF(NOT(ISBLANK(AB42)),_xlfn.XLOOKUP(AB42,ar_replace_reason[lookupValue],ar_replace_reason[lookupKey],"ERROR"),""), "")</f>
        <v/>
      </c>
      <c r="AD42" s="3" t="str">
        <f t="shared" si="2"/>
        <v/>
      </c>
      <c r="AE42" s="3" t="str">
        <f>IF($A42="","",IF((AND($A42="ADD",OR(AD42="",AD42="Queenstown-Lakes District Council"))),"70",(_xlfn.XLOOKUP(AD42,ud_organisation_owner[lookupValue],ud_organisation_owner[lookupKey],""))))</f>
        <v/>
      </c>
      <c r="AF42" s="3" t="str">
        <f t="shared" si="3"/>
        <v/>
      </c>
      <c r="AG42" s="3" t="str">
        <f>IF($A42="","",IF((AND($A42="ADD",OR(AF42="",AF42="Queenstown-Lakes District Council"))),"70",(_xlfn.XLOOKUP(AF42,ud_organisation_owner[lookupValue],ud_organisation_owner[lookupKey],""))))</f>
        <v/>
      </c>
      <c r="AH42" s="3" t="str">
        <f t="shared" si="4"/>
        <v/>
      </c>
      <c r="AI42" s="3" t="str">
        <f>IF($A42="","",IF((AND($A42="ADD",OR(AH42="",AH42="Local Authority"))),"17",(_xlfn.XLOOKUP(AH42,ud_sub_organisation[lookupValue],ud_sub_organisation[lookupKey],""))))</f>
        <v/>
      </c>
      <c r="AJ42" s="3" t="str">
        <f t="shared" si="5"/>
        <v/>
      </c>
      <c r="AK42" s="3" t="str">
        <f>IF($A42="","",IF((AND($A42="ADD",OR(AJ42="",AJ42="Vested Assets"))),"12",(_xlfn.XLOOKUP(AJ42,ud_work_category[lookupValue],ud_work_category[lookupKey],""))))</f>
        <v/>
      </c>
      <c r="AL42" s="7"/>
      <c r="AM42" s="2" t="str">
        <f t="shared" si="6"/>
        <v/>
      </c>
      <c r="AN42" s="2" t="str">
        <f t="shared" si="7"/>
        <v/>
      </c>
      <c r="AO42" s="3" t="str">
        <f t="shared" si="8"/>
        <v/>
      </c>
      <c r="AP42" s="3" t="str">
        <f>IF($A42="","",IF((AND($A42="ADD",OR(AO42="",AO42="Excellent"))),"1",(_xlfn.XLOOKUP(AO42,condition[lookupValue],condition[lookupKey],""))))</f>
        <v/>
      </c>
      <c r="AQ42" s="8" t="str">
        <f t="shared" si="9"/>
        <v/>
      </c>
      <c r="AR42" s="9"/>
    </row>
    <row r="43" spans="2:44"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Z43" s="3" t="str">
        <f>IF($A43="ADD",IF(NOT(ISBLANK(Y43)),_xlfn.XLOOKUP(Y43,ud_replacement_status[lookupValue],ud_replacement_status[lookupKey],"ERROR"),""), "")</f>
        <v/>
      </c>
      <c r="AA43" s="8"/>
      <c r="AC43" s="3" t="str">
        <f>IF($A43="ADD",IF(NOT(ISBLANK(AB43)),_xlfn.XLOOKUP(AB43,ar_replace_reason[lookupValue],ar_replace_reason[lookupKey],"ERROR"),""), "")</f>
        <v/>
      </c>
      <c r="AD43" s="3" t="str">
        <f t="shared" si="2"/>
        <v/>
      </c>
      <c r="AE43" s="3" t="str">
        <f>IF($A43="","",IF((AND($A43="ADD",OR(AD43="",AD43="Queenstown-Lakes District Council"))),"70",(_xlfn.XLOOKUP(AD43,ud_organisation_owner[lookupValue],ud_organisation_owner[lookupKey],""))))</f>
        <v/>
      </c>
      <c r="AF43" s="3" t="str">
        <f t="shared" si="3"/>
        <v/>
      </c>
      <c r="AG43" s="3" t="str">
        <f>IF($A43="","",IF((AND($A43="ADD",OR(AF43="",AF43="Queenstown-Lakes District Council"))),"70",(_xlfn.XLOOKUP(AF43,ud_organisation_owner[lookupValue],ud_organisation_owner[lookupKey],""))))</f>
        <v/>
      </c>
      <c r="AH43" s="3" t="str">
        <f t="shared" si="4"/>
        <v/>
      </c>
      <c r="AI43" s="3" t="str">
        <f>IF($A43="","",IF((AND($A43="ADD",OR(AH43="",AH43="Local Authority"))),"17",(_xlfn.XLOOKUP(AH43,ud_sub_organisation[lookupValue],ud_sub_organisation[lookupKey],""))))</f>
        <v/>
      </c>
      <c r="AJ43" s="3" t="str">
        <f t="shared" si="5"/>
        <v/>
      </c>
      <c r="AK43" s="3" t="str">
        <f>IF($A43="","",IF((AND($A43="ADD",OR(AJ43="",AJ43="Vested Assets"))),"12",(_xlfn.XLOOKUP(AJ43,ud_work_category[lookupValue],ud_work_category[lookupKey],""))))</f>
        <v/>
      </c>
      <c r="AL43" s="7"/>
      <c r="AM43" s="2" t="str">
        <f t="shared" si="6"/>
        <v/>
      </c>
      <c r="AN43" s="2" t="str">
        <f t="shared" si="7"/>
        <v/>
      </c>
      <c r="AO43" s="3" t="str">
        <f t="shared" si="8"/>
        <v/>
      </c>
      <c r="AP43" s="3" t="str">
        <f>IF($A43="","",IF((AND($A43="ADD",OR(AO43="",AO43="Excellent"))),"1",(_xlfn.XLOOKUP(AO43,condition[lookupValue],condition[lookupKey],""))))</f>
        <v/>
      </c>
      <c r="AQ43" s="8" t="str">
        <f t="shared" si="9"/>
        <v/>
      </c>
      <c r="AR43" s="9"/>
    </row>
    <row r="44" spans="2:44"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Z44" s="3" t="str">
        <f>IF($A44="ADD",IF(NOT(ISBLANK(Y44)),_xlfn.XLOOKUP(Y44,ud_replacement_status[lookupValue],ud_replacement_status[lookupKey],"ERROR"),""), "")</f>
        <v/>
      </c>
      <c r="AA44" s="8"/>
      <c r="AC44" s="3" t="str">
        <f>IF($A44="ADD",IF(NOT(ISBLANK(AB44)),_xlfn.XLOOKUP(AB44,ar_replace_reason[lookupValue],ar_replace_reason[lookupKey],"ERROR"),""), "")</f>
        <v/>
      </c>
      <c r="AD44" s="3" t="str">
        <f t="shared" si="2"/>
        <v/>
      </c>
      <c r="AE44" s="3" t="str">
        <f>IF($A44="","",IF((AND($A44="ADD",OR(AD44="",AD44="Queenstown-Lakes District Council"))),"70",(_xlfn.XLOOKUP(AD44,ud_organisation_owner[lookupValue],ud_organisation_owner[lookupKey],""))))</f>
        <v/>
      </c>
      <c r="AF44" s="3" t="str">
        <f t="shared" si="3"/>
        <v/>
      </c>
      <c r="AG44" s="3" t="str">
        <f>IF($A44="","",IF((AND($A44="ADD",OR(AF44="",AF44="Queenstown-Lakes District Council"))),"70",(_xlfn.XLOOKUP(AF44,ud_organisation_owner[lookupValue],ud_organisation_owner[lookupKey],""))))</f>
        <v/>
      </c>
      <c r="AH44" s="3" t="str">
        <f t="shared" si="4"/>
        <v/>
      </c>
      <c r="AI44" s="3" t="str">
        <f>IF($A44="","",IF((AND($A44="ADD",OR(AH44="",AH44="Local Authority"))),"17",(_xlfn.XLOOKUP(AH44,ud_sub_organisation[lookupValue],ud_sub_organisation[lookupKey],""))))</f>
        <v/>
      </c>
      <c r="AJ44" s="3" t="str">
        <f t="shared" si="5"/>
        <v/>
      </c>
      <c r="AK44" s="3" t="str">
        <f>IF($A44="","",IF((AND($A44="ADD",OR(AJ44="",AJ44="Vested Assets"))),"12",(_xlfn.XLOOKUP(AJ44,ud_work_category[lookupValue],ud_work_category[lookupKey],""))))</f>
        <v/>
      </c>
      <c r="AL44" s="7"/>
      <c r="AM44" s="2" t="str">
        <f t="shared" si="6"/>
        <v/>
      </c>
      <c r="AN44" s="2" t="str">
        <f t="shared" si="7"/>
        <v/>
      </c>
      <c r="AO44" s="3" t="str">
        <f t="shared" si="8"/>
        <v/>
      </c>
      <c r="AP44" s="3" t="str">
        <f>IF($A44="","",IF((AND($A44="ADD",OR(AO44="",AO44="Excellent"))),"1",(_xlfn.XLOOKUP(AO44,condition[lookupValue],condition[lookupKey],""))))</f>
        <v/>
      </c>
      <c r="AQ44" s="8" t="str">
        <f t="shared" si="9"/>
        <v/>
      </c>
      <c r="AR44" s="9"/>
    </row>
    <row r="45" spans="2:44"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Z45" s="3" t="str">
        <f>IF($A45="ADD",IF(NOT(ISBLANK(Y45)),_xlfn.XLOOKUP(Y45,ud_replacement_status[lookupValue],ud_replacement_status[lookupKey],"ERROR"),""), "")</f>
        <v/>
      </c>
      <c r="AA45" s="8"/>
      <c r="AC45" s="3" t="str">
        <f>IF($A45="ADD",IF(NOT(ISBLANK(AB45)),_xlfn.XLOOKUP(AB45,ar_replace_reason[lookupValue],ar_replace_reason[lookupKey],"ERROR"),""), "")</f>
        <v/>
      </c>
      <c r="AD45" s="3" t="str">
        <f t="shared" si="2"/>
        <v/>
      </c>
      <c r="AE45" s="3" t="str">
        <f>IF($A45="","",IF((AND($A45="ADD",OR(AD45="",AD45="Queenstown-Lakes District Council"))),"70",(_xlfn.XLOOKUP(AD45,ud_organisation_owner[lookupValue],ud_organisation_owner[lookupKey],""))))</f>
        <v/>
      </c>
      <c r="AF45" s="3" t="str">
        <f t="shared" si="3"/>
        <v/>
      </c>
      <c r="AG45" s="3" t="str">
        <f>IF($A45="","",IF((AND($A45="ADD",OR(AF45="",AF45="Queenstown-Lakes District Council"))),"70",(_xlfn.XLOOKUP(AF45,ud_organisation_owner[lookupValue],ud_organisation_owner[lookupKey],""))))</f>
        <v/>
      </c>
      <c r="AH45" s="3" t="str">
        <f t="shared" si="4"/>
        <v/>
      </c>
      <c r="AI45" s="3" t="str">
        <f>IF($A45="","",IF((AND($A45="ADD",OR(AH45="",AH45="Local Authority"))),"17",(_xlfn.XLOOKUP(AH45,ud_sub_organisation[lookupValue],ud_sub_organisation[lookupKey],""))))</f>
        <v/>
      </c>
      <c r="AJ45" s="3" t="str">
        <f t="shared" si="5"/>
        <v/>
      </c>
      <c r="AK45" s="3" t="str">
        <f>IF($A45="","",IF((AND($A45="ADD",OR(AJ45="",AJ45="Vested Assets"))),"12",(_xlfn.XLOOKUP(AJ45,ud_work_category[lookupValue],ud_work_category[lookupKey],""))))</f>
        <v/>
      </c>
      <c r="AL45" s="7"/>
      <c r="AM45" s="2" t="str">
        <f t="shared" si="6"/>
        <v/>
      </c>
      <c r="AN45" s="2" t="str">
        <f t="shared" si="7"/>
        <v/>
      </c>
      <c r="AO45" s="3" t="str">
        <f t="shared" si="8"/>
        <v/>
      </c>
      <c r="AP45" s="3" t="str">
        <f>IF($A45="","",IF((AND($A45="ADD",OR(AO45="",AO45="Excellent"))),"1",(_xlfn.XLOOKUP(AO45,condition[lookupValue],condition[lookupKey],""))))</f>
        <v/>
      </c>
      <c r="AQ45" s="8" t="str">
        <f t="shared" si="9"/>
        <v/>
      </c>
      <c r="AR45" s="9"/>
    </row>
    <row r="46" spans="2:44"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Z46" s="3" t="str">
        <f>IF($A46="ADD",IF(NOT(ISBLANK(Y46)),_xlfn.XLOOKUP(Y46,ud_replacement_status[lookupValue],ud_replacement_status[lookupKey],"ERROR"),""), "")</f>
        <v/>
      </c>
      <c r="AA46" s="8"/>
      <c r="AC46" s="3" t="str">
        <f>IF($A46="ADD",IF(NOT(ISBLANK(AB46)),_xlfn.XLOOKUP(AB46,ar_replace_reason[lookupValue],ar_replace_reason[lookupKey],"ERROR"),""), "")</f>
        <v/>
      </c>
      <c r="AD46" s="3" t="str">
        <f t="shared" si="2"/>
        <v/>
      </c>
      <c r="AE46" s="3" t="str">
        <f>IF($A46="","",IF((AND($A46="ADD",OR(AD46="",AD46="Queenstown-Lakes District Council"))),"70",(_xlfn.XLOOKUP(AD46,ud_organisation_owner[lookupValue],ud_organisation_owner[lookupKey],""))))</f>
        <v/>
      </c>
      <c r="AF46" s="3" t="str">
        <f t="shared" si="3"/>
        <v/>
      </c>
      <c r="AG46" s="3" t="str">
        <f>IF($A46="","",IF((AND($A46="ADD",OR(AF46="",AF46="Queenstown-Lakes District Council"))),"70",(_xlfn.XLOOKUP(AF46,ud_organisation_owner[lookupValue],ud_organisation_owner[lookupKey],""))))</f>
        <v/>
      </c>
      <c r="AH46" s="3" t="str">
        <f t="shared" si="4"/>
        <v/>
      </c>
      <c r="AI46" s="3" t="str">
        <f>IF($A46="","",IF((AND($A46="ADD",OR(AH46="",AH46="Local Authority"))),"17",(_xlfn.XLOOKUP(AH46,ud_sub_organisation[lookupValue],ud_sub_organisation[lookupKey],""))))</f>
        <v/>
      </c>
      <c r="AJ46" s="3" t="str">
        <f t="shared" si="5"/>
        <v/>
      </c>
      <c r="AK46" s="3" t="str">
        <f>IF($A46="","",IF((AND($A46="ADD",OR(AJ46="",AJ46="Vested Assets"))),"12",(_xlfn.XLOOKUP(AJ46,ud_work_category[lookupValue],ud_work_category[lookupKey],""))))</f>
        <v/>
      </c>
      <c r="AL46" s="7"/>
      <c r="AM46" s="2" t="str">
        <f t="shared" si="6"/>
        <v/>
      </c>
      <c r="AN46" s="2" t="str">
        <f t="shared" si="7"/>
        <v/>
      </c>
      <c r="AO46" s="3" t="str">
        <f t="shared" si="8"/>
        <v/>
      </c>
      <c r="AP46" s="3" t="str">
        <f>IF($A46="","",IF((AND($A46="ADD",OR(AO46="",AO46="Excellent"))),"1",(_xlfn.XLOOKUP(AO46,condition[lookupValue],condition[lookupKey],""))))</f>
        <v/>
      </c>
      <c r="AQ46" s="8" t="str">
        <f t="shared" si="9"/>
        <v/>
      </c>
      <c r="AR46" s="9"/>
    </row>
    <row r="47" spans="2:44"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Z47" s="3" t="str">
        <f>IF($A47="ADD",IF(NOT(ISBLANK(Y47)),_xlfn.XLOOKUP(Y47,ud_replacement_status[lookupValue],ud_replacement_status[lookupKey],"ERROR"),""), "")</f>
        <v/>
      </c>
      <c r="AA47" s="8"/>
      <c r="AC47" s="3" t="str">
        <f>IF($A47="ADD",IF(NOT(ISBLANK(AB47)),_xlfn.XLOOKUP(AB47,ar_replace_reason[lookupValue],ar_replace_reason[lookupKey],"ERROR"),""), "")</f>
        <v/>
      </c>
      <c r="AD47" s="3" t="str">
        <f t="shared" si="2"/>
        <v/>
      </c>
      <c r="AE47" s="3" t="str">
        <f>IF($A47="","",IF((AND($A47="ADD",OR(AD47="",AD47="Queenstown-Lakes District Council"))),"70",(_xlfn.XLOOKUP(AD47,ud_organisation_owner[lookupValue],ud_organisation_owner[lookupKey],""))))</f>
        <v/>
      </c>
      <c r="AF47" s="3" t="str">
        <f t="shared" si="3"/>
        <v/>
      </c>
      <c r="AG47" s="3" t="str">
        <f>IF($A47="","",IF((AND($A47="ADD",OR(AF47="",AF47="Queenstown-Lakes District Council"))),"70",(_xlfn.XLOOKUP(AF47,ud_organisation_owner[lookupValue],ud_organisation_owner[lookupKey],""))))</f>
        <v/>
      </c>
      <c r="AH47" s="3" t="str">
        <f t="shared" si="4"/>
        <v/>
      </c>
      <c r="AI47" s="3" t="str">
        <f>IF($A47="","",IF((AND($A47="ADD",OR(AH47="",AH47="Local Authority"))),"17",(_xlfn.XLOOKUP(AH47,ud_sub_organisation[lookupValue],ud_sub_organisation[lookupKey],""))))</f>
        <v/>
      </c>
      <c r="AJ47" s="3" t="str">
        <f t="shared" si="5"/>
        <v/>
      </c>
      <c r="AK47" s="3" t="str">
        <f>IF($A47="","",IF((AND($A47="ADD",OR(AJ47="",AJ47="Vested Assets"))),"12",(_xlfn.XLOOKUP(AJ47,ud_work_category[lookupValue],ud_work_category[lookupKey],""))))</f>
        <v/>
      </c>
      <c r="AL47" s="7"/>
      <c r="AM47" s="2" t="str">
        <f t="shared" si="6"/>
        <v/>
      </c>
      <c r="AN47" s="2" t="str">
        <f t="shared" si="7"/>
        <v/>
      </c>
      <c r="AO47" s="3" t="str">
        <f t="shared" si="8"/>
        <v/>
      </c>
      <c r="AP47" s="3" t="str">
        <f>IF($A47="","",IF((AND($A47="ADD",OR(AO47="",AO47="Excellent"))),"1",(_xlfn.XLOOKUP(AO47,condition[lookupValue],condition[lookupKey],""))))</f>
        <v/>
      </c>
      <c r="AQ47" s="8" t="str">
        <f t="shared" si="9"/>
        <v/>
      </c>
      <c r="AR47" s="9"/>
    </row>
    <row r="48" spans="2:44"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Z48" s="3" t="str">
        <f>IF($A48="ADD",IF(NOT(ISBLANK(Y48)),_xlfn.XLOOKUP(Y48,ud_replacement_status[lookupValue],ud_replacement_status[lookupKey],"ERROR"),""), "")</f>
        <v/>
      </c>
      <c r="AA48" s="8"/>
      <c r="AC48" s="3" t="str">
        <f>IF($A48="ADD",IF(NOT(ISBLANK(AB48)),_xlfn.XLOOKUP(AB48,ar_replace_reason[lookupValue],ar_replace_reason[lookupKey],"ERROR"),""), "")</f>
        <v/>
      </c>
      <c r="AD48" s="3" t="str">
        <f t="shared" si="2"/>
        <v/>
      </c>
      <c r="AE48" s="3" t="str">
        <f>IF($A48="","",IF((AND($A48="ADD",OR(AD48="",AD48="Queenstown-Lakes District Council"))),"70",(_xlfn.XLOOKUP(AD48,ud_organisation_owner[lookupValue],ud_organisation_owner[lookupKey],""))))</f>
        <v/>
      </c>
      <c r="AF48" s="3" t="str">
        <f t="shared" si="3"/>
        <v/>
      </c>
      <c r="AG48" s="3" t="str">
        <f>IF($A48="","",IF((AND($A48="ADD",OR(AF48="",AF48="Queenstown-Lakes District Council"))),"70",(_xlfn.XLOOKUP(AF48,ud_organisation_owner[lookupValue],ud_organisation_owner[lookupKey],""))))</f>
        <v/>
      </c>
      <c r="AH48" s="3" t="str">
        <f t="shared" si="4"/>
        <v/>
      </c>
      <c r="AI48" s="3" t="str">
        <f>IF($A48="","",IF((AND($A48="ADD",OR(AH48="",AH48="Local Authority"))),"17",(_xlfn.XLOOKUP(AH48,ud_sub_organisation[lookupValue],ud_sub_organisation[lookupKey],""))))</f>
        <v/>
      </c>
      <c r="AJ48" s="3" t="str">
        <f t="shared" si="5"/>
        <v/>
      </c>
      <c r="AK48" s="3" t="str">
        <f>IF($A48="","",IF((AND($A48="ADD",OR(AJ48="",AJ48="Vested Assets"))),"12",(_xlfn.XLOOKUP(AJ48,ud_work_category[lookupValue],ud_work_category[lookupKey],""))))</f>
        <v/>
      </c>
      <c r="AL48" s="7"/>
      <c r="AM48" s="2" t="str">
        <f t="shared" si="6"/>
        <v/>
      </c>
      <c r="AN48" s="2" t="str">
        <f t="shared" si="7"/>
        <v/>
      </c>
      <c r="AO48" s="3" t="str">
        <f t="shared" si="8"/>
        <v/>
      </c>
      <c r="AP48" s="3" t="str">
        <f>IF($A48="","",IF((AND($A48="ADD",OR(AO48="",AO48="Excellent"))),"1",(_xlfn.XLOOKUP(AO48,condition[lookupValue],condition[lookupKey],""))))</f>
        <v/>
      </c>
      <c r="AQ48" s="8" t="str">
        <f t="shared" si="9"/>
        <v/>
      </c>
      <c r="AR48" s="9"/>
    </row>
    <row r="49" spans="2:44"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Z49" s="3" t="str">
        <f>IF($A49="ADD",IF(NOT(ISBLANK(Y49)),_xlfn.XLOOKUP(Y49,ud_replacement_status[lookupValue],ud_replacement_status[lookupKey],"ERROR"),""), "")</f>
        <v/>
      </c>
      <c r="AA49" s="8"/>
      <c r="AC49" s="3" t="str">
        <f>IF($A49="ADD",IF(NOT(ISBLANK(AB49)),_xlfn.XLOOKUP(AB49,ar_replace_reason[lookupValue],ar_replace_reason[lookupKey],"ERROR"),""), "")</f>
        <v/>
      </c>
      <c r="AD49" s="3" t="str">
        <f t="shared" si="2"/>
        <v/>
      </c>
      <c r="AE49" s="3" t="str">
        <f>IF($A49="","",IF((AND($A49="ADD",OR(AD49="",AD49="Queenstown-Lakes District Council"))),"70",(_xlfn.XLOOKUP(AD49,ud_organisation_owner[lookupValue],ud_organisation_owner[lookupKey],""))))</f>
        <v/>
      </c>
      <c r="AF49" s="3" t="str">
        <f t="shared" si="3"/>
        <v/>
      </c>
      <c r="AG49" s="3" t="str">
        <f>IF($A49="","",IF((AND($A49="ADD",OR(AF49="",AF49="Queenstown-Lakes District Council"))),"70",(_xlfn.XLOOKUP(AF49,ud_organisation_owner[lookupValue],ud_organisation_owner[lookupKey],""))))</f>
        <v/>
      </c>
      <c r="AH49" s="3" t="str">
        <f t="shared" si="4"/>
        <v/>
      </c>
      <c r="AI49" s="3" t="str">
        <f>IF($A49="","",IF((AND($A49="ADD",OR(AH49="",AH49="Local Authority"))),"17",(_xlfn.XLOOKUP(AH49,ud_sub_organisation[lookupValue],ud_sub_organisation[lookupKey],""))))</f>
        <v/>
      </c>
      <c r="AJ49" s="3" t="str">
        <f t="shared" si="5"/>
        <v/>
      </c>
      <c r="AK49" s="3" t="str">
        <f>IF($A49="","",IF((AND($A49="ADD",OR(AJ49="",AJ49="Vested Assets"))),"12",(_xlfn.XLOOKUP(AJ49,ud_work_category[lookupValue],ud_work_category[lookupKey],""))))</f>
        <v/>
      </c>
      <c r="AL49" s="7"/>
      <c r="AM49" s="2" t="str">
        <f t="shared" si="6"/>
        <v/>
      </c>
      <c r="AN49" s="2" t="str">
        <f t="shared" si="7"/>
        <v/>
      </c>
      <c r="AO49" s="3" t="str">
        <f t="shared" si="8"/>
        <v/>
      </c>
      <c r="AP49" s="3" t="str">
        <f>IF($A49="","",IF((AND($A49="ADD",OR(AO49="",AO49="Excellent"))),"1",(_xlfn.XLOOKUP(AO49,condition[lookupValue],condition[lookupKey],""))))</f>
        <v/>
      </c>
      <c r="AQ49" s="8" t="str">
        <f t="shared" si="9"/>
        <v/>
      </c>
      <c r="AR49" s="9"/>
    </row>
    <row r="50" spans="2:44"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Z50" s="3" t="str">
        <f>IF($A50="ADD",IF(NOT(ISBLANK(Y50)),_xlfn.XLOOKUP(Y50,ud_replacement_status[lookupValue],ud_replacement_status[lookupKey],"ERROR"),""), "")</f>
        <v/>
      </c>
      <c r="AA50" s="8"/>
      <c r="AC50" s="3" t="str">
        <f>IF($A50="ADD",IF(NOT(ISBLANK(AB50)),_xlfn.XLOOKUP(AB50,ar_replace_reason[lookupValue],ar_replace_reason[lookupKey],"ERROR"),""), "")</f>
        <v/>
      </c>
      <c r="AD50" s="3" t="str">
        <f t="shared" si="2"/>
        <v/>
      </c>
      <c r="AE50" s="3" t="str">
        <f>IF($A50="","",IF((AND($A50="ADD",OR(AD50="",AD50="Queenstown-Lakes District Council"))),"70",(_xlfn.XLOOKUP(AD50,ud_organisation_owner[lookupValue],ud_organisation_owner[lookupKey],""))))</f>
        <v/>
      </c>
      <c r="AF50" s="3" t="str">
        <f t="shared" si="3"/>
        <v/>
      </c>
      <c r="AG50" s="3" t="str">
        <f>IF($A50="","",IF((AND($A50="ADD",OR(AF50="",AF50="Queenstown-Lakes District Council"))),"70",(_xlfn.XLOOKUP(AF50,ud_organisation_owner[lookupValue],ud_organisation_owner[lookupKey],""))))</f>
        <v/>
      </c>
      <c r="AH50" s="3" t="str">
        <f t="shared" si="4"/>
        <v/>
      </c>
      <c r="AI50" s="3" t="str">
        <f>IF($A50="","",IF((AND($A50="ADD",OR(AH50="",AH50="Local Authority"))),"17",(_xlfn.XLOOKUP(AH50,ud_sub_organisation[lookupValue],ud_sub_organisation[lookupKey],""))))</f>
        <v/>
      </c>
      <c r="AJ50" s="3" t="str">
        <f t="shared" si="5"/>
        <v/>
      </c>
      <c r="AK50" s="3" t="str">
        <f>IF($A50="","",IF((AND($A50="ADD",OR(AJ50="",AJ50="Vested Assets"))),"12",(_xlfn.XLOOKUP(AJ50,ud_work_category[lookupValue],ud_work_category[lookupKey],""))))</f>
        <v/>
      </c>
      <c r="AL50" s="7"/>
      <c r="AM50" s="2" t="str">
        <f t="shared" si="6"/>
        <v/>
      </c>
      <c r="AN50" s="2" t="str">
        <f t="shared" si="7"/>
        <v/>
      </c>
      <c r="AO50" s="3" t="str">
        <f t="shared" si="8"/>
        <v/>
      </c>
      <c r="AP50" s="3" t="str">
        <f>IF($A50="","",IF((AND($A50="ADD",OR(AO50="",AO50="Excellent"))),"1",(_xlfn.XLOOKUP(AO50,condition[lookupValue],condition[lookupKey],""))))</f>
        <v/>
      </c>
      <c r="AQ50" s="8" t="str">
        <f t="shared" si="9"/>
        <v/>
      </c>
      <c r="AR50" s="9"/>
    </row>
    <row r="51" spans="2:44"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Z51" s="3" t="str">
        <f>IF($A51="ADD",IF(NOT(ISBLANK(Y51)),_xlfn.XLOOKUP(Y51,ud_replacement_status[lookupValue],ud_replacement_status[lookupKey],"ERROR"),""), "")</f>
        <v/>
      </c>
      <c r="AA51" s="8"/>
      <c r="AC51" s="3" t="str">
        <f>IF($A51="ADD",IF(NOT(ISBLANK(AB51)),_xlfn.XLOOKUP(AB51,ar_replace_reason[lookupValue],ar_replace_reason[lookupKey],"ERROR"),""), "")</f>
        <v/>
      </c>
      <c r="AD51" s="3" t="str">
        <f t="shared" si="2"/>
        <v/>
      </c>
      <c r="AE51" s="3" t="str">
        <f>IF($A51="","",IF((AND($A51="ADD",OR(AD51="",AD51="Queenstown-Lakes District Council"))),"70",(_xlfn.XLOOKUP(AD51,ud_organisation_owner[lookupValue],ud_organisation_owner[lookupKey],""))))</f>
        <v/>
      </c>
      <c r="AF51" s="3" t="str">
        <f t="shared" si="3"/>
        <v/>
      </c>
      <c r="AG51" s="3" t="str">
        <f>IF($A51="","",IF((AND($A51="ADD",OR(AF51="",AF51="Queenstown-Lakes District Council"))),"70",(_xlfn.XLOOKUP(AF51,ud_organisation_owner[lookupValue],ud_organisation_owner[lookupKey],""))))</f>
        <v/>
      </c>
      <c r="AH51" s="3" t="str">
        <f t="shared" si="4"/>
        <v/>
      </c>
      <c r="AI51" s="3" t="str">
        <f>IF($A51="","",IF((AND($A51="ADD",OR(AH51="",AH51="Local Authority"))),"17",(_xlfn.XLOOKUP(AH51,ud_sub_organisation[lookupValue],ud_sub_organisation[lookupKey],""))))</f>
        <v/>
      </c>
      <c r="AJ51" s="3" t="str">
        <f t="shared" si="5"/>
        <v/>
      </c>
      <c r="AK51" s="3" t="str">
        <f>IF($A51="","",IF((AND($A51="ADD",OR(AJ51="",AJ51="Vested Assets"))),"12",(_xlfn.XLOOKUP(AJ51,ud_work_category[lookupValue],ud_work_category[lookupKey],""))))</f>
        <v/>
      </c>
      <c r="AL51" s="7"/>
      <c r="AM51" s="2" t="str">
        <f t="shared" si="6"/>
        <v/>
      </c>
      <c r="AN51" s="2" t="str">
        <f t="shared" si="7"/>
        <v/>
      </c>
      <c r="AO51" s="3" t="str">
        <f t="shared" si="8"/>
        <v/>
      </c>
      <c r="AP51" s="3" t="str">
        <f>IF($A51="","",IF((AND($A51="ADD",OR(AO51="",AO51="Excellent"))),"1",(_xlfn.XLOOKUP(AO51,condition[lookupValue],condition[lookupKey],""))))</f>
        <v/>
      </c>
      <c r="AQ51" s="8" t="str">
        <f t="shared" si="9"/>
        <v/>
      </c>
      <c r="AR51" s="9"/>
    </row>
    <row r="52" spans="2:44"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Z52" s="3" t="str">
        <f>IF($A52="ADD",IF(NOT(ISBLANK(Y52)),_xlfn.XLOOKUP(Y52,ud_replacement_status[lookupValue],ud_replacement_status[lookupKey],"ERROR"),""), "")</f>
        <v/>
      </c>
      <c r="AA52" s="8"/>
      <c r="AC52" s="3" t="str">
        <f>IF($A52="ADD",IF(NOT(ISBLANK(AB52)),_xlfn.XLOOKUP(AB52,ar_replace_reason[lookupValue],ar_replace_reason[lookupKey],"ERROR"),""), "")</f>
        <v/>
      </c>
      <c r="AD52" s="3" t="str">
        <f t="shared" si="2"/>
        <v/>
      </c>
      <c r="AE52" s="3" t="str">
        <f>IF($A52="","",IF((AND($A52="ADD",OR(AD52="",AD52="Queenstown-Lakes District Council"))),"70",(_xlfn.XLOOKUP(AD52,ud_organisation_owner[lookupValue],ud_organisation_owner[lookupKey],""))))</f>
        <v/>
      </c>
      <c r="AF52" s="3" t="str">
        <f t="shared" si="3"/>
        <v/>
      </c>
      <c r="AG52" s="3" t="str">
        <f>IF($A52="","",IF((AND($A52="ADD",OR(AF52="",AF52="Queenstown-Lakes District Council"))),"70",(_xlfn.XLOOKUP(AF52,ud_organisation_owner[lookupValue],ud_organisation_owner[lookupKey],""))))</f>
        <v/>
      </c>
      <c r="AH52" s="3" t="str">
        <f t="shared" si="4"/>
        <v/>
      </c>
      <c r="AI52" s="3" t="str">
        <f>IF($A52="","",IF((AND($A52="ADD",OR(AH52="",AH52="Local Authority"))),"17",(_xlfn.XLOOKUP(AH52,ud_sub_organisation[lookupValue],ud_sub_organisation[lookupKey],""))))</f>
        <v/>
      </c>
      <c r="AJ52" s="3" t="str">
        <f t="shared" si="5"/>
        <v/>
      </c>
      <c r="AK52" s="3" t="str">
        <f>IF($A52="","",IF((AND($A52="ADD",OR(AJ52="",AJ52="Vested Assets"))),"12",(_xlfn.XLOOKUP(AJ52,ud_work_category[lookupValue],ud_work_category[lookupKey],""))))</f>
        <v/>
      </c>
      <c r="AL52" s="7"/>
      <c r="AM52" s="2" t="str">
        <f t="shared" si="6"/>
        <v/>
      </c>
      <c r="AN52" s="2" t="str">
        <f t="shared" si="7"/>
        <v/>
      </c>
      <c r="AO52" s="3" t="str">
        <f t="shared" si="8"/>
        <v/>
      </c>
      <c r="AP52" s="3" t="str">
        <f>IF($A52="","",IF((AND($A52="ADD",OR(AO52="",AO52="Excellent"))),"1",(_xlfn.XLOOKUP(AO52,condition[lookupValue],condition[lookupKey],""))))</f>
        <v/>
      </c>
      <c r="AQ52" s="8" t="str">
        <f t="shared" si="9"/>
        <v/>
      </c>
      <c r="AR52" s="9"/>
    </row>
    <row r="53" spans="2:44"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Z53" s="3" t="str">
        <f>IF($A53="ADD",IF(NOT(ISBLANK(Y53)),_xlfn.XLOOKUP(Y53,ud_replacement_status[lookupValue],ud_replacement_status[lookupKey],"ERROR"),""), "")</f>
        <v/>
      </c>
      <c r="AA53" s="8"/>
      <c r="AC53" s="3" t="str">
        <f>IF($A53="ADD",IF(NOT(ISBLANK(AB53)),_xlfn.XLOOKUP(AB53,ar_replace_reason[lookupValue],ar_replace_reason[lookupKey],"ERROR"),""), "")</f>
        <v/>
      </c>
      <c r="AD53" s="3" t="str">
        <f t="shared" si="2"/>
        <v/>
      </c>
      <c r="AE53" s="3" t="str">
        <f>IF($A53="","",IF((AND($A53="ADD",OR(AD53="",AD53="Queenstown-Lakes District Council"))),"70",(_xlfn.XLOOKUP(AD53,ud_organisation_owner[lookupValue],ud_organisation_owner[lookupKey],""))))</f>
        <v/>
      </c>
      <c r="AF53" s="3" t="str">
        <f t="shared" si="3"/>
        <v/>
      </c>
      <c r="AG53" s="3" t="str">
        <f>IF($A53="","",IF((AND($A53="ADD",OR(AF53="",AF53="Queenstown-Lakes District Council"))),"70",(_xlfn.XLOOKUP(AF53,ud_organisation_owner[lookupValue],ud_organisation_owner[lookupKey],""))))</f>
        <v/>
      </c>
      <c r="AH53" s="3" t="str">
        <f t="shared" si="4"/>
        <v/>
      </c>
      <c r="AI53" s="3" t="str">
        <f>IF($A53="","",IF((AND($A53="ADD",OR(AH53="",AH53="Local Authority"))),"17",(_xlfn.XLOOKUP(AH53,ud_sub_organisation[lookupValue],ud_sub_organisation[lookupKey],""))))</f>
        <v/>
      </c>
      <c r="AJ53" s="3" t="str">
        <f t="shared" si="5"/>
        <v/>
      </c>
      <c r="AK53" s="3" t="str">
        <f>IF($A53="","",IF((AND($A53="ADD",OR(AJ53="",AJ53="Vested Assets"))),"12",(_xlfn.XLOOKUP(AJ53,ud_work_category[lookupValue],ud_work_category[lookupKey],""))))</f>
        <v/>
      </c>
      <c r="AL53" s="7"/>
      <c r="AM53" s="2" t="str">
        <f t="shared" si="6"/>
        <v/>
      </c>
      <c r="AN53" s="2" t="str">
        <f t="shared" si="7"/>
        <v/>
      </c>
      <c r="AO53" s="3" t="str">
        <f t="shared" si="8"/>
        <v/>
      </c>
      <c r="AP53" s="3" t="str">
        <f>IF($A53="","",IF((AND($A53="ADD",OR(AO53="",AO53="Excellent"))),"1",(_xlfn.XLOOKUP(AO53,condition[lookupValue],condition[lookupKey],""))))</f>
        <v/>
      </c>
      <c r="AQ53" s="8" t="str">
        <f t="shared" si="9"/>
        <v/>
      </c>
      <c r="AR53" s="9"/>
    </row>
    <row r="54" spans="2:44"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Z54" s="3" t="str">
        <f>IF($A54="ADD",IF(NOT(ISBLANK(Y54)),_xlfn.XLOOKUP(Y54,ud_replacement_status[lookupValue],ud_replacement_status[lookupKey],"ERROR"),""), "")</f>
        <v/>
      </c>
      <c r="AA54" s="8"/>
      <c r="AC54" s="3" t="str">
        <f>IF($A54="ADD",IF(NOT(ISBLANK(AB54)),_xlfn.XLOOKUP(AB54,ar_replace_reason[lookupValue],ar_replace_reason[lookupKey],"ERROR"),""), "")</f>
        <v/>
      </c>
      <c r="AD54" s="3" t="str">
        <f t="shared" si="2"/>
        <v/>
      </c>
      <c r="AE54" s="3" t="str">
        <f>IF($A54="","",IF((AND($A54="ADD",OR(AD54="",AD54="Queenstown-Lakes District Council"))),"70",(_xlfn.XLOOKUP(AD54,ud_organisation_owner[lookupValue],ud_organisation_owner[lookupKey],""))))</f>
        <v/>
      </c>
      <c r="AF54" s="3" t="str">
        <f t="shared" si="3"/>
        <v/>
      </c>
      <c r="AG54" s="3" t="str">
        <f>IF($A54="","",IF((AND($A54="ADD",OR(AF54="",AF54="Queenstown-Lakes District Council"))),"70",(_xlfn.XLOOKUP(AF54,ud_organisation_owner[lookupValue],ud_organisation_owner[lookupKey],""))))</f>
        <v/>
      </c>
      <c r="AH54" s="3" t="str">
        <f t="shared" si="4"/>
        <v/>
      </c>
      <c r="AI54" s="3" t="str">
        <f>IF($A54="","",IF((AND($A54="ADD",OR(AH54="",AH54="Local Authority"))),"17",(_xlfn.XLOOKUP(AH54,ud_sub_organisation[lookupValue],ud_sub_organisation[lookupKey],""))))</f>
        <v/>
      </c>
      <c r="AJ54" s="3" t="str">
        <f t="shared" si="5"/>
        <v/>
      </c>
      <c r="AK54" s="3" t="str">
        <f>IF($A54="","",IF((AND($A54="ADD",OR(AJ54="",AJ54="Vested Assets"))),"12",(_xlfn.XLOOKUP(AJ54,ud_work_category[lookupValue],ud_work_category[lookupKey],""))))</f>
        <v/>
      </c>
      <c r="AL54" s="7"/>
      <c r="AM54" s="2" t="str">
        <f t="shared" si="6"/>
        <v/>
      </c>
      <c r="AN54" s="2" t="str">
        <f t="shared" si="7"/>
        <v/>
      </c>
      <c r="AO54" s="3" t="str">
        <f t="shared" si="8"/>
        <v/>
      </c>
      <c r="AP54" s="3" t="str">
        <f>IF($A54="","",IF((AND($A54="ADD",OR(AO54="",AO54="Excellent"))),"1",(_xlfn.XLOOKUP(AO54,condition[lookupValue],condition[lookupKey],""))))</f>
        <v/>
      </c>
      <c r="AQ54" s="8" t="str">
        <f t="shared" si="9"/>
        <v/>
      </c>
      <c r="AR54" s="9"/>
    </row>
    <row r="55" spans="2:44"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Z55" s="3" t="str">
        <f>IF($A55="ADD",IF(NOT(ISBLANK(Y55)),_xlfn.XLOOKUP(Y55,ud_replacement_status[lookupValue],ud_replacement_status[lookupKey],"ERROR"),""), "")</f>
        <v/>
      </c>
      <c r="AA55" s="8"/>
      <c r="AC55" s="3" t="str">
        <f>IF($A55="ADD",IF(NOT(ISBLANK(AB55)),_xlfn.XLOOKUP(AB55,ar_replace_reason[lookupValue],ar_replace_reason[lookupKey],"ERROR"),""), "")</f>
        <v/>
      </c>
      <c r="AD55" s="3" t="str">
        <f t="shared" si="2"/>
        <v/>
      </c>
      <c r="AE55" s="3" t="str">
        <f>IF($A55="","",IF((AND($A55="ADD",OR(AD55="",AD55="Queenstown-Lakes District Council"))),"70",(_xlfn.XLOOKUP(AD55,ud_organisation_owner[lookupValue],ud_organisation_owner[lookupKey],""))))</f>
        <v/>
      </c>
      <c r="AF55" s="3" t="str">
        <f t="shared" si="3"/>
        <v/>
      </c>
      <c r="AG55" s="3" t="str">
        <f>IF($A55="","",IF((AND($A55="ADD",OR(AF55="",AF55="Queenstown-Lakes District Council"))),"70",(_xlfn.XLOOKUP(AF55,ud_organisation_owner[lookupValue],ud_organisation_owner[lookupKey],""))))</f>
        <v/>
      </c>
      <c r="AH55" s="3" t="str">
        <f t="shared" si="4"/>
        <v/>
      </c>
      <c r="AI55" s="3" t="str">
        <f>IF($A55="","",IF((AND($A55="ADD",OR(AH55="",AH55="Local Authority"))),"17",(_xlfn.XLOOKUP(AH55,ud_sub_organisation[lookupValue],ud_sub_organisation[lookupKey],""))))</f>
        <v/>
      </c>
      <c r="AJ55" s="3" t="str">
        <f t="shared" si="5"/>
        <v/>
      </c>
      <c r="AK55" s="3" t="str">
        <f>IF($A55="","",IF((AND($A55="ADD",OR(AJ55="",AJ55="Vested Assets"))),"12",(_xlfn.XLOOKUP(AJ55,ud_work_category[lookupValue],ud_work_category[lookupKey],""))))</f>
        <v/>
      </c>
      <c r="AL55" s="7"/>
      <c r="AM55" s="2" t="str">
        <f t="shared" si="6"/>
        <v/>
      </c>
      <c r="AN55" s="2" t="str">
        <f t="shared" si="7"/>
        <v/>
      </c>
      <c r="AO55" s="3" t="str">
        <f t="shared" si="8"/>
        <v/>
      </c>
      <c r="AP55" s="3" t="str">
        <f>IF($A55="","",IF((AND($A55="ADD",OR(AO55="",AO55="Excellent"))),"1",(_xlfn.XLOOKUP(AO55,condition[lookupValue],condition[lookupKey],""))))</f>
        <v/>
      </c>
      <c r="AQ55" s="8" t="str">
        <f t="shared" si="9"/>
        <v/>
      </c>
      <c r="AR55" s="9"/>
    </row>
    <row r="56" spans="2:44"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Z56" s="3" t="str">
        <f>IF($A56="ADD",IF(NOT(ISBLANK(Y56)),_xlfn.XLOOKUP(Y56,ud_replacement_status[lookupValue],ud_replacement_status[lookupKey],"ERROR"),""), "")</f>
        <v/>
      </c>
      <c r="AA56" s="8"/>
      <c r="AC56" s="3" t="str">
        <f>IF($A56="ADD",IF(NOT(ISBLANK(AB56)),_xlfn.XLOOKUP(AB56,ar_replace_reason[lookupValue],ar_replace_reason[lookupKey],"ERROR"),""), "")</f>
        <v/>
      </c>
      <c r="AD56" s="3" t="str">
        <f t="shared" si="2"/>
        <v/>
      </c>
      <c r="AE56" s="3" t="str">
        <f>IF($A56="","",IF((AND($A56="ADD",OR(AD56="",AD56="Queenstown-Lakes District Council"))),"70",(_xlfn.XLOOKUP(AD56,ud_organisation_owner[lookupValue],ud_organisation_owner[lookupKey],""))))</f>
        <v/>
      </c>
      <c r="AF56" s="3" t="str">
        <f t="shared" si="3"/>
        <v/>
      </c>
      <c r="AG56" s="3" t="str">
        <f>IF($A56="","",IF((AND($A56="ADD",OR(AF56="",AF56="Queenstown-Lakes District Council"))),"70",(_xlfn.XLOOKUP(AF56,ud_organisation_owner[lookupValue],ud_organisation_owner[lookupKey],""))))</f>
        <v/>
      </c>
      <c r="AH56" s="3" t="str">
        <f t="shared" si="4"/>
        <v/>
      </c>
      <c r="AI56" s="3" t="str">
        <f>IF($A56="","",IF((AND($A56="ADD",OR(AH56="",AH56="Local Authority"))),"17",(_xlfn.XLOOKUP(AH56,ud_sub_organisation[lookupValue],ud_sub_organisation[lookupKey],""))))</f>
        <v/>
      </c>
      <c r="AJ56" s="3" t="str">
        <f t="shared" si="5"/>
        <v/>
      </c>
      <c r="AK56" s="3" t="str">
        <f>IF($A56="","",IF((AND($A56="ADD",OR(AJ56="",AJ56="Vested Assets"))),"12",(_xlfn.XLOOKUP(AJ56,ud_work_category[lookupValue],ud_work_category[lookupKey],""))))</f>
        <v/>
      </c>
      <c r="AL56" s="7"/>
      <c r="AM56" s="2" t="str">
        <f t="shared" si="6"/>
        <v/>
      </c>
      <c r="AN56" s="2" t="str">
        <f t="shared" si="7"/>
        <v/>
      </c>
      <c r="AO56" s="3" t="str">
        <f t="shared" si="8"/>
        <v/>
      </c>
      <c r="AP56" s="3" t="str">
        <f>IF($A56="","",IF((AND($A56="ADD",OR(AO56="",AO56="Excellent"))),"1",(_xlfn.XLOOKUP(AO56,condition[lookupValue],condition[lookupKey],""))))</f>
        <v/>
      </c>
      <c r="AQ56" s="8" t="str">
        <f t="shared" si="9"/>
        <v/>
      </c>
      <c r="AR56" s="9"/>
    </row>
    <row r="57" spans="2:44"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Z57" s="3" t="str">
        <f>IF($A57="ADD",IF(NOT(ISBLANK(Y57)),_xlfn.XLOOKUP(Y57,ud_replacement_status[lookupValue],ud_replacement_status[lookupKey],"ERROR"),""), "")</f>
        <v/>
      </c>
      <c r="AA57" s="8"/>
      <c r="AC57" s="3" t="str">
        <f>IF($A57="ADD",IF(NOT(ISBLANK(AB57)),_xlfn.XLOOKUP(AB57,ar_replace_reason[lookupValue],ar_replace_reason[lookupKey],"ERROR"),""), "")</f>
        <v/>
      </c>
      <c r="AD57" s="3" t="str">
        <f t="shared" si="2"/>
        <v/>
      </c>
      <c r="AE57" s="3" t="str">
        <f>IF($A57="","",IF((AND($A57="ADD",OR(AD57="",AD57="Queenstown-Lakes District Council"))),"70",(_xlfn.XLOOKUP(AD57,ud_organisation_owner[lookupValue],ud_organisation_owner[lookupKey],""))))</f>
        <v/>
      </c>
      <c r="AF57" s="3" t="str">
        <f t="shared" si="3"/>
        <v/>
      </c>
      <c r="AG57" s="3" t="str">
        <f>IF($A57="","",IF((AND($A57="ADD",OR(AF57="",AF57="Queenstown-Lakes District Council"))),"70",(_xlfn.XLOOKUP(AF57,ud_organisation_owner[lookupValue],ud_organisation_owner[lookupKey],""))))</f>
        <v/>
      </c>
      <c r="AH57" s="3" t="str">
        <f t="shared" si="4"/>
        <v/>
      </c>
      <c r="AI57" s="3" t="str">
        <f>IF($A57="","",IF((AND($A57="ADD",OR(AH57="",AH57="Local Authority"))),"17",(_xlfn.XLOOKUP(AH57,ud_sub_organisation[lookupValue],ud_sub_organisation[lookupKey],""))))</f>
        <v/>
      </c>
      <c r="AJ57" s="3" t="str">
        <f t="shared" si="5"/>
        <v/>
      </c>
      <c r="AK57" s="3" t="str">
        <f>IF($A57="","",IF((AND($A57="ADD",OR(AJ57="",AJ57="Vested Assets"))),"12",(_xlfn.XLOOKUP(AJ57,ud_work_category[lookupValue],ud_work_category[lookupKey],""))))</f>
        <v/>
      </c>
      <c r="AL57" s="7"/>
      <c r="AM57" s="2" t="str">
        <f t="shared" si="6"/>
        <v/>
      </c>
      <c r="AN57" s="2" t="str">
        <f t="shared" si="7"/>
        <v/>
      </c>
      <c r="AO57" s="3" t="str">
        <f t="shared" si="8"/>
        <v/>
      </c>
      <c r="AP57" s="3" t="str">
        <f>IF($A57="","",IF((AND($A57="ADD",OR(AO57="",AO57="Excellent"))),"1",(_xlfn.XLOOKUP(AO57,condition[lookupValue],condition[lookupKey],""))))</f>
        <v/>
      </c>
      <c r="AQ57" s="8" t="str">
        <f t="shared" si="9"/>
        <v/>
      </c>
      <c r="AR57" s="9"/>
    </row>
    <row r="58" spans="2:44"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Z58" s="3" t="str">
        <f>IF($A58="ADD",IF(NOT(ISBLANK(Y58)),_xlfn.XLOOKUP(Y58,ud_replacement_status[lookupValue],ud_replacement_status[lookupKey],"ERROR"),""), "")</f>
        <v/>
      </c>
      <c r="AA58" s="8"/>
      <c r="AC58" s="3" t="str">
        <f>IF($A58="ADD",IF(NOT(ISBLANK(AB58)),_xlfn.XLOOKUP(AB58,ar_replace_reason[lookupValue],ar_replace_reason[lookupKey],"ERROR"),""), "")</f>
        <v/>
      </c>
      <c r="AD58" s="3" t="str">
        <f t="shared" si="2"/>
        <v/>
      </c>
      <c r="AE58" s="3" t="str">
        <f>IF($A58="","",IF((AND($A58="ADD",OR(AD58="",AD58="Queenstown-Lakes District Council"))),"70",(_xlfn.XLOOKUP(AD58,ud_organisation_owner[lookupValue],ud_organisation_owner[lookupKey],""))))</f>
        <v/>
      </c>
      <c r="AF58" s="3" t="str">
        <f t="shared" si="3"/>
        <v/>
      </c>
      <c r="AG58" s="3" t="str">
        <f>IF($A58="","",IF((AND($A58="ADD",OR(AF58="",AF58="Queenstown-Lakes District Council"))),"70",(_xlfn.XLOOKUP(AF58,ud_organisation_owner[lookupValue],ud_organisation_owner[lookupKey],""))))</f>
        <v/>
      </c>
      <c r="AH58" s="3" t="str">
        <f t="shared" si="4"/>
        <v/>
      </c>
      <c r="AI58" s="3" t="str">
        <f>IF($A58="","",IF((AND($A58="ADD",OR(AH58="",AH58="Local Authority"))),"17",(_xlfn.XLOOKUP(AH58,ud_sub_organisation[lookupValue],ud_sub_organisation[lookupKey],""))))</f>
        <v/>
      </c>
      <c r="AJ58" s="3" t="str">
        <f t="shared" si="5"/>
        <v/>
      </c>
      <c r="AK58" s="3" t="str">
        <f>IF($A58="","",IF((AND($A58="ADD",OR(AJ58="",AJ58="Vested Assets"))),"12",(_xlfn.XLOOKUP(AJ58,ud_work_category[lookupValue],ud_work_category[lookupKey],""))))</f>
        <v/>
      </c>
      <c r="AL58" s="7"/>
      <c r="AM58" s="2" t="str">
        <f t="shared" si="6"/>
        <v/>
      </c>
      <c r="AN58" s="2" t="str">
        <f t="shared" si="7"/>
        <v/>
      </c>
      <c r="AO58" s="3" t="str">
        <f t="shared" si="8"/>
        <v/>
      </c>
      <c r="AP58" s="3" t="str">
        <f>IF($A58="","",IF((AND($A58="ADD",OR(AO58="",AO58="Excellent"))),"1",(_xlfn.XLOOKUP(AO58,condition[lookupValue],condition[lookupKey],""))))</f>
        <v/>
      </c>
      <c r="AQ58" s="8" t="str">
        <f t="shared" si="9"/>
        <v/>
      </c>
      <c r="AR58" s="9"/>
    </row>
    <row r="59" spans="2:44"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Z59" s="3" t="str">
        <f>IF($A59="ADD",IF(NOT(ISBLANK(Y59)),_xlfn.XLOOKUP(Y59,ud_replacement_status[lookupValue],ud_replacement_status[lookupKey],"ERROR"),""), "")</f>
        <v/>
      </c>
      <c r="AA59" s="8"/>
      <c r="AC59" s="3" t="str">
        <f>IF($A59="ADD",IF(NOT(ISBLANK(AB59)),_xlfn.XLOOKUP(AB59,ar_replace_reason[lookupValue],ar_replace_reason[lookupKey],"ERROR"),""), "")</f>
        <v/>
      </c>
      <c r="AD59" s="3" t="str">
        <f t="shared" si="2"/>
        <v/>
      </c>
      <c r="AE59" s="3" t="str">
        <f>IF($A59="","",IF((AND($A59="ADD",OR(AD59="",AD59="Queenstown-Lakes District Council"))),"70",(_xlfn.XLOOKUP(AD59,ud_organisation_owner[lookupValue],ud_organisation_owner[lookupKey],""))))</f>
        <v/>
      </c>
      <c r="AF59" s="3" t="str">
        <f t="shared" si="3"/>
        <v/>
      </c>
      <c r="AG59" s="3" t="str">
        <f>IF($A59="","",IF((AND($A59="ADD",OR(AF59="",AF59="Queenstown-Lakes District Council"))),"70",(_xlfn.XLOOKUP(AF59,ud_organisation_owner[lookupValue],ud_organisation_owner[lookupKey],""))))</f>
        <v/>
      </c>
      <c r="AH59" s="3" t="str">
        <f t="shared" si="4"/>
        <v/>
      </c>
      <c r="AI59" s="3" t="str">
        <f>IF($A59="","",IF((AND($A59="ADD",OR(AH59="",AH59="Local Authority"))),"17",(_xlfn.XLOOKUP(AH59,ud_sub_organisation[lookupValue],ud_sub_organisation[lookupKey],""))))</f>
        <v/>
      </c>
      <c r="AJ59" s="3" t="str">
        <f t="shared" si="5"/>
        <v/>
      </c>
      <c r="AK59" s="3" t="str">
        <f>IF($A59="","",IF((AND($A59="ADD",OR(AJ59="",AJ59="Vested Assets"))),"12",(_xlfn.XLOOKUP(AJ59,ud_work_category[lookupValue],ud_work_category[lookupKey],""))))</f>
        <v/>
      </c>
      <c r="AL59" s="7"/>
      <c r="AM59" s="2" t="str">
        <f t="shared" si="6"/>
        <v/>
      </c>
      <c r="AN59" s="2" t="str">
        <f t="shared" si="7"/>
        <v/>
      </c>
      <c r="AO59" s="3" t="str">
        <f t="shared" si="8"/>
        <v/>
      </c>
      <c r="AP59" s="3" t="str">
        <f>IF($A59="","",IF((AND($A59="ADD",OR(AO59="",AO59="Excellent"))),"1",(_xlfn.XLOOKUP(AO59,condition[lookupValue],condition[lookupKey],""))))</f>
        <v/>
      </c>
      <c r="AQ59" s="8" t="str">
        <f t="shared" si="9"/>
        <v/>
      </c>
      <c r="AR59" s="9"/>
    </row>
    <row r="60" spans="2:44"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Z60" s="3" t="str">
        <f>IF($A60="ADD",IF(NOT(ISBLANK(Y60)),_xlfn.XLOOKUP(Y60,ud_replacement_status[lookupValue],ud_replacement_status[lookupKey],"ERROR"),""), "")</f>
        <v/>
      </c>
      <c r="AA60" s="8"/>
      <c r="AC60" s="3" t="str">
        <f>IF($A60="ADD",IF(NOT(ISBLANK(AB60)),_xlfn.XLOOKUP(AB60,ar_replace_reason[lookupValue],ar_replace_reason[lookupKey],"ERROR"),""), "")</f>
        <v/>
      </c>
      <c r="AD60" s="3" t="str">
        <f t="shared" si="2"/>
        <v/>
      </c>
      <c r="AE60" s="3" t="str">
        <f>IF($A60="","",IF((AND($A60="ADD",OR(AD60="",AD60="Queenstown-Lakes District Council"))),"70",(_xlfn.XLOOKUP(AD60,ud_organisation_owner[lookupValue],ud_organisation_owner[lookupKey],""))))</f>
        <v/>
      </c>
      <c r="AF60" s="3" t="str">
        <f t="shared" si="3"/>
        <v/>
      </c>
      <c r="AG60" s="3" t="str">
        <f>IF($A60="","",IF((AND($A60="ADD",OR(AF60="",AF60="Queenstown-Lakes District Council"))),"70",(_xlfn.XLOOKUP(AF60,ud_organisation_owner[lookupValue],ud_organisation_owner[lookupKey],""))))</f>
        <v/>
      </c>
      <c r="AH60" s="3" t="str">
        <f t="shared" si="4"/>
        <v/>
      </c>
      <c r="AI60" s="3" t="str">
        <f>IF($A60="","",IF((AND($A60="ADD",OR(AH60="",AH60="Local Authority"))),"17",(_xlfn.XLOOKUP(AH60,ud_sub_organisation[lookupValue],ud_sub_organisation[lookupKey],""))))</f>
        <v/>
      </c>
      <c r="AJ60" s="3" t="str">
        <f t="shared" si="5"/>
        <v/>
      </c>
      <c r="AK60" s="3" t="str">
        <f>IF($A60="","",IF((AND($A60="ADD",OR(AJ60="",AJ60="Vested Assets"))),"12",(_xlfn.XLOOKUP(AJ60,ud_work_category[lookupValue],ud_work_category[lookupKey],""))))</f>
        <v/>
      </c>
      <c r="AL60" s="7"/>
      <c r="AM60" s="2" t="str">
        <f t="shared" si="6"/>
        <v/>
      </c>
      <c r="AN60" s="2" t="str">
        <f t="shared" si="7"/>
        <v/>
      </c>
      <c r="AO60" s="3" t="str">
        <f t="shared" si="8"/>
        <v/>
      </c>
      <c r="AP60" s="3" t="str">
        <f>IF($A60="","",IF((AND($A60="ADD",OR(AO60="",AO60="Excellent"))),"1",(_xlfn.XLOOKUP(AO60,condition[lookupValue],condition[lookupKey],""))))</f>
        <v/>
      </c>
      <c r="AQ60" s="8" t="str">
        <f t="shared" si="9"/>
        <v/>
      </c>
      <c r="AR60" s="9"/>
    </row>
    <row r="61" spans="2:44"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Z61" s="3" t="str">
        <f>IF($A61="ADD",IF(NOT(ISBLANK(Y61)),_xlfn.XLOOKUP(Y61,ud_replacement_status[lookupValue],ud_replacement_status[lookupKey],"ERROR"),""), "")</f>
        <v/>
      </c>
      <c r="AA61" s="8"/>
      <c r="AC61" s="3" t="str">
        <f>IF($A61="ADD",IF(NOT(ISBLANK(AB61)),_xlfn.XLOOKUP(AB61,ar_replace_reason[lookupValue],ar_replace_reason[lookupKey],"ERROR"),""), "")</f>
        <v/>
      </c>
      <c r="AD61" s="3" t="str">
        <f t="shared" si="2"/>
        <v/>
      </c>
      <c r="AE61" s="3" t="str">
        <f>IF($A61="","",IF((AND($A61="ADD",OR(AD61="",AD61="Queenstown-Lakes District Council"))),"70",(_xlfn.XLOOKUP(AD61,ud_organisation_owner[lookupValue],ud_organisation_owner[lookupKey],""))))</f>
        <v/>
      </c>
      <c r="AF61" s="3" t="str">
        <f t="shared" si="3"/>
        <v/>
      </c>
      <c r="AG61" s="3" t="str">
        <f>IF($A61="","",IF((AND($A61="ADD",OR(AF61="",AF61="Queenstown-Lakes District Council"))),"70",(_xlfn.XLOOKUP(AF61,ud_organisation_owner[lookupValue],ud_organisation_owner[lookupKey],""))))</f>
        <v/>
      </c>
      <c r="AH61" s="3" t="str">
        <f t="shared" si="4"/>
        <v/>
      </c>
      <c r="AI61" s="3" t="str">
        <f>IF($A61="","",IF((AND($A61="ADD",OR(AH61="",AH61="Local Authority"))),"17",(_xlfn.XLOOKUP(AH61,ud_sub_organisation[lookupValue],ud_sub_organisation[lookupKey],""))))</f>
        <v/>
      </c>
      <c r="AJ61" s="3" t="str">
        <f t="shared" si="5"/>
        <v/>
      </c>
      <c r="AK61" s="3" t="str">
        <f>IF($A61="","",IF((AND($A61="ADD",OR(AJ61="",AJ61="Vested Assets"))),"12",(_xlfn.XLOOKUP(AJ61,ud_work_category[lookupValue],ud_work_category[lookupKey],""))))</f>
        <v/>
      </c>
      <c r="AL61" s="7"/>
      <c r="AM61" s="2" t="str">
        <f t="shared" si="6"/>
        <v/>
      </c>
      <c r="AN61" s="2" t="str">
        <f t="shared" si="7"/>
        <v/>
      </c>
      <c r="AO61" s="3" t="str">
        <f t="shared" si="8"/>
        <v/>
      </c>
      <c r="AP61" s="3" t="str">
        <f>IF($A61="","",IF((AND($A61="ADD",OR(AO61="",AO61="Excellent"))),"1",(_xlfn.XLOOKUP(AO61,condition[lookupValue],condition[lookupKey],""))))</f>
        <v/>
      </c>
      <c r="AQ61" s="8" t="str">
        <f t="shared" si="9"/>
        <v/>
      </c>
      <c r="AR61" s="9"/>
    </row>
    <row r="62" spans="2:44"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Z62" s="3" t="str">
        <f>IF($A62="ADD",IF(NOT(ISBLANK(Y62)),_xlfn.XLOOKUP(Y62,ud_replacement_status[lookupValue],ud_replacement_status[lookupKey],"ERROR"),""), "")</f>
        <v/>
      </c>
      <c r="AA62" s="8"/>
      <c r="AC62" s="3" t="str">
        <f>IF($A62="ADD",IF(NOT(ISBLANK(AB62)),_xlfn.XLOOKUP(AB62,ar_replace_reason[lookupValue],ar_replace_reason[lookupKey],"ERROR"),""), "")</f>
        <v/>
      </c>
      <c r="AD62" s="3" t="str">
        <f t="shared" si="2"/>
        <v/>
      </c>
      <c r="AE62" s="3" t="str">
        <f>IF($A62="","",IF((AND($A62="ADD",OR(AD62="",AD62="Queenstown-Lakes District Council"))),"70",(_xlfn.XLOOKUP(AD62,ud_organisation_owner[lookupValue],ud_organisation_owner[lookupKey],""))))</f>
        <v/>
      </c>
      <c r="AF62" s="3" t="str">
        <f t="shared" si="3"/>
        <v/>
      </c>
      <c r="AG62" s="3" t="str">
        <f>IF($A62="","",IF((AND($A62="ADD",OR(AF62="",AF62="Queenstown-Lakes District Council"))),"70",(_xlfn.XLOOKUP(AF62,ud_organisation_owner[lookupValue],ud_organisation_owner[lookupKey],""))))</f>
        <v/>
      </c>
      <c r="AH62" s="3" t="str">
        <f t="shared" si="4"/>
        <v/>
      </c>
      <c r="AI62" s="3" t="str">
        <f>IF($A62="","",IF((AND($A62="ADD",OR(AH62="",AH62="Local Authority"))),"17",(_xlfn.XLOOKUP(AH62,ud_sub_organisation[lookupValue],ud_sub_organisation[lookupKey],""))))</f>
        <v/>
      </c>
      <c r="AJ62" s="3" t="str">
        <f t="shared" si="5"/>
        <v/>
      </c>
      <c r="AK62" s="3" t="str">
        <f>IF($A62="","",IF((AND($A62="ADD",OR(AJ62="",AJ62="Vested Assets"))),"12",(_xlfn.XLOOKUP(AJ62,ud_work_category[lookupValue],ud_work_category[lookupKey],""))))</f>
        <v/>
      </c>
      <c r="AL62" s="7"/>
      <c r="AM62" s="2" t="str">
        <f t="shared" si="6"/>
        <v/>
      </c>
      <c r="AN62" s="2" t="str">
        <f t="shared" si="7"/>
        <v/>
      </c>
      <c r="AO62" s="3" t="str">
        <f t="shared" si="8"/>
        <v/>
      </c>
      <c r="AP62" s="3" t="str">
        <f>IF($A62="","",IF((AND($A62="ADD",OR(AO62="",AO62="Excellent"))),"1",(_xlfn.XLOOKUP(AO62,condition[lookupValue],condition[lookupKey],""))))</f>
        <v/>
      </c>
      <c r="AQ62" s="8" t="str">
        <f t="shared" si="9"/>
        <v/>
      </c>
      <c r="AR62" s="9"/>
    </row>
    <row r="63" spans="2:44"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Z63" s="3" t="str">
        <f>IF($A63="ADD",IF(NOT(ISBLANK(Y63)),_xlfn.XLOOKUP(Y63,ud_replacement_status[lookupValue],ud_replacement_status[lookupKey],"ERROR"),""), "")</f>
        <v/>
      </c>
      <c r="AA63" s="8"/>
      <c r="AC63" s="3" t="str">
        <f>IF($A63="ADD",IF(NOT(ISBLANK(AB63)),_xlfn.XLOOKUP(AB63,ar_replace_reason[lookupValue],ar_replace_reason[lookupKey],"ERROR"),""), "")</f>
        <v/>
      </c>
      <c r="AD63" s="3" t="str">
        <f t="shared" si="2"/>
        <v/>
      </c>
      <c r="AE63" s="3" t="str">
        <f>IF($A63="","",IF((AND($A63="ADD",OR(AD63="",AD63="Queenstown-Lakes District Council"))),"70",(_xlfn.XLOOKUP(AD63,ud_organisation_owner[lookupValue],ud_organisation_owner[lookupKey],""))))</f>
        <v/>
      </c>
      <c r="AF63" s="3" t="str">
        <f t="shared" si="3"/>
        <v/>
      </c>
      <c r="AG63" s="3" t="str">
        <f>IF($A63="","",IF((AND($A63="ADD",OR(AF63="",AF63="Queenstown-Lakes District Council"))),"70",(_xlfn.XLOOKUP(AF63,ud_organisation_owner[lookupValue],ud_organisation_owner[lookupKey],""))))</f>
        <v/>
      </c>
      <c r="AH63" s="3" t="str">
        <f t="shared" si="4"/>
        <v/>
      </c>
      <c r="AI63" s="3" t="str">
        <f>IF($A63="","",IF((AND($A63="ADD",OR(AH63="",AH63="Local Authority"))),"17",(_xlfn.XLOOKUP(AH63,ud_sub_organisation[lookupValue],ud_sub_organisation[lookupKey],""))))</f>
        <v/>
      </c>
      <c r="AJ63" s="3" t="str">
        <f t="shared" si="5"/>
        <v/>
      </c>
      <c r="AK63" s="3" t="str">
        <f>IF($A63="","",IF((AND($A63="ADD",OR(AJ63="",AJ63="Vested Assets"))),"12",(_xlfn.XLOOKUP(AJ63,ud_work_category[lookupValue],ud_work_category[lookupKey],""))))</f>
        <v/>
      </c>
      <c r="AL63" s="7"/>
      <c r="AM63" s="2" t="str">
        <f t="shared" si="6"/>
        <v/>
      </c>
      <c r="AN63" s="2" t="str">
        <f t="shared" si="7"/>
        <v/>
      </c>
      <c r="AO63" s="3" t="str">
        <f t="shared" si="8"/>
        <v/>
      </c>
      <c r="AP63" s="3" t="str">
        <f>IF($A63="","",IF((AND($A63="ADD",OR(AO63="",AO63="Excellent"))),"1",(_xlfn.XLOOKUP(AO63,condition[lookupValue],condition[lookupKey],""))))</f>
        <v/>
      </c>
      <c r="AQ63" s="8" t="str">
        <f t="shared" si="9"/>
        <v/>
      </c>
      <c r="AR63" s="9"/>
    </row>
    <row r="64" spans="2:44"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Z64" s="3" t="str">
        <f>IF($A64="ADD",IF(NOT(ISBLANK(Y64)),_xlfn.XLOOKUP(Y64,ud_replacement_status[lookupValue],ud_replacement_status[lookupKey],"ERROR"),""), "")</f>
        <v/>
      </c>
      <c r="AA64" s="8"/>
      <c r="AC64" s="3" t="str">
        <f>IF($A64="ADD",IF(NOT(ISBLANK(AB64)),_xlfn.XLOOKUP(AB64,ar_replace_reason[lookupValue],ar_replace_reason[lookupKey],"ERROR"),""), "")</f>
        <v/>
      </c>
      <c r="AD64" s="3" t="str">
        <f t="shared" si="2"/>
        <v/>
      </c>
      <c r="AE64" s="3" t="str">
        <f>IF($A64="","",IF((AND($A64="ADD",OR(AD64="",AD64="Queenstown-Lakes District Council"))),"70",(_xlfn.XLOOKUP(AD64,ud_organisation_owner[lookupValue],ud_organisation_owner[lookupKey],""))))</f>
        <v/>
      </c>
      <c r="AF64" s="3" t="str">
        <f t="shared" si="3"/>
        <v/>
      </c>
      <c r="AG64" s="3" t="str">
        <f>IF($A64="","",IF((AND($A64="ADD",OR(AF64="",AF64="Queenstown-Lakes District Council"))),"70",(_xlfn.XLOOKUP(AF64,ud_organisation_owner[lookupValue],ud_organisation_owner[lookupKey],""))))</f>
        <v/>
      </c>
      <c r="AH64" s="3" t="str">
        <f t="shared" si="4"/>
        <v/>
      </c>
      <c r="AI64" s="3" t="str">
        <f>IF($A64="","",IF((AND($A64="ADD",OR(AH64="",AH64="Local Authority"))),"17",(_xlfn.XLOOKUP(AH64,ud_sub_organisation[lookupValue],ud_sub_organisation[lookupKey],""))))</f>
        <v/>
      </c>
      <c r="AJ64" s="3" t="str">
        <f t="shared" si="5"/>
        <v/>
      </c>
      <c r="AK64" s="3" t="str">
        <f>IF($A64="","",IF((AND($A64="ADD",OR(AJ64="",AJ64="Vested Assets"))),"12",(_xlfn.XLOOKUP(AJ64,ud_work_category[lookupValue],ud_work_category[lookupKey],""))))</f>
        <v/>
      </c>
      <c r="AL64" s="7"/>
      <c r="AM64" s="2" t="str">
        <f t="shared" si="6"/>
        <v/>
      </c>
      <c r="AN64" s="2" t="str">
        <f t="shared" si="7"/>
        <v/>
      </c>
      <c r="AO64" s="3" t="str">
        <f t="shared" si="8"/>
        <v/>
      </c>
      <c r="AP64" s="3" t="str">
        <f>IF($A64="","",IF((AND($A64="ADD",OR(AO64="",AO64="Excellent"))),"1",(_xlfn.XLOOKUP(AO64,condition[lookupValue],condition[lookupKey],""))))</f>
        <v/>
      </c>
      <c r="AQ64" s="8" t="str">
        <f t="shared" si="9"/>
        <v/>
      </c>
      <c r="AR64" s="9"/>
    </row>
    <row r="65" spans="2:44"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Z65" s="3" t="str">
        <f>IF($A65="ADD",IF(NOT(ISBLANK(Y65)),_xlfn.XLOOKUP(Y65,ud_replacement_status[lookupValue],ud_replacement_status[lookupKey],"ERROR"),""), "")</f>
        <v/>
      </c>
      <c r="AA65" s="8"/>
      <c r="AC65" s="3" t="str">
        <f>IF($A65="ADD",IF(NOT(ISBLANK(AB65)),_xlfn.XLOOKUP(AB65,ar_replace_reason[lookupValue],ar_replace_reason[lookupKey],"ERROR"),""), "")</f>
        <v/>
      </c>
      <c r="AD65" s="3" t="str">
        <f t="shared" si="2"/>
        <v/>
      </c>
      <c r="AE65" s="3" t="str">
        <f>IF($A65="","",IF((AND($A65="ADD",OR(AD65="",AD65="Queenstown-Lakes District Council"))),"70",(_xlfn.XLOOKUP(AD65,ud_organisation_owner[lookupValue],ud_organisation_owner[lookupKey],""))))</f>
        <v/>
      </c>
      <c r="AF65" s="3" t="str">
        <f t="shared" si="3"/>
        <v/>
      </c>
      <c r="AG65" s="3" t="str">
        <f>IF($A65="","",IF((AND($A65="ADD",OR(AF65="",AF65="Queenstown-Lakes District Council"))),"70",(_xlfn.XLOOKUP(AF65,ud_organisation_owner[lookupValue],ud_organisation_owner[lookupKey],""))))</f>
        <v/>
      </c>
      <c r="AH65" s="3" t="str">
        <f t="shared" si="4"/>
        <v/>
      </c>
      <c r="AI65" s="3" t="str">
        <f>IF($A65="","",IF((AND($A65="ADD",OR(AH65="",AH65="Local Authority"))),"17",(_xlfn.XLOOKUP(AH65,ud_sub_organisation[lookupValue],ud_sub_organisation[lookupKey],""))))</f>
        <v/>
      </c>
      <c r="AJ65" s="3" t="str">
        <f t="shared" si="5"/>
        <v/>
      </c>
      <c r="AK65" s="3" t="str">
        <f>IF($A65="","",IF((AND($A65="ADD",OR(AJ65="",AJ65="Vested Assets"))),"12",(_xlfn.XLOOKUP(AJ65,ud_work_category[lookupValue],ud_work_category[lookupKey],""))))</f>
        <v/>
      </c>
      <c r="AL65" s="7"/>
      <c r="AM65" s="2" t="str">
        <f t="shared" si="6"/>
        <v/>
      </c>
      <c r="AN65" s="2" t="str">
        <f t="shared" si="7"/>
        <v/>
      </c>
      <c r="AO65" s="3" t="str">
        <f t="shared" si="8"/>
        <v/>
      </c>
      <c r="AP65" s="3" t="str">
        <f>IF($A65="","",IF((AND($A65="ADD",OR(AO65="",AO65="Excellent"))),"1",(_xlfn.XLOOKUP(AO65,condition[lookupValue],condition[lookupKey],""))))</f>
        <v/>
      </c>
      <c r="AQ65" s="8" t="str">
        <f t="shared" si="9"/>
        <v/>
      </c>
      <c r="AR65" s="9"/>
    </row>
    <row r="66" spans="2:44"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Z66" s="3" t="str">
        <f>IF($A66="ADD",IF(NOT(ISBLANK(Y66)),_xlfn.XLOOKUP(Y66,ud_replacement_status[lookupValue],ud_replacement_status[lookupKey],"ERROR"),""), "")</f>
        <v/>
      </c>
      <c r="AA66" s="8"/>
      <c r="AC66" s="3" t="str">
        <f>IF($A66="ADD",IF(NOT(ISBLANK(AB66)),_xlfn.XLOOKUP(AB66,ar_replace_reason[lookupValue],ar_replace_reason[lookupKey],"ERROR"),""), "")</f>
        <v/>
      </c>
      <c r="AD66" s="3" t="str">
        <f t="shared" si="2"/>
        <v/>
      </c>
      <c r="AE66" s="3" t="str">
        <f>IF($A66="","",IF((AND($A66="ADD",OR(AD66="",AD66="Queenstown-Lakes District Council"))),"70",(_xlfn.XLOOKUP(AD66,ud_organisation_owner[lookupValue],ud_organisation_owner[lookupKey],""))))</f>
        <v/>
      </c>
      <c r="AF66" s="3" t="str">
        <f t="shared" si="3"/>
        <v/>
      </c>
      <c r="AG66" s="3" t="str">
        <f>IF($A66="","",IF((AND($A66="ADD",OR(AF66="",AF66="Queenstown-Lakes District Council"))),"70",(_xlfn.XLOOKUP(AF66,ud_organisation_owner[lookupValue],ud_organisation_owner[lookupKey],""))))</f>
        <v/>
      </c>
      <c r="AH66" s="3" t="str">
        <f t="shared" si="4"/>
        <v/>
      </c>
      <c r="AI66" s="3" t="str">
        <f>IF($A66="","",IF((AND($A66="ADD",OR(AH66="",AH66="Local Authority"))),"17",(_xlfn.XLOOKUP(AH66,ud_sub_organisation[lookupValue],ud_sub_organisation[lookupKey],""))))</f>
        <v/>
      </c>
      <c r="AJ66" s="3" t="str">
        <f t="shared" si="5"/>
        <v/>
      </c>
      <c r="AK66" s="3" t="str">
        <f>IF($A66="","",IF((AND($A66="ADD",OR(AJ66="",AJ66="Vested Assets"))),"12",(_xlfn.XLOOKUP(AJ66,ud_work_category[lookupValue],ud_work_category[lookupKey],""))))</f>
        <v/>
      </c>
      <c r="AL66" s="7"/>
      <c r="AM66" s="2" t="str">
        <f t="shared" si="6"/>
        <v/>
      </c>
      <c r="AN66" s="2" t="str">
        <f t="shared" si="7"/>
        <v/>
      </c>
      <c r="AO66" s="3" t="str">
        <f t="shared" si="8"/>
        <v/>
      </c>
      <c r="AP66" s="3" t="str">
        <f>IF($A66="","",IF((AND($A66="ADD",OR(AO66="",AO66="Excellent"))),"1",(_xlfn.XLOOKUP(AO66,condition[lookupValue],condition[lookupKey],""))))</f>
        <v/>
      </c>
      <c r="AQ66" s="8" t="str">
        <f t="shared" si="9"/>
        <v/>
      </c>
      <c r="AR66" s="9"/>
    </row>
    <row r="67" spans="2:44"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Z67" s="3" t="str">
        <f>IF($A67="ADD",IF(NOT(ISBLANK(Y67)),_xlfn.XLOOKUP(Y67,ud_replacement_status[lookupValue],ud_replacement_status[lookupKey],"ERROR"),""), "")</f>
        <v/>
      </c>
      <c r="AA67" s="8"/>
      <c r="AC67" s="3" t="str">
        <f>IF($A67="ADD",IF(NOT(ISBLANK(AB67)),_xlfn.XLOOKUP(AB67,ar_replace_reason[lookupValue],ar_replace_reason[lookupKey],"ERROR"),""), "")</f>
        <v/>
      </c>
      <c r="AD67" s="3" t="str">
        <f t="shared" si="2"/>
        <v/>
      </c>
      <c r="AE67" s="3" t="str">
        <f>IF($A67="","",IF((AND($A67="ADD",OR(AD67="",AD67="Queenstown-Lakes District Council"))),"70",(_xlfn.XLOOKUP(AD67,ud_organisation_owner[lookupValue],ud_organisation_owner[lookupKey],""))))</f>
        <v/>
      </c>
      <c r="AF67" s="3" t="str">
        <f t="shared" si="3"/>
        <v/>
      </c>
      <c r="AG67" s="3" t="str">
        <f>IF($A67="","",IF((AND($A67="ADD",OR(AF67="",AF67="Queenstown-Lakes District Council"))),"70",(_xlfn.XLOOKUP(AF67,ud_organisation_owner[lookupValue],ud_organisation_owner[lookupKey],""))))</f>
        <v/>
      </c>
      <c r="AH67" s="3" t="str">
        <f t="shared" si="4"/>
        <v/>
      </c>
      <c r="AI67" s="3" t="str">
        <f>IF($A67="","",IF((AND($A67="ADD",OR(AH67="",AH67="Local Authority"))),"17",(_xlfn.XLOOKUP(AH67,ud_sub_organisation[lookupValue],ud_sub_organisation[lookupKey],""))))</f>
        <v/>
      </c>
      <c r="AJ67" s="3" t="str">
        <f t="shared" si="5"/>
        <v/>
      </c>
      <c r="AK67" s="3" t="str">
        <f>IF($A67="","",IF((AND($A67="ADD",OR(AJ67="",AJ67="Vested Assets"))),"12",(_xlfn.XLOOKUP(AJ67,ud_work_category[lookupValue],ud_work_category[lookupKey],""))))</f>
        <v/>
      </c>
      <c r="AL67" s="7"/>
      <c r="AM67" s="2" t="str">
        <f t="shared" si="6"/>
        <v/>
      </c>
      <c r="AN67" s="2" t="str">
        <f t="shared" si="7"/>
        <v/>
      </c>
      <c r="AO67" s="3" t="str">
        <f t="shared" si="8"/>
        <v/>
      </c>
      <c r="AP67" s="3" t="str">
        <f>IF($A67="","",IF((AND($A67="ADD",OR(AO67="",AO67="Excellent"))),"1",(_xlfn.XLOOKUP(AO67,condition[lookupValue],condition[lookupKey],""))))</f>
        <v/>
      </c>
      <c r="AQ67" s="8" t="str">
        <f t="shared" si="9"/>
        <v/>
      </c>
      <c r="AR67" s="9"/>
    </row>
    <row r="68" spans="2:44"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Z68" s="3" t="str">
        <f>IF($A68="ADD",IF(NOT(ISBLANK(Y68)),_xlfn.XLOOKUP(Y68,ud_replacement_status[lookupValue],ud_replacement_status[lookupKey],"ERROR"),""), "")</f>
        <v/>
      </c>
      <c r="AA68" s="8"/>
      <c r="AC68" s="3" t="str">
        <f>IF($A68="ADD",IF(NOT(ISBLANK(AB68)),_xlfn.XLOOKUP(AB68,ar_replace_reason[lookupValue],ar_replace_reason[lookupKey],"ERROR"),""), "")</f>
        <v/>
      </c>
      <c r="AD68" s="3" t="str">
        <f t="shared" si="2"/>
        <v/>
      </c>
      <c r="AE68" s="3" t="str">
        <f>IF($A68="","",IF((AND($A68="ADD",OR(AD68="",AD68="Queenstown-Lakes District Council"))),"70",(_xlfn.XLOOKUP(AD68,ud_organisation_owner[lookupValue],ud_organisation_owner[lookupKey],""))))</f>
        <v/>
      </c>
      <c r="AF68" s="3" t="str">
        <f t="shared" si="3"/>
        <v/>
      </c>
      <c r="AG68" s="3" t="str">
        <f>IF($A68="","",IF((AND($A68="ADD",OR(AF68="",AF68="Queenstown-Lakes District Council"))),"70",(_xlfn.XLOOKUP(AF68,ud_organisation_owner[lookupValue],ud_organisation_owner[lookupKey],""))))</f>
        <v/>
      </c>
      <c r="AH68" s="3" t="str">
        <f t="shared" si="4"/>
        <v/>
      </c>
      <c r="AI68" s="3" t="str">
        <f>IF($A68="","",IF((AND($A68="ADD",OR(AH68="",AH68="Local Authority"))),"17",(_xlfn.XLOOKUP(AH68,ud_sub_organisation[lookupValue],ud_sub_organisation[lookupKey],""))))</f>
        <v/>
      </c>
      <c r="AJ68" s="3" t="str">
        <f t="shared" si="5"/>
        <v/>
      </c>
      <c r="AK68" s="3" t="str">
        <f>IF($A68="","",IF((AND($A68="ADD",OR(AJ68="",AJ68="Vested Assets"))),"12",(_xlfn.XLOOKUP(AJ68,ud_work_category[lookupValue],ud_work_category[lookupKey],""))))</f>
        <v/>
      </c>
      <c r="AL68" s="7"/>
      <c r="AM68" s="2" t="str">
        <f t="shared" si="6"/>
        <v/>
      </c>
      <c r="AN68" s="2" t="str">
        <f t="shared" si="7"/>
        <v/>
      </c>
      <c r="AO68" s="3" t="str">
        <f t="shared" si="8"/>
        <v/>
      </c>
      <c r="AP68" s="3" t="str">
        <f>IF($A68="","",IF((AND($A68="ADD",OR(AO68="",AO68="Excellent"))),"1",(_xlfn.XLOOKUP(AO68,condition[lookupValue],condition[lookupKey],""))))</f>
        <v/>
      </c>
      <c r="AQ68" s="8" t="str">
        <f t="shared" si="9"/>
        <v/>
      </c>
      <c r="AR68" s="9"/>
    </row>
    <row r="69" spans="2:44"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Z69" s="3" t="str">
        <f>IF($A69="ADD",IF(NOT(ISBLANK(Y69)),_xlfn.XLOOKUP(Y69,ud_replacement_status[lookupValue],ud_replacement_status[lookupKey],"ERROR"),""), "")</f>
        <v/>
      </c>
      <c r="AA69" s="8"/>
      <c r="AC69" s="3" t="str">
        <f>IF($A69="ADD",IF(NOT(ISBLANK(AB69)),_xlfn.XLOOKUP(AB69,ar_replace_reason[lookupValue],ar_replace_reason[lookupKey],"ERROR"),""), "")</f>
        <v/>
      </c>
      <c r="AD69" s="3" t="str">
        <f t="shared" si="2"/>
        <v/>
      </c>
      <c r="AE69" s="3" t="str">
        <f>IF($A69="","",IF((AND($A69="ADD",OR(AD69="",AD69="Queenstown-Lakes District Council"))),"70",(_xlfn.XLOOKUP(AD69,ud_organisation_owner[lookupValue],ud_organisation_owner[lookupKey],""))))</f>
        <v/>
      </c>
      <c r="AF69" s="3" t="str">
        <f t="shared" si="3"/>
        <v/>
      </c>
      <c r="AG69" s="3" t="str">
        <f>IF($A69="","",IF((AND($A69="ADD",OR(AF69="",AF69="Queenstown-Lakes District Council"))),"70",(_xlfn.XLOOKUP(AF69,ud_organisation_owner[lookupValue],ud_organisation_owner[lookupKey],""))))</f>
        <v/>
      </c>
      <c r="AH69" s="3" t="str">
        <f t="shared" si="4"/>
        <v/>
      </c>
      <c r="AI69" s="3" t="str">
        <f>IF($A69="","",IF((AND($A69="ADD",OR(AH69="",AH69="Local Authority"))),"17",(_xlfn.XLOOKUP(AH69,ud_sub_organisation[lookupValue],ud_sub_organisation[lookupKey],""))))</f>
        <v/>
      </c>
      <c r="AJ69" s="3" t="str">
        <f t="shared" si="5"/>
        <v/>
      </c>
      <c r="AK69" s="3" t="str">
        <f>IF($A69="","",IF((AND($A69="ADD",OR(AJ69="",AJ69="Vested Assets"))),"12",(_xlfn.XLOOKUP(AJ69,ud_work_category[lookupValue],ud_work_category[lookupKey],""))))</f>
        <v/>
      </c>
      <c r="AL69" s="7"/>
      <c r="AM69" s="2" t="str">
        <f t="shared" si="6"/>
        <v/>
      </c>
      <c r="AN69" s="2" t="str">
        <f t="shared" si="7"/>
        <v/>
      </c>
      <c r="AO69" s="3" t="str">
        <f t="shared" si="8"/>
        <v/>
      </c>
      <c r="AP69" s="3" t="str">
        <f>IF($A69="","",IF((AND($A69="ADD",OR(AO69="",AO69="Excellent"))),"1",(_xlfn.XLOOKUP(AO69,condition[lookupValue],condition[lookupKey],""))))</f>
        <v/>
      </c>
      <c r="AQ69" s="8" t="str">
        <f t="shared" si="9"/>
        <v/>
      </c>
      <c r="AR69" s="9"/>
    </row>
    <row r="70" spans="2:44"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Z70" s="3" t="str">
        <f>IF($A70="ADD",IF(NOT(ISBLANK(Y70)),_xlfn.XLOOKUP(Y70,ud_replacement_status[lookupValue],ud_replacement_status[lookupKey],"ERROR"),""), "")</f>
        <v/>
      </c>
      <c r="AA70" s="8"/>
      <c r="AC70" s="3" t="str">
        <f>IF($A70="ADD",IF(NOT(ISBLANK(AB70)),_xlfn.XLOOKUP(AB70,ar_replace_reason[lookupValue],ar_replace_reason[lookupKey],"ERROR"),""), "")</f>
        <v/>
      </c>
      <c r="AD70" s="3" t="str">
        <f t="shared" si="2"/>
        <v/>
      </c>
      <c r="AE70" s="3" t="str">
        <f>IF($A70="","",IF((AND($A70="ADD",OR(AD70="",AD70="Queenstown-Lakes District Council"))),"70",(_xlfn.XLOOKUP(AD70,ud_organisation_owner[lookupValue],ud_organisation_owner[lookupKey],""))))</f>
        <v/>
      </c>
      <c r="AF70" s="3" t="str">
        <f t="shared" si="3"/>
        <v/>
      </c>
      <c r="AG70" s="3" t="str">
        <f>IF($A70="","",IF((AND($A70="ADD",OR(AF70="",AF70="Queenstown-Lakes District Council"))),"70",(_xlfn.XLOOKUP(AF70,ud_organisation_owner[lookupValue],ud_organisation_owner[lookupKey],""))))</f>
        <v/>
      </c>
      <c r="AH70" s="3" t="str">
        <f t="shared" si="4"/>
        <v/>
      </c>
      <c r="AI70" s="3" t="str">
        <f>IF($A70="","",IF((AND($A70="ADD",OR(AH70="",AH70="Local Authority"))),"17",(_xlfn.XLOOKUP(AH70,ud_sub_organisation[lookupValue],ud_sub_organisation[lookupKey],""))))</f>
        <v/>
      </c>
      <c r="AJ70" s="3" t="str">
        <f t="shared" si="5"/>
        <v/>
      </c>
      <c r="AK70" s="3" t="str">
        <f>IF($A70="","",IF((AND($A70="ADD",OR(AJ70="",AJ70="Vested Assets"))),"12",(_xlfn.XLOOKUP(AJ70,ud_work_category[lookupValue],ud_work_category[lookupKey],""))))</f>
        <v/>
      </c>
      <c r="AL70" s="7"/>
      <c r="AM70" s="2" t="str">
        <f t="shared" si="6"/>
        <v/>
      </c>
      <c r="AN70" s="2" t="str">
        <f t="shared" si="7"/>
        <v/>
      </c>
      <c r="AO70" s="3" t="str">
        <f t="shared" si="8"/>
        <v/>
      </c>
      <c r="AP70" s="3" t="str">
        <f>IF($A70="","",IF((AND($A70="ADD",OR(AO70="",AO70="Excellent"))),"1",(_xlfn.XLOOKUP(AO70,condition[lookupValue],condition[lookupKey],""))))</f>
        <v/>
      </c>
      <c r="AQ70" s="8" t="str">
        <f t="shared" si="9"/>
        <v/>
      </c>
      <c r="AR70" s="9"/>
    </row>
    <row r="71" spans="2:44"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Z71" s="3" t="str">
        <f>IF($A71="ADD",IF(NOT(ISBLANK(Y71)),_xlfn.XLOOKUP(Y71,ud_replacement_status[lookupValue],ud_replacement_status[lookupKey],"ERROR"),""), "")</f>
        <v/>
      </c>
      <c r="AA71" s="8"/>
      <c r="AC71" s="3" t="str">
        <f>IF($A71="ADD",IF(NOT(ISBLANK(AB71)),_xlfn.XLOOKUP(AB71,ar_replace_reason[lookupValue],ar_replace_reason[lookupKey],"ERROR"),""), "")</f>
        <v/>
      </c>
      <c r="AD71" s="3" t="str">
        <f t="shared" si="2"/>
        <v/>
      </c>
      <c r="AE71" s="3" t="str">
        <f>IF($A71="","",IF((AND($A71="ADD",OR(AD71="",AD71="Queenstown-Lakes District Council"))),"70",(_xlfn.XLOOKUP(AD71,ud_organisation_owner[lookupValue],ud_organisation_owner[lookupKey],""))))</f>
        <v/>
      </c>
      <c r="AF71" s="3" t="str">
        <f t="shared" si="3"/>
        <v/>
      </c>
      <c r="AG71" s="3" t="str">
        <f>IF($A71="","",IF((AND($A71="ADD",OR(AF71="",AF71="Queenstown-Lakes District Council"))),"70",(_xlfn.XLOOKUP(AF71,ud_organisation_owner[lookupValue],ud_organisation_owner[lookupKey],""))))</f>
        <v/>
      </c>
      <c r="AH71" s="3" t="str">
        <f t="shared" si="4"/>
        <v/>
      </c>
      <c r="AI71" s="3" t="str">
        <f>IF($A71="","",IF((AND($A71="ADD",OR(AH71="",AH71="Local Authority"))),"17",(_xlfn.XLOOKUP(AH71,ud_sub_organisation[lookupValue],ud_sub_organisation[lookupKey],""))))</f>
        <v/>
      </c>
      <c r="AJ71" s="3" t="str">
        <f t="shared" si="5"/>
        <v/>
      </c>
      <c r="AK71" s="3" t="str">
        <f>IF($A71="","",IF((AND($A71="ADD",OR(AJ71="",AJ71="Vested Assets"))),"12",(_xlfn.XLOOKUP(AJ71,ud_work_category[lookupValue],ud_work_category[lookupKey],""))))</f>
        <v/>
      </c>
      <c r="AL71" s="7"/>
      <c r="AM71" s="2" t="str">
        <f t="shared" si="6"/>
        <v/>
      </c>
      <c r="AN71" s="2" t="str">
        <f t="shared" si="7"/>
        <v/>
      </c>
      <c r="AO71" s="3" t="str">
        <f t="shared" si="8"/>
        <v/>
      </c>
      <c r="AP71" s="3" t="str">
        <f>IF($A71="","",IF((AND($A71="ADD",OR(AO71="",AO71="Excellent"))),"1",(_xlfn.XLOOKUP(AO71,condition[lookupValue],condition[lookupKey],""))))</f>
        <v/>
      </c>
      <c r="AQ71" s="8" t="str">
        <f t="shared" si="9"/>
        <v/>
      </c>
      <c r="AR71" s="9"/>
    </row>
    <row r="72" spans="2:44"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Z72" s="3" t="str">
        <f>IF($A72="ADD",IF(NOT(ISBLANK(Y72)),_xlfn.XLOOKUP(Y72,ud_replacement_status[lookupValue],ud_replacement_status[lookupKey],"ERROR"),""), "")</f>
        <v/>
      </c>
      <c r="AA72" s="8"/>
      <c r="AC72" s="3" t="str">
        <f>IF($A72="ADD",IF(NOT(ISBLANK(AB72)),_xlfn.XLOOKUP(AB72,ar_replace_reason[lookupValue],ar_replace_reason[lookupKey],"ERROR"),""), "")</f>
        <v/>
      </c>
      <c r="AD72" s="3" t="str">
        <f t="shared" si="2"/>
        <v/>
      </c>
      <c r="AE72" s="3" t="str">
        <f>IF($A72="","",IF((AND($A72="ADD",OR(AD72="",AD72="Queenstown-Lakes District Council"))),"70",(_xlfn.XLOOKUP(AD72,ud_organisation_owner[lookupValue],ud_organisation_owner[lookupKey],""))))</f>
        <v/>
      </c>
      <c r="AF72" s="3" t="str">
        <f t="shared" si="3"/>
        <v/>
      </c>
      <c r="AG72" s="3" t="str">
        <f>IF($A72="","",IF((AND($A72="ADD",OR(AF72="",AF72="Queenstown-Lakes District Council"))),"70",(_xlfn.XLOOKUP(AF72,ud_organisation_owner[lookupValue],ud_organisation_owner[lookupKey],""))))</f>
        <v/>
      </c>
      <c r="AH72" s="3" t="str">
        <f t="shared" si="4"/>
        <v/>
      </c>
      <c r="AI72" s="3" t="str">
        <f>IF($A72="","",IF((AND($A72="ADD",OR(AH72="",AH72="Local Authority"))),"17",(_xlfn.XLOOKUP(AH72,ud_sub_organisation[lookupValue],ud_sub_organisation[lookupKey],""))))</f>
        <v/>
      </c>
      <c r="AJ72" s="3" t="str">
        <f t="shared" si="5"/>
        <v/>
      </c>
      <c r="AK72" s="3" t="str">
        <f>IF($A72="","",IF((AND($A72="ADD",OR(AJ72="",AJ72="Vested Assets"))),"12",(_xlfn.XLOOKUP(AJ72,ud_work_category[lookupValue],ud_work_category[lookupKey],""))))</f>
        <v/>
      </c>
      <c r="AL72" s="7"/>
      <c r="AM72" s="2" t="str">
        <f t="shared" si="6"/>
        <v/>
      </c>
      <c r="AN72" s="2" t="str">
        <f t="shared" si="7"/>
        <v/>
      </c>
      <c r="AO72" s="3" t="str">
        <f t="shared" si="8"/>
        <v/>
      </c>
      <c r="AP72" s="3" t="str">
        <f>IF($A72="","",IF((AND($A72="ADD",OR(AO72="",AO72="Excellent"))),"1",(_xlfn.XLOOKUP(AO72,condition[lookupValue],condition[lookupKey],""))))</f>
        <v/>
      </c>
      <c r="AQ72" s="8" t="str">
        <f t="shared" si="9"/>
        <v/>
      </c>
      <c r="AR72" s="9"/>
    </row>
    <row r="73" spans="2:44"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Z73" s="3" t="str">
        <f>IF($A73="ADD",IF(NOT(ISBLANK(Y73)),_xlfn.XLOOKUP(Y73,ud_replacement_status[lookupValue],ud_replacement_status[lookupKey],"ERROR"),""), "")</f>
        <v/>
      </c>
      <c r="AA73" s="8"/>
      <c r="AC73" s="3" t="str">
        <f>IF($A73="ADD",IF(NOT(ISBLANK(AB73)),_xlfn.XLOOKUP(AB73,ar_replace_reason[lookupValue],ar_replace_reason[lookupKey],"ERROR"),""), "")</f>
        <v/>
      </c>
      <c r="AD73" s="3" t="str">
        <f t="shared" si="2"/>
        <v/>
      </c>
      <c r="AE73" s="3" t="str">
        <f>IF($A73="","",IF((AND($A73="ADD",OR(AD73="",AD73="Queenstown-Lakes District Council"))),"70",(_xlfn.XLOOKUP(AD73,ud_organisation_owner[lookupValue],ud_organisation_owner[lookupKey],""))))</f>
        <v/>
      </c>
      <c r="AF73" s="3" t="str">
        <f t="shared" si="3"/>
        <v/>
      </c>
      <c r="AG73" s="3" t="str">
        <f>IF($A73="","",IF((AND($A73="ADD",OR(AF73="",AF73="Queenstown-Lakes District Council"))),"70",(_xlfn.XLOOKUP(AF73,ud_organisation_owner[lookupValue],ud_organisation_owner[lookupKey],""))))</f>
        <v/>
      </c>
      <c r="AH73" s="3" t="str">
        <f t="shared" si="4"/>
        <v/>
      </c>
      <c r="AI73" s="3" t="str">
        <f>IF($A73="","",IF((AND($A73="ADD",OR(AH73="",AH73="Local Authority"))),"17",(_xlfn.XLOOKUP(AH73,ud_sub_organisation[lookupValue],ud_sub_organisation[lookupKey],""))))</f>
        <v/>
      </c>
      <c r="AJ73" s="3" t="str">
        <f t="shared" si="5"/>
        <v/>
      </c>
      <c r="AK73" s="3" t="str">
        <f>IF($A73="","",IF((AND($A73="ADD",OR(AJ73="",AJ73="Vested Assets"))),"12",(_xlfn.XLOOKUP(AJ73,ud_work_category[lookupValue],ud_work_category[lookupKey],""))))</f>
        <v/>
      </c>
      <c r="AL73" s="7"/>
      <c r="AM73" s="2" t="str">
        <f t="shared" si="6"/>
        <v/>
      </c>
      <c r="AN73" s="2" t="str">
        <f t="shared" si="7"/>
        <v/>
      </c>
      <c r="AO73" s="3" t="str">
        <f t="shared" si="8"/>
        <v/>
      </c>
      <c r="AP73" s="3" t="str">
        <f>IF($A73="","",IF((AND($A73="ADD",OR(AO73="",AO73="Excellent"))),"1",(_xlfn.XLOOKUP(AO73,condition[lookupValue],condition[lookupKey],""))))</f>
        <v/>
      </c>
      <c r="AQ73" s="8" t="str">
        <f t="shared" si="9"/>
        <v/>
      </c>
      <c r="AR73" s="9"/>
    </row>
    <row r="74" spans="2:44"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Z74" s="3" t="str">
        <f>IF($A74="ADD",IF(NOT(ISBLANK(Y74)),_xlfn.XLOOKUP(Y74,ud_replacement_status[lookupValue],ud_replacement_status[lookupKey],"ERROR"),""), "")</f>
        <v/>
      </c>
      <c r="AA74" s="8"/>
      <c r="AC74" s="3" t="str">
        <f>IF($A74="ADD",IF(NOT(ISBLANK(AB74)),_xlfn.XLOOKUP(AB74,ar_replace_reason[lookupValue],ar_replace_reason[lookupKey],"ERROR"),""), "")</f>
        <v/>
      </c>
      <c r="AD74" s="3" t="str">
        <f t="shared" si="2"/>
        <v/>
      </c>
      <c r="AE74" s="3" t="str">
        <f>IF($A74="","",IF((AND($A74="ADD",OR(AD74="",AD74="Queenstown-Lakes District Council"))),"70",(_xlfn.XLOOKUP(AD74,ud_organisation_owner[lookupValue],ud_organisation_owner[lookupKey],""))))</f>
        <v/>
      </c>
      <c r="AF74" s="3" t="str">
        <f t="shared" si="3"/>
        <v/>
      </c>
      <c r="AG74" s="3" t="str">
        <f>IF($A74="","",IF((AND($A74="ADD",OR(AF74="",AF74="Queenstown-Lakes District Council"))),"70",(_xlfn.XLOOKUP(AF74,ud_organisation_owner[lookupValue],ud_organisation_owner[lookupKey],""))))</f>
        <v/>
      </c>
      <c r="AH74" s="3" t="str">
        <f t="shared" si="4"/>
        <v/>
      </c>
      <c r="AI74" s="3" t="str">
        <f>IF($A74="","",IF((AND($A74="ADD",OR(AH74="",AH74="Local Authority"))),"17",(_xlfn.XLOOKUP(AH74,ud_sub_organisation[lookupValue],ud_sub_organisation[lookupKey],""))))</f>
        <v/>
      </c>
      <c r="AJ74" s="3" t="str">
        <f t="shared" si="5"/>
        <v/>
      </c>
      <c r="AK74" s="3" t="str">
        <f>IF($A74="","",IF((AND($A74="ADD",OR(AJ74="",AJ74="Vested Assets"))),"12",(_xlfn.XLOOKUP(AJ74,ud_work_category[lookupValue],ud_work_category[lookupKey],""))))</f>
        <v/>
      </c>
      <c r="AL74" s="7"/>
      <c r="AM74" s="2" t="str">
        <f t="shared" si="6"/>
        <v/>
      </c>
      <c r="AN74" s="2" t="str">
        <f t="shared" si="7"/>
        <v/>
      </c>
      <c r="AO74" s="3" t="str">
        <f t="shared" si="8"/>
        <v/>
      </c>
      <c r="AP74" s="3" t="str">
        <f>IF($A74="","",IF((AND($A74="ADD",OR(AO74="",AO74="Excellent"))),"1",(_xlfn.XLOOKUP(AO74,condition[lookupValue],condition[lookupKey],""))))</f>
        <v/>
      </c>
      <c r="AQ74" s="8" t="str">
        <f t="shared" si="9"/>
        <v/>
      </c>
      <c r="AR74" s="9"/>
    </row>
    <row r="75" spans="2:44"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Z75" s="3" t="str">
        <f>IF($A75="ADD",IF(NOT(ISBLANK(Y75)),_xlfn.XLOOKUP(Y75,ud_replacement_status[lookupValue],ud_replacement_status[lookupKey],"ERROR"),""), "")</f>
        <v/>
      </c>
      <c r="AA75" s="8"/>
      <c r="AC75" s="3" t="str">
        <f>IF($A75="ADD",IF(NOT(ISBLANK(AB75)),_xlfn.XLOOKUP(AB75,ar_replace_reason[lookupValue],ar_replace_reason[lookupKey],"ERROR"),""), "")</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IF($A75="ADD","Queenstown-Lakes District Council","")</f>
        <v/>
      </c>
      <c r="AG75" s="3" t="str">
        <f>IF($A75="","",IF((AND($A75="ADD",OR(AF75="",AF75="Queenstown-Lakes District Council"))),"70",(_xlfn.XLOOKUP(AF75,ud_organisation_owner[lookupValue],ud_organisation_owner[lookupKey],""))))</f>
        <v/>
      </c>
      <c r="AH75" s="3" t="str">
        <f t="shared" ref="AH75:AH138" si="14">IF($A75="ADD","Local Authority","")</f>
        <v/>
      </c>
      <c r="AI75" s="3" t="str">
        <f>IF($A75="","",IF((AND($A75="ADD",OR(AH75="",AH75="Local Authority"))),"17",(_xlfn.XLOOKUP(AH75,ud_sub_organisation[lookupValue],ud_sub_organisation[lookupKey],""))))</f>
        <v/>
      </c>
      <c r="AJ75" s="3" t="str">
        <f t="shared" ref="AJ75:AJ138" si="15">IF($A75="ADD","Vested Assets","")</f>
        <v/>
      </c>
      <c r="AK75" s="3" t="str">
        <f>IF($A75="","",IF((AND($A75="ADD",OR(AJ75="",AJ75="Vested Assets"))),"12",(_xlfn.XLOOKUP(AJ75,ud_work_category[lookupValue],ud_work_category[lookupKey],""))))</f>
        <v/>
      </c>
      <c r="AL75" s="7"/>
      <c r="AM75" s="2" t="str">
        <f t="shared" ref="AM75:AM138" si="16">IF($A75="ADD","TRUE","")</f>
        <v/>
      </c>
      <c r="AN75" s="2" t="str">
        <f t="shared" ref="AN75:AN138" si="17">IF($A75="ADD","FALSE","")</f>
        <v/>
      </c>
      <c r="AO75" s="3" t="str">
        <f t="shared" ref="AO75:AO138" si="18">IF($A75="ADD","Excellent","")</f>
        <v/>
      </c>
      <c r="AP75" s="3" t="str">
        <f>IF($A75="","",IF((AND($A75="ADD",OR(AO75="",AO75="Excellent"))),"1",(_xlfn.XLOOKUP(AO75,condition[lookupValue],condition[lookupKey],""))))</f>
        <v/>
      </c>
      <c r="AQ75" s="8" t="str">
        <f t="shared" ref="AQ75:AQ138" si="19">IF(T75&lt;&gt;"",T75,"")</f>
        <v/>
      </c>
      <c r="AR75" s="9"/>
    </row>
    <row r="76" spans="2:44"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Z76" s="3" t="str">
        <f>IF($A76="ADD",IF(NOT(ISBLANK(Y76)),_xlfn.XLOOKUP(Y76,ud_replacement_status[lookupValue],ud_replacement_status[lookupKey],"ERROR"),""), "")</f>
        <v/>
      </c>
      <c r="AA76" s="8"/>
      <c r="AC76" s="3" t="str">
        <f>IF($A76="ADD",IF(NOT(ISBLANK(AB76)),_xlfn.XLOOKUP(AB76,ar_replace_reason[lookupValue],ar_replace_reason[lookupKey],"ERROR"),""), "")</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IF($A76="","",IF((AND($A76="ADD",OR(AF76="",AF76="Queenstown-Lakes District Council"))),"70",(_xlfn.XLOOKUP(AF76,ud_organisation_owner[lookupValue],ud_organisation_owner[lookupKey],""))))</f>
        <v/>
      </c>
      <c r="AH76" s="3" t="str">
        <f t="shared" si="14"/>
        <v/>
      </c>
      <c r="AI76" s="3" t="str">
        <f>IF($A76="","",IF((AND($A76="ADD",OR(AH76="",AH76="Local Authority"))),"17",(_xlfn.XLOOKUP(AH76,ud_sub_organisation[lookupValue],ud_sub_organisation[lookupKey],""))))</f>
        <v/>
      </c>
      <c r="AJ76" s="3" t="str">
        <f t="shared" si="15"/>
        <v/>
      </c>
      <c r="AK76" s="3" t="str">
        <f>IF($A76="","",IF((AND($A76="ADD",OR(AJ76="",AJ76="Vested Assets"))),"12",(_xlfn.XLOOKUP(AJ76,ud_work_category[lookupValue],ud_work_category[lookupKey],""))))</f>
        <v/>
      </c>
      <c r="AL76" s="7"/>
      <c r="AM76" s="2" t="str">
        <f t="shared" si="16"/>
        <v/>
      </c>
      <c r="AN76" s="2" t="str">
        <f t="shared" si="17"/>
        <v/>
      </c>
      <c r="AO76" s="3" t="str">
        <f t="shared" si="18"/>
        <v/>
      </c>
      <c r="AP76" s="3" t="str">
        <f>IF($A76="","",IF((AND($A76="ADD",OR(AO76="",AO76="Excellent"))),"1",(_xlfn.XLOOKUP(AO76,condition[lookupValue],condition[lookupKey],""))))</f>
        <v/>
      </c>
      <c r="AQ76" s="8" t="str">
        <f t="shared" si="19"/>
        <v/>
      </c>
      <c r="AR76" s="9"/>
    </row>
    <row r="77" spans="2:44"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Z77" s="3" t="str">
        <f>IF($A77="ADD",IF(NOT(ISBLANK(Y77)),_xlfn.XLOOKUP(Y77,ud_replacement_status[lookupValue],ud_replacement_status[lookupKey],"ERROR"),""), "")</f>
        <v/>
      </c>
      <c r="AA77" s="8"/>
      <c r="AC77" s="3" t="str">
        <f>IF($A77="ADD",IF(NOT(ISBLANK(AB77)),_xlfn.XLOOKUP(AB77,ar_replace_reason[lookupValue],ar_replace_reason[lookupKey],"ERROR"),""), "")</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IF($A77="","",IF((AND($A77="ADD",OR(AF77="",AF77="Queenstown-Lakes District Council"))),"70",(_xlfn.XLOOKUP(AF77,ud_organisation_owner[lookupValue],ud_organisation_owner[lookupKey],""))))</f>
        <v/>
      </c>
      <c r="AH77" s="3" t="str">
        <f t="shared" si="14"/>
        <v/>
      </c>
      <c r="AI77" s="3" t="str">
        <f>IF($A77="","",IF((AND($A77="ADD",OR(AH77="",AH77="Local Authority"))),"17",(_xlfn.XLOOKUP(AH77,ud_sub_organisation[lookupValue],ud_sub_organisation[lookupKey],""))))</f>
        <v/>
      </c>
      <c r="AJ77" s="3" t="str">
        <f t="shared" si="15"/>
        <v/>
      </c>
      <c r="AK77" s="3" t="str">
        <f>IF($A77="","",IF((AND($A77="ADD",OR(AJ77="",AJ77="Vested Assets"))),"12",(_xlfn.XLOOKUP(AJ77,ud_work_category[lookupValue],ud_work_category[lookupKey],""))))</f>
        <v/>
      </c>
      <c r="AL77" s="7"/>
      <c r="AM77" s="2" t="str">
        <f t="shared" si="16"/>
        <v/>
      </c>
      <c r="AN77" s="2" t="str">
        <f t="shared" si="17"/>
        <v/>
      </c>
      <c r="AO77" s="3" t="str">
        <f t="shared" si="18"/>
        <v/>
      </c>
      <c r="AP77" s="3" t="str">
        <f>IF($A77="","",IF((AND($A77="ADD",OR(AO77="",AO77="Excellent"))),"1",(_xlfn.XLOOKUP(AO77,condition[lookupValue],condition[lookupKey],""))))</f>
        <v/>
      </c>
      <c r="AQ77" s="8" t="str">
        <f t="shared" si="19"/>
        <v/>
      </c>
      <c r="AR77" s="9"/>
    </row>
    <row r="78" spans="2:44"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Z78" s="3" t="str">
        <f>IF($A78="ADD",IF(NOT(ISBLANK(Y78)),_xlfn.XLOOKUP(Y78,ud_replacement_status[lookupValue],ud_replacement_status[lookupKey],"ERROR"),""), "")</f>
        <v/>
      </c>
      <c r="AA78" s="8"/>
      <c r="AC78" s="3" t="str">
        <f>IF($A78="ADD",IF(NOT(ISBLANK(AB78)),_xlfn.XLOOKUP(AB78,ar_replace_reason[lookupValue],ar_replace_reason[lookupKey],"ERROR"),""), "")</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IF($A78="","",IF((AND($A78="ADD",OR(AF78="",AF78="Queenstown-Lakes District Council"))),"70",(_xlfn.XLOOKUP(AF78,ud_organisation_owner[lookupValue],ud_organisation_owner[lookupKey],""))))</f>
        <v/>
      </c>
      <c r="AH78" s="3" t="str">
        <f t="shared" si="14"/>
        <v/>
      </c>
      <c r="AI78" s="3" t="str">
        <f>IF($A78="","",IF((AND($A78="ADD",OR(AH78="",AH78="Local Authority"))),"17",(_xlfn.XLOOKUP(AH78,ud_sub_organisation[lookupValue],ud_sub_organisation[lookupKey],""))))</f>
        <v/>
      </c>
      <c r="AJ78" s="3" t="str">
        <f t="shared" si="15"/>
        <v/>
      </c>
      <c r="AK78" s="3" t="str">
        <f>IF($A78="","",IF((AND($A78="ADD",OR(AJ78="",AJ78="Vested Assets"))),"12",(_xlfn.XLOOKUP(AJ78,ud_work_category[lookupValue],ud_work_category[lookupKey],""))))</f>
        <v/>
      </c>
      <c r="AL78" s="7"/>
      <c r="AM78" s="2" t="str">
        <f t="shared" si="16"/>
        <v/>
      </c>
      <c r="AN78" s="2" t="str">
        <f t="shared" si="17"/>
        <v/>
      </c>
      <c r="AO78" s="3" t="str">
        <f t="shared" si="18"/>
        <v/>
      </c>
      <c r="AP78" s="3" t="str">
        <f>IF($A78="","",IF((AND($A78="ADD",OR(AO78="",AO78="Excellent"))),"1",(_xlfn.XLOOKUP(AO78,condition[lookupValue],condition[lookupKey],""))))</f>
        <v/>
      </c>
      <c r="AQ78" s="8" t="str">
        <f t="shared" si="19"/>
        <v/>
      </c>
      <c r="AR78" s="9"/>
    </row>
    <row r="79" spans="2:44"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Z79" s="3" t="str">
        <f>IF($A79="ADD",IF(NOT(ISBLANK(Y79)),_xlfn.XLOOKUP(Y79,ud_replacement_status[lookupValue],ud_replacement_status[lookupKey],"ERROR"),""), "")</f>
        <v/>
      </c>
      <c r="AA79" s="8"/>
      <c r="AC79" s="3" t="str">
        <f>IF($A79="ADD",IF(NOT(ISBLANK(AB79)),_xlfn.XLOOKUP(AB79,ar_replace_reason[lookupValue],ar_replace_reason[lookupKey],"ERROR"),""), "")</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IF($A79="","",IF((AND($A79="ADD",OR(AF79="",AF79="Queenstown-Lakes District Council"))),"70",(_xlfn.XLOOKUP(AF79,ud_organisation_owner[lookupValue],ud_organisation_owner[lookupKey],""))))</f>
        <v/>
      </c>
      <c r="AH79" s="3" t="str">
        <f t="shared" si="14"/>
        <v/>
      </c>
      <c r="AI79" s="3" t="str">
        <f>IF($A79="","",IF((AND($A79="ADD",OR(AH79="",AH79="Local Authority"))),"17",(_xlfn.XLOOKUP(AH79,ud_sub_organisation[lookupValue],ud_sub_organisation[lookupKey],""))))</f>
        <v/>
      </c>
      <c r="AJ79" s="3" t="str">
        <f t="shared" si="15"/>
        <v/>
      </c>
      <c r="AK79" s="3" t="str">
        <f>IF($A79="","",IF((AND($A79="ADD",OR(AJ79="",AJ79="Vested Assets"))),"12",(_xlfn.XLOOKUP(AJ79,ud_work_category[lookupValue],ud_work_category[lookupKey],""))))</f>
        <v/>
      </c>
      <c r="AL79" s="7"/>
      <c r="AM79" s="2" t="str">
        <f t="shared" si="16"/>
        <v/>
      </c>
      <c r="AN79" s="2" t="str">
        <f t="shared" si="17"/>
        <v/>
      </c>
      <c r="AO79" s="3" t="str">
        <f t="shared" si="18"/>
        <v/>
      </c>
      <c r="AP79" s="3" t="str">
        <f>IF($A79="","",IF((AND($A79="ADD",OR(AO79="",AO79="Excellent"))),"1",(_xlfn.XLOOKUP(AO79,condition[lookupValue],condition[lookupKey],""))))</f>
        <v/>
      </c>
      <c r="AQ79" s="8" t="str">
        <f t="shared" si="19"/>
        <v/>
      </c>
      <c r="AR79" s="9"/>
    </row>
    <row r="80" spans="2:44"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Z80" s="3" t="str">
        <f>IF($A80="ADD",IF(NOT(ISBLANK(Y80)),_xlfn.XLOOKUP(Y80,ud_replacement_status[lookupValue],ud_replacement_status[lookupKey],"ERROR"),""), "")</f>
        <v/>
      </c>
      <c r="AA80" s="8"/>
      <c r="AC80" s="3" t="str">
        <f>IF($A80="ADD",IF(NOT(ISBLANK(AB80)),_xlfn.XLOOKUP(AB80,ar_replace_reason[lookupValue],ar_replace_reason[lookupKey],"ERROR"),""), "")</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IF($A80="","",IF((AND($A80="ADD",OR(AF80="",AF80="Queenstown-Lakes District Council"))),"70",(_xlfn.XLOOKUP(AF80,ud_organisation_owner[lookupValue],ud_organisation_owner[lookupKey],""))))</f>
        <v/>
      </c>
      <c r="AH80" s="3" t="str">
        <f t="shared" si="14"/>
        <v/>
      </c>
      <c r="AI80" s="3" t="str">
        <f>IF($A80="","",IF((AND($A80="ADD",OR(AH80="",AH80="Local Authority"))),"17",(_xlfn.XLOOKUP(AH80,ud_sub_organisation[lookupValue],ud_sub_organisation[lookupKey],""))))</f>
        <v/>
      </c>
      <c r="AJ80" s="3" t="str">
        <f t="shared" si="15"/>
        <v/>
      </c>
      <c r="AK80" s="3" t="str">
        <f>IF($A80="","",IF((AND($A80="ADD",OR(AJ80="",AJ80="Vested Assets"))),"12",(_xlfn.XLOOKUP(AJ80,ud_work_category[lookupValue],ud_work_category[lookupKey],""))))</f>
        <v/>
      </c>
      <c r="AL80" s="7"/>
      <c r="AM80" s="2" t="str">
        <f t="shared" si="16"/>
        <v/>
      </c>
      <c r="AN80" s="2" t="str">
        <f t="shared" si="17"/>
        <v/>
      </c>
      <c r="AO80" s="3" t="str">
        <f t="shared" si="18"/>
        <v/>
      </c>
      <c r="AP80" s="3" t="str">
        <f>IF($A80="","",IF((AND($A80="ADD",OR(AO80="",AO80="Excellent"))),"1",(_xlfn.XLOOKUP(AO80,condition[lookupValue],condition[lookupKey],""))))</f>
        <v/>
      </c>
      <c r="AQ80" s="8" t="str">
        <f t="shared" si="19"/>
        <v/>
      </c>
      <c r="AR80" s="9"/>
    </row>
    <row r="81" spans="2:44"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Z81" s="3" t="str">
        <f>IF($A81="ADD",IF(NOT(ISBLANK(Y81)),_xlfn.XLOOKUP(Y81,ud_replacement_status[lookupValue],ud_replacement_status[lookupKey],"ERROR"),""), "")</f>
        <v/>
      </c>
      <c r="AA81" s="8"/>
      <c r="AC81" s="3" t="str">
        <f>IF($A81="ADD",IF(NOT(ISBLANK(AB81)),_xlfn.XLOOKUP(AB81,ar_replace_reason[lookupValue],ar_replace_reason[lookupKey],"ERROR"),""), "")</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IF($A81="","",IF((AND($A81="ADD",OR(AF81="",AF81="Queenstown-Lakes District Council"))),"70",(_xlfn.XLOOKUP(AF81,ud_organisation_owner[lookupValue],ud_organisation_owner[lookupKey],""))))</f>
        <v/>
      </c>
      <c r="AH81" s="3" t="str">
        <f t="shared" si="14"/>
        <v/>
      </c>
      <c r="AI81" s="3" t="str">
        <f>IF($A81="","",IF((AND($A81="ADD",OR(AH81="",AH81="Local Authority"))),"17",(_xlfn.XLOOKUP(AH81,ud_sub_organisation[lookupValue],ud_sub_organisation[lookupKey],""))))</f>
        <v/>
      </c>
      <c r="AJ81" s="3" t="str">
        <f t="shared" si="15"/>
        <v/>
      </c>
      <c r="AK81" s="3" t="str">
        <f>IF($A81="","",IF((AND($A81="ADD",OR(AJ81="",AJ81="Vested Assets"))),"12",(_xlfn.XLOOKUP(AJ81,ud_work_category[lookupValue],ud_work_category[lookupKey],""))))</f>
        <v/>
      </c>
      <c r="AL81" s="7"/>
      <c r="AM81" s="2" t="str">
        <f t="shared" si="16"/>
        <v/>
      </c>
      <c r="AN81" s="2" t="str">
        <f t="shared" si="17"/>
        <v/>
      </c>
      <c r="AO81" s="3" t="str">
        <f t="shared" si="18"/>
        <v/>
      </c>
      <c r="AP81" s="3" t="str">
        <f>IF($A81="","",IF((AND($A81="ADD",OR(AO81="",AO81="Excellent"))),"1",(_xlfn.XLOOKUP(AO81,condition[lookupValue],condition[lookupKey],""))))</f>
        <v/>
      </c>
      <c r="AQ81" s="8" t="str">
        <f t="shared" si="19"/>
        <v/>
      </c>
      <c r="AR81" s="9"/>
    </row>
    <row r="82" spans="2:44"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Z82" s="3" t="str">
        <f>IF($A82="ADD",IF(NOT(ISBLANK(Y82)),_xlfn.XLOOKUP(Y82,ud_replacement_status[lookupValue],ud_replacement_status[lookupKey],"ERROR"),""), "")</f>
        <v/>
      </c>
      <c r="AA82" s="8"/>
      <c r="AC82" s="3" t="str">
        <f>IF($A82="ADD",IF(NOT(ISBLANK(AB82)),_xlfn.XLOOKUP(AB82,ar_replace_reason[lookupValue],ar_replace_reason[lookupKey],"ERROR"),""), "")</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IF($A82="","",IF((AND($A82="ADD",OR(AF82="",AF82="Queenstown-Lakes District Council"))),"70",(_xlfn.XLOOKUP(AF82,ud_organisation_owner[lookupValue],ud_organisation_owner[lookupKey],""))))</f>
        <v/>
      </c>
      <c r="AH82" s="3" t="str">
        <f t="shared" si="14"/>
        <v/>
      </c>
      <c r="AI82" s="3" t="str">
        <f>IF($A82="","",IF((AND($A82="ADD",OR(AH82="",AH82="Local Authority"))),"17",(_xlfn.XLOOKUP(AH82,ud_sub_organisation[lookupValue],ud_sub_organisation[lookupKey],""))))</f>
        <v/>
      </c>
      <c r="AJ82" s="3" t="str">
        <f t="shared" si="15"/>
        <v/>
      </c>
      <c r="AK82" s="3" t="str">
        <f>IF($A82="","",IF((AND($A82="ADD",OR(AJ82="",AJ82="Vested Assets"))),"12",(_xlfn.XLOOKUP(AJ82,ud_work_category[lookupValue],ud_work_category[lookupKey],""))))</f>
        <v/>
      </c>
      <c r="AL82" s="7"/>
      <c r="AM82" s="2" t="str">
        <f t="shared" si="16"/>
        <v/>
      </c>
      <c r="AN82" s="2" t="str">
        <f t="shared" si="17"/>
        <v/>
      </c>
      <c r="AO82" s="3" t="str">
        <f t="shared" si="18"/>
        <v/>
      </c>
      <c r="AP82" s="3" t="str">
        <f>IF($A82="","",IF((AND($A82="ADD",OR(AO82="",AO82="Excellent"))),"1",(_xlfn.XLOOKUP(AO82,condition[lookupValue],condition[lookupKey],""))))</f>
        <v/>
      </c>
      <c r="AQ82" s="8" t="str">
        <f t="shared" si="19"/>
        <v/>
      </c>
      <c r="AR82" s="9"/>
    </row>
    <row r="83" spans="2:44"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Z83" s="3" t="str">
        <f>IF($A83="ADD",IF(NOT(ISBLANK(Y83)),_xlfn.XLOOKUP(Y83,ud_replacement_status[lookupValue],ud_replacement_status[lookupKey],"ERROR"),""), "")</f>
        <v/>
      </c>
      <c r="AA83" s="8"/>
      <c r="AC83" s="3" t="str">
        <f>IF($A83="ADD",IF(NOT(ISBLANK(AB83)),_xlfn.XLOOKUP(AB83,ar_replace_reason[lookupValue],ar_replace_reason[lookupKey],"ERROR"),""), "")</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IF($A83="","",IF((AND($A83="ADD",OR(AF83="",AF83="Queenstown-Lakes District Council"))),"70",(_xlfn.XLOOKUP(AF83,ud_organisation_owner[lookupValue],ud_organisation_owner[lookupKey],""))))</f>
        <v/>
      </c>
      <c r="AH83" s="3" t="str">
        <f t="shared" si="14"/>
        <v/>
      </c>
      <c r="AI83" s="3" t="str">
        <f>IF($A83="","",IF((AND($A83="ADD",OR(AH83="",AH83="Local Authority"))),"17",(_xlfn.XLOOKUP(AH83,ud_sub_organisation[lookupValue],ud_sub_organisation[lookupKey],""))))</f>
        <v/>
      </c>
      <c r="AJ83" s="3" t="str">
        <f t="shared" si="15"/>
        <v/>
      </c>
      <c r="AK83" s="3" t="str">
        <f>IF($A83="","",IF((AND($A83="ADD",OR(AJ83="",AJ83="Vested Assets"))),"12",(_xlfn.XLOOKUP(AJ83,ud_work_category[lookupValue],ud_work_category[lookupKey],""))))</f>
        <v/>
      </c>
      <c r="AL83" s="7"/>
      <c r="AM83" s="2" t="str">
        <f t="shared" si="16"/>
        <v/>
      </c>
      <c r="AN83" s="2" t="str">
        <f t="shared" si="17"/>
        <v/>
      </c>
      <c r="AO83" s="3" t="str">
        <f t="shared" si="18"/>
        <v/>
      </c>
      <c r="AP83" s="3" t="str">
        <f>IF($A83="","",IF((AND($A83="ADD",OR(AO83="",AO83="Excellent"))),"1",(_xlfn.XLOOKUP(AO83,condition[lookupValue],condition[lookupKey],""))))</f>
        <v/>
      </c>
      <c r="AQ83" s="8" t="str">
        <f t="shared" si="19"/>
        <v/>
      </c>
      <c r="AR83" s="9"/>
    </row>
    <row r="84" spans="2:44"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Z84" s="3" t="str">
        <f>IF($A84="ADD",IF(NOT(ISBLANK(Y84)),_xlfn.XLOOKUP(Y84,ud_replacement_status[lookupValue],ud_replacement_status[lookupKey],"ERROR"),""), "")</f>
        <v/>
      </c>
      <c r="AA84" s="8"/>
      <c r="AC84" s="3" t="str">
        <f>IF($A84="ADD",IF(NOT(ISBLANK(AB84)),_xlfn.XLOOKUP(AB84,ar_replace_reason[lookupValue],ar_replace_reason[lookupKey],"ERROR"),""), "")</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IF($A84="","",IF((AND($A84="ADD",OR(AF84="",AF84="Queenstown-Lakes District Council"))),"70",(_xlfn.XLOOKUP(AF84,ud_organisation_owner[lookupValue],ud_organisation_owner[lookupKey],""))))</f>
        <v/>
      </c>
      <c r="AH84" s="3" t="str">
        <f t="shared" si="14"/>
        <v/>
      </c>
      <c r="AI84" s="3" t="str">
        <f>IF($A84="","",IF((AND($A84="ADD",OR(AH84="",AH84="Local Authority"))),"17",(_xlfn.XLOOKUP(AH84,ud_sub_organisation[lookupValue],ud_sub_organisation[lookupKey],""))))</f>
        <v/>
      </c>
      <c r="AJ84" s="3" t="str">
        <f t="shared" si="15"/>
        <v/>
      </c>
      <c r="AK84" s="3" t="str">
        <f>IF($A84="","",IF((AND($A84="ADD",OR(AJ84="",AJ84="Vested Assets"))),"12",(_xlfn.XLOOKUP(AJ84,ud_work_category[lookupValue],ud_work_category[lookupKey],""))))</f>
        <v/>
      </c>
      <c r="AL84" s="7"/>
      <c r="AM84" s="2" t="str">
        <f t="shared" si="16"/>
        <v/>
      </c>
      <c r="AN84" s="2" t="str">
        <f t="shared" si="17"/>
        <v/>
      </c>
      <c r="AO84" s="3" t="str">
        <f t="shared" si="18"/>
        <v/>
      </c>
      <c r="AP84" s="3" t="str">
        <f>IF($A84="","",IF((AND($A84="ADD",OR(AO84="",AO84="Excellent"))),"1",(_xlfn.XLOOKUP(AO84,condition[lookupValue],condition[lookupKey],""))))</f>
        <v/>
      </c>
      <c r="AQ84" s="8" t="str">
        <f t="shared" si="19"/>
        <v/>
      </c>
      <c r="AR84" s="9"/>
    </row>
    <row r="85" spans="2:44"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Z85" s="3" t="str">
        <f>IF($A85="ADD",IF(NOT(ISBLANK(Y85)),_xlfn.XLOOKUP(Y85,ud_replacement_status[lookupValue],ud_replacement_status[lookupKey],"ERROR"),""), "")</f>
        <v/>
      </c>
      <c r="AA85" s="8"/>
      <c r="AC85" s="3" t="str">
        <f>IF($A85="ADD",IF(NOT(ISBLANK(AB85)),_xlfn.XLOOKUP(AB85,ar_replace_reason[lookupValue],ar_replace_reason[lookupKey],"ERROR"),""), "")</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IF($A85="","",IF((AND($A85="ADD",OR(AF85="",AF85="Queenstown-Lakes District Council"))),"70",(_xlfn.XLOOKUP(AF85,ud_organisation_owner[lookupValue],ud_organisation_owner[lookupKey],""))))</f>
        <v/>
      </c>
      <c r="AH85" s="3" t="str">
        <f t="shared" si="14"/>
        <v/>
      </c>
      <c r="AI85" s="3" t="str">
        <f>IF($A85="","",IF((AND($A85="ADD",OR(AH85="",AH85="Local Authority"))),"17",(_xlfn.XLOOKUP(AH85,ud_sub_organisation[lookupValue],ud_sub_organisation[lookupKey],""))))</f>
        <v/>
      </c>
      <c r="AJ85" s="3" t="str">
        <f t="shared" si="15"/>
        <v/>
      </c>
      <c r="AK85" s="3" t="str">
        <f>IF($A85="","",IF((AND($A85="ADD",OR(AJ85="",AJ85="Vested Assets"))),"12",(_xlfn.XLOOKUP(AJ85,ud_work_category[lookupValue],ud_work_category[lookupKey],""))))</f>
        <v/>
      </c>
      <c r="AL85" s="7"/>
      <c r="AM85" s="2" t="str">
        <f t="shared" si="16"/>
        <v/>
      </c>
      <c r="AN85" s="2" t="str">
        <f t="shared" si="17"/>
        <v/>
      </c>
      <c r="AO85" s="3" t="str">
        <f t="shared" si="18"/>
        <v/>
      </c>
      <c r="AP85" s="3" t="str">
        <f>IF($A85="","",IF((AND($A85="ADD",OR(AO85="",AO85="Excellent"))),"1",(_xlfn.XLOOKUP(AO85,condition[lookupValue],condition[lookupKey],""))))</f>
        <v/>
      </c>
      <c r="AQ85" s="8" t="str">
        <f t="shared" si="19"/>
        <v/>
      </c>
      <c r="AR85" s="9"/>
    </row>
    <row r="86" spans="2:44"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Z86" s="3" t="str">
        <f>IF($A86="ADD",IF(NOT(ISBLANK(Y86)),_xlfn.XLOOKUP(Y86,ud_replacement_status[lookupValue],ud_replacement_status[lookupKey],"ERROR"),""), "")</f>
        <v/>
      </c>
      <c r="AA86" s="8"/>
      <c r="AC86" s="3" t="str">
        <f>IF($A86="ADD",IF(NOT(ISBLANK(AB86)),_xlfn.XLOOKUP(AB86,ar_replace_reason[lookupValue],ar_replace_reason[lookupKey],"ERROR"),""), "")</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IF($A86="","",IF((AND($A86="ADD",OR(AF86="",AF86="Queenstown-Lakes District Council"))),"70",(_xlfn.XLOOKUP(AF86,ud_organisation_owner[lookupValue],ud_organisation_owner[lookupKey],""))))</f>
        <v/>
      </c>
      <c r="AH86" s="3" t="str">
        <f t="shared" si="14"/>
        <v/>
      </c>
      <c r="AI86" s="3" t="str">
        <f>IF($A86="","",IF((AND($A86="ADD",OR(AH86="",AH86="Local Authority"))),"17",(_xlfn.XLOOKUP(AH86,ud_sub_organisation[lookupValue],ud_sub_organisation[lookupKey],""))))</f>
        <v/>
      </c>
      <c r="AJ86" s="3" t="str">
        <f t="shared" si="15"/>
        <v/>
      </c>
      <c r="AK86" s="3" t="str">
        <f>IF($A86="","",IF((AND($A86="ADD",OR(AJ86="",AJ86="Vested Assets"))),"12",(_xlfn.XLOOKUP(AJ86,ud_work_category[lookupValue],ud_work_category[lookupKey],""))))</f>
        <v/>
      </c>
      <c r="AL86" s="7"/>
      <c r="AM86" s="2" t="str">
        <f t="shared" si="16"/>
        <v/>
      </c>
      <c r="AN86" s="2" t="str">
        <f t="shared" si="17"/>
        <v/>
      </c>
      <c r="AO86" s="3" t="str">
        <f t="shared" si="18"/>
        <v/>
      </c>
      <c r="AP86" s="3" t="str">
        <f>IF($A86="","",IF((AND($A86="ADD",OR(AO86="",AO86="Excellent"))),"1",(_xlfn.XLOOKUP(AO86,condition[lookupValue],condition[lookupKey],""))))</f>
        <v/>
      </c>
      <c r="AQ86" s="8" t="str">
        <f t="shared" si="19"/>
        <v/>
      </c>
      <c r="AR86" s="9"/>
    </row>
    <row r="87" spans="2:44"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Z87" s="3" t="str">
        <f>IF($A87="ADD",IF(NOT(ISBLANK(Y87)),_xlfn.XLOOKUP(Y87,ud_replacement_status[lookupValue],ud_replacement_status[lookupKey],"ERROR"),""), "")</f>
        <v/>
      </c>
      <c r="AA87" s="8"/>
      <c r="AC87" s="3" t="str">
        <f>IF($A87="ADD",IF(NOT(ISBLANK(AB87)),_xlfn.XLOOKUP(AB87,ar_replace_reason[lookupValue],ar_replace_reason[lookupKey],"ERROR"),""), "")</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IF($A87="","",IF((AND($A87="ADD",OR(AF87="",AF87="Queenstown-Lakes District Council"))),"70",(_xlfn.XLOOKUP(AF87,ud_organisation_owner[lookupValue],ud_organisation_owner[lookupKey],""))))</f>
        <v/>
      </c>
      <c r="AH87" s="3" t="str">
        <f t="shared" si="14"/>
        <v/>
      </c>
      <c r="AI87" s="3" t="str">
        <f>IF($A87="","",IF((AND($A87="ADD",OR(AH87="",AH87="Local Authority"))),"17",(_xlfn.XLOOKUP(AH87,ud_sub_organisation[lookupValue],ud_sub_organisation[lookupKey],""))))</f>
        <v/>
      </c>
      <c r="AJ87" s="3" t="str">
        <f t="shared" si="15"/>
        <v/>
      </c>
      <c r="AK87" s="3" t="str">
        <f>IF($A87="","",IF((AND($A87="ADD",OR(AJ87="",AJ87="Vested Assets"))),"12",(_xlfn.XLOOKUP(AJ87,ud_work_category[lookupValue],ud_work_category[lookupKey],""))))</f>
        <v/>
      </c>
      <c r="AL87" s="7"/>
      <c r="AM87" s="2" t="str">
        <f t="shared" si="16"/>
        <v/>
      </c>
      <c r="AN87" s="2" t="str">
        <f t="shared" si="17"/>
        <v/>
      </c>
      <c r="AO87" s="3" t="str">
        <f t="shared" si="18"/>
        <v/>
      </c>
      <c r="AP87" s="3" t="str">
        <f>IF($A87="","",IF((AND($A87="ADD",OR(AO87="",AO87="Excellent"))),"1",(_xlfn.XLOOKUP(AO87,condition[lookupValue],condition[lookupKey],""))))</f>
        <v/>
      </c>
      <c r="AQ87" s="8" t="str">
        <f t="shared" si="19"/>
        <v/>
      </c>
      <c r="AR87" s="9"/>
    </row>
    <row r="88" spans="2:44"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Z88" s="3" t="str">
        <f>IF($A88="ADD",IF(NOT(ISBLANK(Y88)),_xlfn.XLOOKUP(Y88,ud_replacement_status[lookupValue],ud_replacement_status[lookupKey],"ERROR"),""), "")</f>
        <v/>
      </c>
      <c r="AA88" s="8"/>
      <c r="AC88" s="3" t="str">
        <f>IF($A88="ADD",IF(NOT(ISBLANK(AB88)),_xlfn.XLOOKUP(AB88,ar_replace_reason[lookupValue],ar_replace_reason[lookupKey],"ERROR"),""), "")</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IF($A88="","",IF((AND($A88="ADD",OR(AF88="",AF88="Queenstown-Lakes District Council"))),"70",(_xlfn.XLOOKUP(AF88,ud_organisation_owner[lookupValue],ud_organisation_owner[lookupKey],""))))</f>
        <v/>
      </c>
      <c r="AH88" s="3" t="str">
        <f t="shared" si="14"/>
        <v/>
      </c>
      <c r="AI88" s="3" t="str">
        <f>IF($A88="","",IF((AND($A88="ADD",OR(AH88="",AH88="Local Authority"))),"17",(_xlfn.XLOOKUP(AH88,ud_sub_organisation[lookupValue],ud_sub_organisation[lookupKey],""))))</f>
        <v/>
      </c>
      <c r="AJ88" s="3" t="str">
        <f t="shared" si="15"/>
        <v/>
      </c>
      <c r="AK88" s="3" t="str">
        <f>IF($A88="","",IF((AND($A88="ADD",OR(AJ88="",AJ88="Vested Assets"))),"12",(_xlfn.XLOOKUP(AJ88,ud_work_category[lookupValue],ud_work_category[lookupKey],""))))</f>
        <v/>
      </c>
      <c r="AL88" s="7"/>
      <c r="AM88" s="2" t="str">
        <f t="shared" si="16"/>
        <v/>
      </c>
      <c r="AN88" s="2" t="str">
        <f t="shared" si="17"/>
        <v/>
      </c>
      <c r="AO88" s="3" t="str">
        <f t="shared" si="18"/>
        <v/>
      </c>
      <c r="AP88" s="3" t="str">
        <f>IF($A88="","",IF((AND($A88="ADD",OR(AO88="",AO88="Excellent"))),"1",(_xlfn.XLOOKUP(AO88,condition[lookupValue],condition[lookupKey],""))))</f>
        <v/>
      </c>
      <c r="AQ88" s="8" t="str">
        <f t="shared" si="19"/>
        <v/>
      </c>
      <c r="AR88" s="9"/>
    </row>
    <row r="89" spans="2:44"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Z89" s="3" t="str">
        <f>IF($A89="ADD",IF(NOT(ISBLANK(Y89)),_xlfn.XLOOKUP(Y89,ud_replacement_status[lookupValue],ud_replacement_status[lookupKey],"ERROR"),""), "")</f>
        <v/>
      </c>
      <c r="AA89" s="8"/>
      <c r="AC89" s="3" t="str">
        <f>IF($A89="ADD",IF(NOT(ISBLANK(AB89)),_xlfn.XLOOKUP(AB89,ar_replace_reason[lookupValue],ar_replace_reason[lookupKey],"ERROR"),""), "")</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IF($A89="","",IF((AND($A89="ADD",OR(AF89="",AF89="Queenstown-Lakes District Council"))),"70",(_xlfn.XLOOKUP(AF89,ud_organisation_owner[lookupValue],ud_organisation_owner[lookupKey],""))))</f>
        <v/>
      </c>
      <c r="AH89" s="3" t="str">
        <f t="shared" si="14"/>
        <v/>
      </c>
      <c r="AI89" s="3" t="str">
        <f>IF($A89="","",IF((AND($A89="ADD",OR(AH89="",AH89="Local Authority"))),"17",(_xlfn.XLOOKUP(AH89,ud_sub_organisation[lookupValue],ud_sub_organisation[lookupKey],""))))</f>
        <v/>
      </c>
      <c r="AJ89" s="3" t="str">
        <f t="shared" si="15"/>
        <v/>
      </c>
      <c r="AK89" s="3" t="str">
        <f>IF($A89="","",IF((AND($A89="ADD",OR(AJ89="",AJ89="Vested Assets"))),"12",(_xlfn.XLOOKUP(AJ89,ud_work_category[lookupValue],ud_work_category[lookupKey],""))))</f>
        <v/>
      </c>
      <c r="AL89" s="7"/>
      <c r="AM89" s="2" t="str">
        <f t="shared" si="16"/>
        <v/>
      </c>
      <c r="AN89" s="2" t="str">
        <f t="shared" si="17"/>
        <v/>
      </c>
      <c r="AO89" s="3" t="str">
        <f t="shared" si="18"/>
        <v/>
      </c>
      <c r="AP89" s="3" t="str">
        <f>IF($A89="","",IF((AND($A89="ADD",OR(AO89="",AO89="Excellent"))),"1",(_xlfn.XLOOKUP(AO89,condition[lookupValue],condition[lookupKey],""))))</f>
        <v/>
      </c>
      <c r="AQ89" s="8" t="str">
        <f t="shared" si="19"/>
        <v/>
      </c>
      <c r="AR89" s="9"/>
    </row>
    <row r="90" spans="2:44"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Z90" s="3" t="str">
        <f>IF($A90="ADD",IF(NOT(ISBLANK(Y90)),_xlfn.XLOOKUP(Y90,ud_replacement_status[lookupValue],ud_replacement_status[lookupKey],"ERROR"),""), "")</f>
        <v/>
      </c>
      <c r="AA90" s="8"/>
      <c r="AC90" s="3" t="str">
        <f>IF($A90="ADD",IF(NOT(ISBLANK(AB90)),_xlfn.XLOOKUP(AB90,ar_replace_reason[lookupValue],ar_replace_reason[lookupKey],"ERROR"),""), "")</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IF($A90="","",IF((AND($A90="ADD",OR(AF90="",AF90="Queenstown-Lakes District Council"))),"70",(_xlfn.XLOOKUP(AF90,ud_organisation_owner[lookupValue],ud_organisation_owner[lookupKey],""))))</f>
        <v/>
      </c>
      <c r="AH90" s="3" t="str">
        <f t="shared" si="14"/>
        <v/>
      </c>
      <c r="AI90" s="3" t="str">
        <f>IF($A90="","",IF((AND($A90="ADD",OR(AH90="",AH90="Local Authority"))),"17",(_xlfn.XLOOKUP(AH90,ud_sub_organisation[lookupValue],ud_sub_organisation[lookupKey],""))))</f>
        <v/>
      </c>
      <c r="AJ90" s="3" t="str">
        <f t="shared" si="15"/>
        <v/>
      </c>
      <c r="AK90" s="3" t="str">
        <f>IF($A90="","",IF((AND($A90="ADD",OR(AJ90="",AJ90="Vested Assets"))),"12",(_xlfn.XLOOKUP(AJ90,ud_work_category[lookupValue],ud_work_category[lookupKey],""))))</f>
        <v/>
      </c>
      <c r="AL90" s="7"/>
      <c r="AM90" s="2" t="str">
        <f t="shared" si="16"/>
        <v/>
      </c>
      <c r="AN90" s="2" t="str">
        <f t="shared" si="17"/>
        <v/>
      </c>
      <c r="AO90" s="3" t="str">
        <f t="shared" si="18"/>
        <v/>
      </c>
      <c r="AP90" s="3" t="str">
        <f>IF($A90="","",IF((AND($A90="ADD",OR(AO90="",AO90="Excellent"))),"1",(_xlfn.XLOOKUP(AO90,condition[lookupValue],condition[lookupKey],""))))</f>
        <v/>
      </c>
      <c r="AQ90" s="8" t="str">
        <f t="shared" si="19"/>
        <v/>
      </c>
      <c r="AR90" s="9"/>
    </row>
    <row r="91" spans="2:44"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Z91" s="3" t="str">
        <f>IF($A91="ADD",IF(NOT(ISBLANK(Y91)),_xlfn.XLOOKUP(Y91,ud_replacement_status[lookupValue],ud_replacement_status[lookupKey],"ERROR"),""), "")</f>
        <v/>
      </c>
      <c r="AA91" s="8"/>
      <c r="AC91" s="3" t="str">
        <f>IF($A91="ADD",IF(NOT(ISBLANK(AB91)),_xlfn.XLOOKUP(AB91,ar_replace_reason[lookupValue],ar_replace_reason[lookupKey],"ERROR"),""), "")</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IF($A91="","",IF((AND($A91="ADD",OR(AF91="",AF91="Queenstown-Lakes District Council"))),"70",(_xlfn.XLOOKUP(AF91,ud_organisation_owner[lookupValue],ud_organisation_owner[lookupKey],""))))</f>
        <v/>
      </c>
      <c r="AH91" s="3" t="str">
        <f t="shared" si="14"/>
        <v/>
      </c>
      <c r="AI91" s="3" t="str">
        <f>IF($A91="","",IF((AND($A91="ADD",OR(AH91="",AH91="Local Authority"))),"17",(_xlfn.XLOOKUP(AH91,ud_sub_organisation[lookupValue],ud_sub_organisation[lookupKey],""))))</f>
        <v/>
      </c>
      <c r="AJ91" s="3" t="str">
        <f t="shared" si="15"/>
        <v/>
      </c>
      <c r="AK91" s="3" t="str">
        <f>IF($A91="","",IF((AND($A91="ADD",OR(AJ91="",AJ91="Vested Assets"))),"12",(_xlfn.XLOOKUP(AJ91,ud_work_category[lookupValue],ud_work_category[lookupKey],""))))</f>
        <v/>
      </c>
      <c r="AL91" s="7"/>
      <c r="AM91" s="2" t="str">
        <f t="shared" si="16"/>
        <v/>
      </c>
      <c r="AN91" s="2" t="str">
        <f t="shared" si="17"/>
        <v/>
      </c>
      <c r="AO91" s="3" t="str">
        <f t="shared" si="18"/>
        <v/>
      </c>
      <c r="AP91" s="3" t="str">
        <f>IF($A91="","",IF((AND($A91="ADD",OR(AO91="",AO91="Excellent"))),"1",(_xlfn.XLOOKUP(AO91,condition[lookupValue],condition[lookupKey],""))))</f>
        <v/>
      </c>
      <c r="AQ91" s="8" t="str">
        <f t="shared" si="19"/>
        <v/>
      </c>
      <c r="AR91" s="9"/>
    </row>
    <row r="92" spans="2:44"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Z92" s="3" t="str">
        <f>IF($A92="ADD",IF(NOT(ISBLANK(Y92)),_xlfn.XLOOKUP(Y92,ud_replacement_status[lookupValue],ud_replacement_status[lookupKey],"ERROR"),""), "")</f>
        <v/>
      </c>
      <c r="AA92" s="8"/>
      <c r="AC92" s="3" t="str">
        <f>IF($A92="ADD",IF(NOT(ISBLANK(AB92)),_xlfn.XLOOKUP(AB92,ar_replace_reason[lookupValue],ar_replace_reason[lookupKey],"ERROR"),""), "")</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IF($A92="","",IF((AND($A92="ADD",OR(AF92="",AF92="Queenstown-Lakes District Council"))),"70",(_xlfn.XLOOKUP(AF92,ud_organisation_owner[lookupValue],ud_organisation_owner[lookupKey],""))))</f>
        <v/>
      </c>
      <c r="AH92" s="3" t="str">
        <f t="shared" si="14"/>
        <v/>
      </c>
      <c r="AI92" s="3" t="str">
        <f>IF($A92="","",IF((AND($A92="ADD",OR(AH92="",AH92="Local Authority"))),"17",(_xlfn.XLOOKUP(AH92,ud_sub_organisation[lookupValue],ud_sub_organisation[lookupKey],""))))</f>
        <v/>
      </c>
      <c r="AJ92" s="3" t="str">
        <f t="shared" si="15"/>
        <v/>
      </c>
      <c r="AK92" s="3" t="str">
        <f>IF($A92="","",IF((AND($A92="ADD",OR(AJ92="",AJ92="Vested Assets"))),"12",(_xlfn.XLOOKUP(AJ92,ud_work_category[lookupValue],ud_work_category[lookupKey],""))))</f>
        <v/>
      </c>
      <c r="AL92" s="7"/>
      <c r="AM92" s="2" t="str">
        <f t="shared" si="16"/>
        <v/>
      </c>
      <c r="AN92" s="2" t="str">
        <f t="shared" si="17"/>
        <v/>
      </c>
      <c r="AO92" s="3" t="str">
        <f t="shared" si="18"/>
        <v/>
      </c>
      <c r="AP92" s="3" t="str">
        <f>IF($A92="","",IF((AND($A92="ADD",OR(AO92="",AO92="Excellent"))),"1",(_xlfn.XLOOKUP(AO92,condition[lookupValue],condition[lookupKey],""))))</f>
        <v/>
      </c>
      <c r="AQ92" s="8" t="str">
        <f t="shared" si="19"/>
        <v/>
      </c>
      <c r="AR92" s="9"/>
    </row>
    <row r="93" spans="2:44"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Z93" s="3" t="str">
        <f>IF($A93="ADD",IF(NOT(ISBLANK(Y93)),_xlfn.XLOOKUP(Y93,ud_replacement_status[lookupValue],ud_replacement_status[lookupKey],"ERROR"),""), "")</f>
        <v/>
      </c>
      <c r="AA93" s="8"/>
      <c r="AC93" s="3" t="str">
        <f>IF($A93="ADD",IF(NOT(ISBLANK(AB93)),_xlfn.XLOOKUP(AB93,ar_replace_reason[lookupValue],ar_replace_reason[lookupKey],"ERROR"),""), "")</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IF($A93="","",IF((AND($A93="ADD",OR(AF93="",AF93="Queenstown-Lakes District Council"))),"70",(_xlfn.XLOOKUP(AF93,ud_organisation_owner[lookupValue],ud_organisation_owner[lookupKey],""))))</f>
        <v/>
      </c>
      <c r="AH93" s="3" t="str">
        <f t="shared" si="14"/>
        <v/>
      </c>
      <c r="AI93" s="3" t="str">
        <f>IF($A93="","",IF((AND($A93="ADD",OR(AH93="",AH93="Local Authority"))),"17",(_xlfn.XLOOKUP(AH93,ud_sub_organisation[lookupValue],ud_sub_organisation[lookupKey],""))))</f>
        <v/>
      </c>
      <c r="AJ93" s="3" t="str">
        <f t="shared" si="15"/>
        <v/>
      </c>
      <c r="AK93" s="3" t="str">
        <f>IF($A93="","",IF((AND($A93="ADD",OR(AJ93="",AJ93="Vested Assets"))),"12",(_xlfn.XLOOKUP(AJ93,ud_work_category[lookupValue],ud_work_category[lookupKey],""))))</f>
        <v/>
      </c>
      <c r="AL93" s="7"/>
      <c r="AM93" s="2" t="str">
        <f t="shared" si="16"/>
        <v/>
      </c>
      <c r="AN93" s="2" t="str">
        <f t="shared" si="17"/>
        <v/>
      </c>
      <c r="AO93" s="3" t="str">
        <f t="shared" si="18"/>
        <v/>
      </c>
      <c r="AP93" s="3" t="str">
        <f>IF($A93="","",IF((AND($A93="ADD",OR(AO93="",AO93="Excellent"))),"1",(_xlfn.XLOOKUP(AO93,condition[lookupValue],condition[lookupKey],""))))</f>
        <v/>
      </c>
      <c r="AQ93" s="8" t="str">
        <f t="shared" si="19"/>
        <v/>
      </c>
      <c r="AR93" s="9"/>
    </row>
    <row r="94" spans="2:44"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Z94" s="3" t="str">
        <f>IF($A94="ADD",IF(NOT(ISBLANK(Y94)),_xlfn.XLOOKUP(Y94,ud_replacement_status[lookupValue],ud_replacement_status[lookupKey],"ERROR"),""), "")</f>
        <v/>
      </c>
      <c r="AA94" s="8"/>
      <c r="AC94" s="3" t="str">
        <f>IF($A94="ADD",IF(NOT(ISBLANK(AB94)),_xlfn.XLOOKUP(AB94,ar_replace_reason[lookupValue],ar_replace_reason[lookupKey],"ERROR"),""), "")</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IF($A94="","",IF((AND($A94="ADD",OR(AF94="",AF94="Queenstown-Lakes District Council"))),"70",(_xlfn.XLOOKUP(AF94,ud_organisation_owner[lookupValue],ud_organisation_owner[lookupKey],""))))</f>
        <v/>
      </c>
      <c r="AH94" s="3" t="str">
        <f t="shared" si="14"/>
        <v/>
      </c>
      <c r="AI94" s="3" t="str">
        <f>IF($A94="","",IF((AND($A94="ADD",OR(AH94="",AH94="Local Authority"))),"17",(_xlfn.XLOOKUP(AH94,ud_sub_organisation[lookupValue],ud_sub_organisation[lookupKey],""))))</f>
        <v/>
      </c>
      <c r="AJ94" s="3" t="str">
        <f t="shared" si="15"/>
        <v/>
      </c>
      <c r="AK94" s="3" t="str">
        <f>IF($A94="","",IF((AND($A94="ADD",OR(AJ94="",AJ94="Vested Assets"))),"12",(_xlfn.XLOOKUP(AJ94,ud_work_category[lookupValue],ud_work_category[lookupKey],""))))</f>
        <v/>
      </c>
      <c r="AL94" s="7"/>
      <c r="AM94" s="2" t="str">
        <f t="shared" si="16"/>
        <v/>
      </c>
      <c r="AN94" s="2" t="str">
        <f t="shared" si="17"/>
        <v/>
      </c>
      <c r="AO94" s="3" t="str">
        <f t="shared" si="18"/>
        <v/>
      </c>
      <c r="AP94" s="3" t="str">
        <f>IF($A94="","",IF((AND($A94="ADD",OR(AO94="",AO94="Excellent"))),"1",(_xlfn.XLOOKUP(AO94,condition[lookupValue],condition[lookupKey],""))))</f>
        <v/>
      </c>
      <c r="AQ94" s="8" t="str">
        <f t="shared" si="19"/>
        <v/>
      </c>
      <c r="AR94" s="9"/>
    </row>
    <row r="95" spans="2:44"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Z95" s="3" t="str">
        <f>IF($A95="ADD",IF(NOT(ISBLANK(Y95)),_xlfn.XLOOKUP(Y95,ud_replacement_status[lookupValue],ud_replacement_status[lookupKey],"ERROR"),""), "")</f>
        <v/>
      </c>
      <c r="AA95" s="8"/>
      <c r="AC95" s="3" t="str">
        <f>IF($A95="ADD",IF(NOT(ISBLANK(AB95)),_xlfn.XLOOKUP(AB95,ar_replace_reason[lookupValue],ar_replace_reason[lookupKey],"ERROR"),""), "")</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IF($A95="","",IF((AND($A95="ADD",OR(AF95="",AF95="Queenstown-Lakes District Council"))),"70",(_xlfn.XLOOKUP(AF95,ud_organisation_owner[lookupValue],ud_organisation_owner[lookupKey],""))))</f>
        <v/>
      </c>
      <c r="AH95" s="3" t="str">
        <f t="shared" si="14"/>
        <v/>
      </c>
      <c r="AI95" s="3" t="str">
        <f>IF($A95="","",IF((AND($A95="ADD",OR(AH95="",AH95="Local Authority"))),"17",(_xlfn.XLOOKUP(AH95,ud_sub_organisation[lookupValue],ud_sub_organisation[lookupKey],""))))</f>
        <v/>
      </c>
      <c r="AJ95" s="3" t="str">
        <f t="shared" si="15"/>
        <v/>
      </c>
      <c r="AK95" s="3" t="str">
        <f>IF($A95="","",IF((AND($A95="ADD",OR(AJ95="",AJ95="Vested Assets"))),"12",(_xlfn.XLOOKUP(AJ95,ud_work_category[lookupValue],ud_work_category[lookupKey],""))))</f>
        <v/>
      </c>
      <c r="AL95" s="7"/>
      <c r="AM95" s="2" t="str">
        <f t="shared" si="16"/>
        <v/>
      </c>
      <c r="AN95" s="2" t="str">
        <f t="shared" si="17"/>
        <v/>
      </c>
      <c r="AO95" s="3" t="str">
        <f t="shared" si="18"/>
        <v/>
      </c>
      <c r="AP95" s="3" t="str">
        <f>IF($A95="","",IF((AND($A95="ADD",OR(AO95="",AO95="Excellent"))),"1",(_xlfn.XLOOKUP(AO95,condition[lookupValue],condition[lookupKey],""))))</f>
        <v/>
      </c>
      <c r="AQ95" s="8" t="str">
        <f t="shared" si="19"/>
        <v/>
      </c>
      <c r="AR95" s="9"/>
    </row>
    <row r="96" spans="2:44"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Z96" s="3" t="str">
        <f>IF($A96="ADD",IF(NOT(ISBLANK(Y96)),_xlfn.XLOOKUP(Y96,ud_replacement_status[lookupValue],ud_replacement_status[lookupKey],"ERROR"),""), "")</f>
        <v/>
      </c>
      <c r="AA96" s="8"/>
      <c r="AC96" s="3" t="str">
        <f>IF($A96="ADD",IF(NOT(ISBLANK(AB96)),_xlfn.XLOOKUP(AB96,ar_replace_reason[lookupValue],ar_replace_reason[lookupKey],"ERROR"),""), "")</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IF($A96="","",IF((AND($A96="ADD",OR(AF96="",AF96="Queenstown-Lakes District Council"))),"70",(_xlfn.XLOOKUP(AF96,ud_organisation_owner[lookupValue],ud_organisation_owner[lookupKey],""))))</f>
        <v/>
      </c>
      <c r="AH96" s="3" t="str">
        <f t="shared" si="14"/>
        <v/>
      </c>
      <c r="AI96" s="3" t="str">
        <f>IF($A96="","",IF((AND($A96="ADD",OR(AH96="",AH96="Local Authority"))),"17",(_xlfn.XLOOKUP(AH96,ud_sub_organisation[lookupValue],ud_sub_organisation[lookupKey],""))))</f>
        <v/>
      </c>
      <c r="AJ96" s="3" t="str">
        <f t="shared" si="15"/>
        <v/>
      </c>
      <c r="AK96" s="3" t="str">
        <f>IF($A96="","",IF((AND($A96="ADD",OR(AJ96="",AJ96="Vested Assets"))),"12",(_xlfn.XLOOKUP(AJ96,ud_work_category[lookupValue],ud_work_category[lookupKey],""))))</f>
        <v/>
      </c>
      <c r="AL96" s="7"/>
      <c r="AM96" s="2" t="str">
        <f t="shared" si="16"/>
        <v/>
      </c>
      <c r="AN96" s="2" t="str">
        <f t="shared" si="17"/>
        <v/>
      </c>
      <c r="AO96" s="3" t="str">
        <f t="shared" si="18"/>
        <v/>
      </c>
      <c r="AP96" s="3" t="str">
        <f>IF($A96="","",IF((AND($A96="ADD",OR(AO96="",AO96="Excellent"))),"1",(_xlfn.XLOOKUP(AO96,condition[lookupValue],condition[lookupKey],""))))</f>
        <v/>
      </c>
      <c r="AQ96" s="8" t="str">
        <f t="shared" si="19"/>
        <v/>
      </c>
      <c r="AR96" s="9"/>
    </row>
    <row r="97" spans="2:44"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Z97" s="3" t="str">
        <f>IF($A97="ADD",IF(NOT(ISBLANK(Y97)),_xlfn.XLOOKUP(Y97,ud_replacement_status[lookupValue],ud_replacement_status[lookupKey],"ERROR"),""), "")</f>
        <v/>
      </c>
      <c r="AA97" s="8"/>
      <c r="AC97" s="3" t="str">
        <f>IF($A97="ADD",IF(NOT(ISBLANK(AB97)),_xlfn.XLOOKUP(AB97,ar_replace_reason[lookupValue],ar_replace_reason[lookupKey],"ERROR"),""), "")</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IF($A97="","",IF((AND($A97="ADD",OR(AF97="",AF97="Queenstown-Lakes District Council"))),"70",(_xlfn.XLOOKUP(AF97,ud_organisation_owner[lookupValue],ud_organisation_owner[lookupKey],""))))</f>
        <v/>
      </c>
      <c r="AH97" s="3" t="str">
        <f t="shared" si="14"/>
        <v/>
      </c>
      <c r="AI97" s="3" t="str">
        <f>IF($A97="","",IF((AND($A97="ADD",OR(AH97="",AH97="Local Authority"))),"17",(_xlfn.XLOOKUP(AH97,ud_sub_organisation[lookupValue],ud_sub_organisation[lookupKey],""))))</f>
        <v/>
      </c>
      <c r="AJ97" s="3" t="str">
        <f t="shared" si="15"/>
        <v/>
      </c>
      <c r="AK97" s="3" t="str">
        <f>IF($A97="","",IF((AND($A97="ADD",OR(AJ97="",AJ97="Vested Assets"))),"12",(_xlfn.XLOOKUP(AJ97,ud_work_category[lookupValue],ud_work_category[lookupKey],""))))</f>
        <v/>
      </c>
      <c r="AL97" s="7"/>
      <c r="AM97" s="2" t="str">
        <f t="shared" si="16"/>
        <v/>
      </c>
      <c r="AN97" s="2" t="str">
        <f t="shared" si="17"/>
        <v/>
      </c>
      <c r="AO97" s="3" t="str">
        <f t="shared" si="18"/>
        <v/>
      </c>
      <c r="AP97" s="3" t="str">
        <f>IF($A97="","",IF((AND($A97="ADD",OR(AO97="",AO97="Excellent"))),"1",(_xlfn.XLOOKUP(AO97,condition[lookupValue],condition[lookupKey],""))))</f>
        <v/>
      </c>
      <c r="AQ97" s="8" t="str">
        <f t="shared" si="19"/>
        <v/>
      </c>
      <c r="AR97" s="9"/>
    </row>
    <row r="98" spans="2:44"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Z98" s="3" t="str">
        <f>IF($A98="ADD",IF(NOT(ISBLANK(Y98)),_xlfn.XLOOKUP(Y98,ud_replacement_status[lookupValue],ud_replacement_status[lookupKey],"ERROR"),""), "")</f>
        <v/>
      </c>
      <c r="AA98" s="8"/>
      <c r="AC98" s="3" t="str">
        <f>IF($A98="ADD",IF(NOT(ISBLANK(AB98)),_xlfn.XLOOKUP(AB98,ar_replace_reason[lookupValue],ar_replace_reason[lookupKey],"ERROR"),""), "")</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IF($A98="","",IF((AND($A98="ADD",OR(AF98="",AF98="Queenstown-Lakes District Council"))),"70",(_xlfn.XLOOKUP(AF98,ud_organisation_owner[lookupValue],ud_organisation_owner[lookupKey],""))))</f>
        <v/>
      </c>
      <c r="AH98" s="3" t="str">
        <f t="shared" si="14"/>
        <v/>
      </c>
      <c r="AI98" s="3" t="str">
        <f>IF($A98="","",IF((AND($A98="ADD",OR(AH98="",AH98="Local Authority"))),"17",(_xlfn.XLOOKUP(AH98,ud_sub_organisation[lookupValue],ud_sub_organisation[lookupKey],""))))</f>
        <v/>
      </c>
      <c r="AJ98" s="3" t="str">
        <f t="shared" si="15"/>
        <v/>
      </c>
      <c r="AK98" s="3" t="str">
        <f>IF($A98="","",IF((AND($A98="ADD",OR(AJ98="",AJ98="Vested Assets"))),"12",(_xlfn.XLOOKUP(AJ98,ud_work_category[lookupValue],ud_work_category[lookupKey],""))))</f>
        <v/>
      </c>
      <c r="AL98" s="7"/>
      <c r="AM98" s="2" t="str">
        <f t="shared" si="16"/>
        <v/>
      </c>
      <c r="AN98" s="2" t="str">
        <f t="shared" si="17"/>
        <v/>
      </c>
      <c r="AO98" s="3" t="str">
        <f t="shared" si="18"/>
        <v/>
      </c>
      <c r="AP98" s="3" t="str">
        <f>IF($A98="","",IF((AND($A98="ADD",OR(AO98="",AO98="Excellent"))),"1",(_xlfn.XLOOKUP(AO98,condition[lookupValue],condition[lookupKey],""))))</f>
        <v/>
      </c>
      <c r="AQ98" s="8" t="str">
        <f t="shared" si="19"/>
        <v/>
      </c>
      <c r="AR98" s="9"/>
    </row>
    <row r="99" spans="2:44"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Z99" s="3" t="str">
        <f>IF($A99="ADD",IF(NOT(ISBLANK(Y99)),_xlfn.XLOOKUP(Y99,ud_replacement_status[lookupValue],ud_replacement_status[lookupKey],"ERROR"),""), "")</f>
        <v/>
      </c>
      <c r="AA99" s="8"/>
      <c r="AC99" s="3" t="str">
        <f>IF($A99="ADD",IF(NOT(ISBLANK(AB99)),_xlfn.XLOOKUP(AB99,ar_replace_reason[lookupValue],ar_replace_reason[lookupKey],"ERROR"),""), "")</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IF($A99="","",IF((AND($A99="ADD",OR(AF99="",AF99="Queenstown-Lakes District Council"))),"70",(_xlfn.XLOOKUP(AF99,ud_organisation_owner[lookupValue],ud_organisation_owner[lookupKey],""))))</f>
        <v/>
      </c>
      <c r="AH99" s="3" t="str">
        <f t="shared" si="14"/>
        <v/>
      </c>
      <c r="AI99" s="3" t="str">
        <f>IF($A99="","",IF((AND($A99="ADD",OR(AH99="",AH99="Local Authority"))),"17",(_xlfn.XLOOKUP(AH99,ud_sub_organisation[lookupValue],ud_sub_organisation[lookupKey],""))))</f>
        <v/>
      </c>
      <c r="AJ99" s="3" t="str">
        <f t="shared" si="15"/>
        <v/>
      </c>
      <c r="AK99" s="3" t="str">
        <f>IF($A99="","",IF((AND($A99="ADD",OR(AJ99="",AJ99="Vested Assets"))),"12",(_xlfn.XLOOKUP(AJ99,ud_work_category[lookupValue],ud_work_category[lookupKey],""))))</f>
        <v/>
      </c>
      <c r="AL99" s="7"/>
      <c r="AM99" s="2" t="str">
        <f t="shared" si="16"/>
        <v/>
      </c>
      <c r="AN99" s="2" t="str">
        <f t="shared" si="17"/>
        <v/>
      </c>
      <c r="AO99" s="3" t="str">
        <f t="shared" si="18"/>
        <v/>
      </c>
      <c r="AP99" s="3" t="str">
        <f>IF($A99="","",IF((AND($A99="ADD",OR(AO99="",AO99="Excellent"))),"1",(_xlfn.XLOOKUP(AO99,condition[lookupValue],condition[lookupKey],""))))</f>
        <v/>
      </c>
      <c r="AQ99" s="8" t="str">
        <f t="shared" si="19"/>
        <v/>
      </c>
      <c r="AR99" s="9"/>
    </row>
    <row r="100" spans="2:44"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Z100" s="3" t="str">
        <f>IF($A100="ADD",IF(NOT(ISBLANK(Y100)),_xlfn.XLOOKUP(Y100,ud_replacement_status[lookupValue],ud_replacement_status[lookupKey],"ERROR"),""), "")</f>
        <v/>
      </c>
      <c r="AA100" s="8"/>
      <c r="AC100" s="3" t="str">
        <f>IF($A100="ADD",IF(NOT(ISBLANK(AB100)),_xlfn.XLOOKUP(AB100,ar_replace_reason[lookupValue],ar_replace_reason[lookupKey],"ERROR"),""), "")</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IF($A100="","",IF((AND($A100="ADD",OR(AF100="",AF100="Queenstown-Lakes District Council"))),"70",(_xlfn.XLOOKUP(AF100,ud_organisation_owner[lookupValue],ud_organisation_owner[lookupKey],""))))</f>
        <v/>
      </c>
      <c r="AH100" s="3" t="str">
        <f t="shared" si="14"/>
        <v/>
      </c>
      <c r="AI100" s="3" t="str">
        <f>IF($A100="","",IF((AND($A100="ADD",OR(AH100="",AH100="Local Authority"))),"17",(_xlfn.XLOOKUP(AH100,ud_sub_organisation[lookupValue],ud_sub_organisation[lookupKey],""))))</f>
        <v/>
      </c>
      <c r="AJ100" s="3" t="str">
        <f t="shared" si="15"/>
        <v/>
      </c>
      <c r="AK100" s="3" t="str">
        <f>IF($A100="","",IF((AND($A100="ADD",OR(AJ100="",AJ100="Vested Assets"))),"12",(_xlfn.XLOOKUP(AJ100,ud_work_category[lookupValue],ud_work_category[lookupKey],""))))</f>
        <v/>
      </c>
      <c r="AL100" s="7"/>
      <c r="AM100" s="2" t="str">
        <f t="shared" si="16"/>
        <v/>
      </c>
      <c r="AN100" s="2" t="str">
        <f t="shared" si="17"/>
        <v/>
      </c>
      <c r="AO100" s="3" t="str">
        <f t="shared" si="18"/>
        <v/>
      </c>
      <c r="AP100" s="3" t="str">
        <f>IF($A100="","",IF((AND($A100="ADD",OR(AO100="",AO100="Excellent"))),"1",(_xlfn.XLOOKUP(AO100,condition[lookupValue],condition[lookupKey],""))))</f>
        <v/>
      </c>
      <c r="AQ100" s="8" t="str">
        <f t="shared" si="19"/>
        <v/>
      </c>
      <c r="AR100" s="9"/>
    </row>
    <row r="101" spans="2:44"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Z101" s="3" t="str">
        <f>IF($A101="ADD",IF(NOT(ISBLANK(Y101)),_xlfn.XLOOKUP(Y101,ud_replacement_status[lookupValue],ud_replacement_status[lookupKey],"ERROR"),""), "")</f>
        <v/>
      </c>
      <c r="AA101" s="8"/>
      <c r="AC101" s="3" t="str">
        <f>IF($A101="ADD",IF(NOT(ISBLANK(AB101)),_xlfn.XLOOKUP(AB101,ar_replace_reason[lookupValue],ar_replace_reason[lookupKey],"ERROR"),""), "")</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IF($A101="","",IF((AND($A101="ADD",OR(AF101="",AF101="Queenstown-Lakes District Council"))),"70",(_xlfn.XLOOKUP(AF101,ud_organisation_owner[lookupValue],ud_organisation_owner[lookupKey],""))))</f>
        <v/>
      </c>
      <c r="AH101" s="3" t="str">
        <f t="shared" si="14"/>
        <v/>
      </c>
      <c r="AI101" s="3" t="str">
        <f>IF($A101="","",IF((AND($A101="ADD",OR(AH101="",AH101="Local Authority"))),"17",(_xlfn.XLOOKUP(AH101,ud_sub_organisation[lookupValue],ud_sub_organisation[lookupKey],""))))</f>
        <v/>
      </c>
      <c r="AJ101" s="3" t="str">
        <f t="shared" si="15"/>
        <v/>
      </c>
      <c r="AK101" s="3" t="str">
        <f>IF($A101="","",IF((AND($A101="ADD",OR(AJ101="",AJ101="Vested Assets"))),"12",(_xlfn.XLOOKUP(AJ101,ud_work_category[lookupValue],ud_work_category[lookupKey],""))))</f>
        <v/>
      </c>
      <c r="AL101" s="7"/>
      <c r="AM101" s="2" t="str">
        <f t="shared" si="16"/>
        <v/>
      </c>
      <c r="AN101" s="2" t="str">
        <f t="shared" si="17"/>
        <v/>
      </c>
      <c r="AO101" s="3" t="str">
        <f t="shared" si="18"/>
        <v/>
      </c>
      <c r="AP101" s="3" t="str">
        <f>IF($A101="","",IF((AND($A101="ADD",OR(AO101="",AO101="Excellent"))),"1",(_xlfn.XLOOKUP(AO101,condition[lookupValue],condition[lookupKey],""))))</f>
        <v/>
      </c>
      <c r="AQ101" s="8" t="str">
        <f t="shared" si="19"/>
        <v/>
      </c>
      <c r="AR101" s="9"/>
    </row>
    <row r="102" spans="2:44"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Z102" s="3" t="str">
        <f>IF($A102="ADD",IF(NOT(ISBLANK(Y102)),_xlfn.XLOOKUP(Y102,ud_replacement_status[lookupValue],ud_replacement_status[lookupKey],"ERROR"),""), "")</f>
        <v/>
      </c>
      <c r="AA102" s="8"/>
      <c r="AC102" s="3" t="str">
        <f>IF($A102="ADD",IF(NOT(ISBLANK(AB102)),_xlfn.XLOOKUP(AB102,ar_replace_reason[lookupValue],ar_replace_reason[lookupKey],"ERROR"),""), "")</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IF($A102="","",IF((AND($A102="ADD",OR(AF102="",AF102="Queenstown-Lakes District Council"))),"70",(_xlfn.XLOOKUP(AF102,ud_organisation_owner[lookupValue],ud_organisation_owner[lookupKey],""))))</f>
        <v/>
      </c>
      <c r="AH102" s="3" t="str">
        <f t="shared" si="14"/>
        <v/>
      </c>
      <c r="AI102" s="3" t="str">
        <f>IF($A102="","",IF((AND($A102="ADD",OR(AH102="",AH102="Local Authority"))),"17",(_xlfn.XLOOKUP(AH102,ud_sub_organisation[lookupValue],ud_sub_organisation[lookupKey],""))))</f>
        <v/>
      </c>
      <c r="AJ102" s="3" t="str">
        <f t="shared" si="15"/>
        <v/>
      </c>
      <c r="AK102" s="3" t="str">
        <f>IF($A102="","",IF((AND($A102="ADD",OR(AJ102="",AJ102="Vested Assets"))),"12",(_xlfn.XLOOKUP(AJ102,ud_work_category[lookupValue],ud_work_category[lookupKey],""))))</f>
        <v/>
      </c>
      <c r="AL102" s="7"/>
      <c r="AM102" s="2" t="str">
        <f t="shared" si="16"/>
        <v/>
      </c>
      <c r="AN102" s="2" t="str">
        <f t="shared" si="17"/>
        <v/>
      </c>
      <c r="AO102" s="3" t="str">
        <f t="shared" si="18"/>
        <v/>
      </c>
      <c r="AP102" s="3" t="str">
        <f>IF($A102="","",IF((AND($A102="ADD",OR(AO102="",AO102="Excellent"))),"1",(_xlfn.XLOOKUP(AO102,condition[lookupValue],condition[lookupKey],""))))</f>
        <v/>
      </c>
      <c r="AQ102" s="8" t="str">
        <f t="shared" si="19"/>
        <v/>
      </c>
      <c r="AR102" s="9"/>
    </row>
    <row r="103" spans="2:44"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Z103" s="3" t="str">
        <f>IF($A103="ADD",IF(NOT(ISBLANK(Y103)),_xlfn.XLOOKUP(Y103,ud_replacement_status[lookupValue],ud_replacement_status[lookupKey],"ERROR"),""), "")</f>
        <v/>
      </c>
      <c r="AA103" s="8"/>
      <c r="AC103" s="3" t="str">
        <f>IF($A103="ADD",IF(NOT(ISBLANK(AB103)),_xlfn.XLOOKUP(AB103,ar_replace_reason[lookupValue],ar_replace_reason[lookupKey],"ERROR"),""), "")</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IF($A103="","",IF((AND($A103="ADD",OR(AF103="",AF103="Queenstown-Lakes District Council"))),"70",(_xlfn.XLOOKUP(AF103,ud_organisation_owner[lookupValue],ud_organisation_owner[lookupKey],""))))</f>
        <v/>
      </c>
      <c r="AH103" s="3" t="str">
        <f t="shared" si="14"/>
        <v/>
      </c>
      <c r="AI103" s="3" t="str">
        <f>IF($A103="","",IF((AND($A103="ADD",OR(AH103="",AH103="Local Authority"))),"17",(_xlfn.XLOOKUP(AH103,ud_sub_organisation[lookupValue],ud_sub_organisation[lookupKey],""))))</f>
        <v/>
      </c>
      <c r="AJ103" s="3" t="str">
        <f t="shared" si="15"/>
        <v/>
      </c>
      <c r="AK103" s="3" t="str">
        <f>IF($A103="","",IF((AND($A103="ADD",OR(AJ103="",AJ103="Vested Assets"))),"12",(_xlfn.XLOOKUP(AJ103,ud_work_category[lookupValue],ud_work_category[lookupKey],""))))</f>
        <v/>
      </c>
      <c r="AL103" s="7"/>
      <c r="AM103" s="2" t="str">
        <f t="shared" si="16"/>
        <v/>
      </c>
      <c r="AN103" s="2" t="str">
        <f t="shared" si="17"/>
        <v/>
      </c>
      <c r="AO103" s="3" t="str">
        <f t="shared" si="18"/>
        <v/>
      </c>
      <c r="AP103" s="3" t="str">
        <f>IF($A103="","",IF((AND($A103="ADD",OR(AO103="",AO103="Excellent"))),"1",(_xlfn.XLOOKUP(AO103,condition[lookupValue],condition[lookupKey],""))))</f>
        <v/>
      </c>
      <c r="AQ103" s="8" t="str">
        <f t="shared" si="19"/>
        <v/>
      </c>
      <c r="AR103" s="9"/>
    </row>
    <row r="104" spans="2:44"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Z104" s="3" t="str">
        <f>IF($A104="ADD",IF(NOT(ISBLANK(Y104)),_xlfn.XLOOKUP(Y104,ud_replacement_status[lookupValue],ud_replacement_status[lookupKey],"ERROR"),""), "")</f>
        <v/>
      </c>
      <c r="AA104" s="8"/>
      <c r="AC104" s="3" t="str">
        <f>IF($A104="ADD",IF(NOT(ISBLANK(AB104)),_xlfn.XLOOKUP(AB104,ar_replace_reason[lookupValue],ar_replace_reason[lookupKey],"ERROR"),""), "")</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IF($A104="","",IF((AND($A104="ADD",OR(AF104="",AF104="Queenstown-Lakes District Council"))),"70",(_xlfn.XLOOKUP(AF104,ud_organisation_owner[lookupValue],ud_organisation_owner[lookupKey],""))))</f>
        <v/>
      </c>
      <c r="AH104" s="3" t="str">
        <f t="shared" si="14"/>
        <v/>
      </c>
      <c r="AI104" s="3" t="str">
        <f>IF($A104="","",IF((AND($A104="ADD",OR(AH104="",AH104="Local Authority"))),"17",(_xlfn.XLOOKUP(AH104,ud_sub_organisation[lookupValue],ud_sub_organisation[lookupKey],""))))</f>
        <v/>
      </c>
      <c r="AJ104" s="3" t="str">
        <f t="shared" si="15"/>
        <v/>
      </c>
      <c r="AK104" s="3" t="str">
        <f>IF($A104="","",IF((AND($A104="ADD",OR(AJ104="",AJ104="Vested Assets"))),"12",(_xlfn.XLOOKUP(AJ104,ud_work_category[lookupValue],ud_work_category[lookupKey],""))))</f>
        <v/>
      </c>
      <c r="AL104" s="7"/>
      <c r="AM104" s="2" t="str">
        <f t="shared" si="16"/>
        <v/>
      </c>
      <c r="AN104" s="2" t="str">
        <f t="shared" si="17"/>
        <v/>
      </c>
      <c r="AO104" s="3" t="str">
        <f t="shared" si="18"/>
        <v/>
      </c>
      <c r="AP104" s="3" t="str">
        <f>IF($A104="","",IF((AND($A104="ADD",OR(AO104="",AO104="Excellent"))),"1",(_xlfn.XLOOKUP(AO104,condition[lookupValue],condition[lookupKey],""))))</f>
        <v/>
      </c>
      <c r="AQ104" s="8" t="str">
        <f t="shared" si="19"/>
        <v/>
      </c>
      <c r="AR104" s="9"/>
    </row>
    <row r="105" spans="2:44"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Z105" s="3" t="str">
        <f>IF($A105="ADD",IF(NOT(ISBLANK(Y105)),_xlfn.XLOOKUP(Y105,ud_replacement_status[lookupValue],ud_replacement_status[lookupKey],"ERROR"),""), "")</f>
        <v/>
      </c>
      <c r="AA105" s="8"/>
      <c r="AC105" s="3" t="str">
        <f>IF($A105="ADD",IF(NOT(ISBLANK(AB105)),_xlfn.XLOOKUP(AB105,ar_replace_reason[lookupValue],ar_replace_reason[lookupKey],"ERROR"),""), "")</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IF($A105="","",IF((AND($A105="ADD",OR(AF105="",AF105="Queenstown-Lakes District Council"))),"70",(_xlfn.XLOOKUP(AF105,ud_organisation_owner[lookupValue],ud_organisation_owner[lookupKey],""))))</f>
        <v/>
      </c>
      <c r="AH105" s="3" t="str">
        <f t="shared" si="14"/>
        <v/>
      </c>
      <c r="AI105" s="3" t="str">
        <f>IF($A105="","",IF((AND($A105="ADD",OR(AH105="",AH105="Local Authority"))),"17",(_xlfn.XLOOKUP(AH105,ud_sub_organisation[lookupValue],ud_sub_organisation[lookupKey],""))))</f>
        <v/>
      </c>
      <c r="AJ105" s="3" t="str">
        <f t="shared" si="15"/>
        <v/>
      </c>
      <c r="AK105" s="3" t="str">
        <f>IF($A105="","",IF((AND($A105="ADD",OR(AJ105="",AJ105="Vested Assets"))),"12",(_xlfn.XLOOKUP(AJ105,ud_work_category[lookupValue],ud_work_category[lookupKey],""))))</f>
        <v/>
      </c>
      <c r="AL105" s="7"/>
      <c r="AM105" s="2" t="str">
        <f t="shared" si="16"/>
        <v/>
      </c>
      <c r="AN105" s="2" t="str">
        <f t="shared" si="17"/>
        <v/>
      </c>
      <c r="AO105" s="3" t="str">
        <f t="shared" si="18"/>
        <v/>
      </c>
      <c r="AP105" s="3" t="str">
        <f>IF($A105="","",IF((AND($A105="ADD",OR(AO105="",AO105="Excellent"))),"1",(_xlfn.XLOOKUP(AO105,condition[lookupValue],condition[lookupKey],""))))</f>
        <v/>
      </c>
      <c r="AQ105" s="8" t="str">
        <f t="shared" si="19"/>
        <v/>
      </c>
      <c r="AR105" s="9"/>
    </row>
    <row r="106" spans="2:44"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Z106" s="3" t="str">
        <f>IF($A106="ADD",IF(NOT(ISBLANK(Y106)),_xlfn.XLOOKUP(Y106,ud_replacement_status[lookupValue],ud_replacement_status[lookupKey],"ERROR"),""), "")</f>
        <v/>
      </c>
      <c r="AA106" s="8"/>
      <c r="AC106" s="3" t="str">
        <f>IF($A106="ADD",IF(NOT(ISBLANK(AB106)),_xlfn.XLOOKUP(AB106,ar_replace_reason[lookupValue],ar_replace_reason[lookupKey],"ERROR"),""), "")</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IF($A106="","",IF((AND($A106="ADD",OR(AF106="",AF106="Queenstown-Lakes District Council"))),"70",(_xlfn.XLOOKUP(AF106,ud_organisation_owner[lookupValue],ud_organisation_owner[lookupKey],""))))</f>
        <v/>
      </c>
      <c r="AH106" s="3" t="str">
        <f t="shared" si="14"/>
        <v/>
      </c>
      <c r="AI106" s="3" t="str">
        <f>IF($A106="","",IF((AND($A106="ADD",OR(AH106="",AH106="Local Authority"))),"17",(_xlfn.XLOOKUP(AH106,ud_sub_organisation[lookupValue],ud_sub_organisation[lookupKey],""))))</f>
        <v/>
      </c>
      <c r="AJ106" s="3" t="str">
        <f t="shared" si="15"/>
        <v/>
      </c>
      <c r="AK106" s="3" t="str">
        <f>IF($A106="","",IF((AND($A106="ADD",OR(AJ106="",AJ106="Vested Assets"))),"12",(_xlfn.XLOOKUP(AJ106,ud_work_category[lookupValue],ud_work_category[lookupKey],""))))</f>
        <v/>
      </c>
      <c r="AL106" s="7"/>
      <c r="AM106" s="2" t="str">
        <f t="shared" si="16"/>
        <v/>
      </c>
      <c r="AN106" s="2" t="str">
        <f t="shared" si="17"/>
        <v/>
      </c>
      <c r="AO106" s="3" t="str">
        <f t="shared" si="18"/>
        <v/>
      </c>
      <c r="AP106" s="3" t="str">
        <f>IF($A106="","",IF((AND($A106="ADD",OR(AO106="",AO106="Excellent"))),"1",(_xlfn.XLOOKUP(AO106,condition[lookupValue],condition[lookupKey],""))))</f>
        <v/>
      </c>
      <c r="AQ106" s="8" t="str">
        <f t="shared" si="19"/>
        <v/>
      </c>
      <c r="AR106" s="9"/>
    </row>
    <row r="107" spans="2:44"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Z107" s="3" t="str">
        <f>IF($A107="ADD",IF(NOT(ISBLANK(Y107)),_xlfn.XLOOKUP(Y107,ud_replacement_status[lookupValue],ud_replacement_status[lookupKey],"ERROR"),""), "")</f>
        <v/>
      </c>
      <c r="AA107" s="8"/>
      <c r="AC107" s="3" t="str">
        <f>IF($A107="ADD",IF(NOT(ISBLANK(AB107)),_xlfn.XLOOKUP(AB107,ar_replace_reason[lookupValue],ar_replace_reason[lookupKey],"ERROR"),""), "")</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IF($A107="","",IF((AND($A107="ADD",OR(AF107="",AF107="Queenstown-Lakes District Council"))),"70",(_xlfn.XLOOKUP(AF107,ud_organisation_owner[lookupValue],ud_organisation_owner[lookupKey],""))))</f>
        <v/>
      </c>
      <c r="AH107" s="3" t="str">
        <f t="shared" si="14"/>
        <v/>
      </c>
      <c r="AI107" s="3" t="str">
        <f>IF($A107="","",IF((AND($A107="ADD",OR(AH107="",AH107="Local Authority"))),"17",(_xlfn.XLOOKUP(AH107,ud_sub_organisation[lookupValue],ud_sub_organisation[lookupKey],""))))</f>
        <v/>
      </c>
      <c r="AJ107" s="3" t="str">
        <f t="shared" si="15"/>
        <v/>
      </c>
      <c r="AK107" s="3" t="str">
        <f>IF($A107="","",IF((AND($A107="ADD",OR(AJ107="",AJ107="Vested Assets"))),"12",(_xlfn.XLOOKUP(AJ107,ud_work_category[lookupValue],ud_work_category[lookupKey],""))))</f>
        <v/>
      </c>
      <c r="AL107" s="7"/>
      <c r="AM107" s="2" t="str">
        <f t="shared" si="16"/>
        <v/>
      </c>
      <c r="AN107" s="2" t="str">
        <f t="shared" si="17"/>
        <v/>
      </c>
      <c r="AO107" s="3" t="str">
        <f t="shared" si="18"/>
        <v/>
      </c>
      <c r="AP107" s="3" t="str">
        <f>IF($A107="","",IF((AND($A107="ADD",OR(AO107="",AO107="Excellent"))),"1",(_xlfn.XLOOKUP(AO107,condition[lookupValue],condition[lookupKey],""))))</f>
        <v/>
      </c>
      <c r="AQ107" s="8" t="str">
        <f t="shared" si="19"/>
        <v/>
      </c>
      <c r="AR107" s="9"/>
    </row>
    <row r="108" spans="2:44"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Z108" s="3" t="str">
        <f>IF($A108="ADD",IF(NOT(ISBLANK(Y108)),_xlfn.XLOOKUP(Y108,ud_replacement_status[lookupValue],ud_replacement_status[lookupKey],"ERROR"),""), "")</f>
        <v/>
      </c>
      <c r="AA108" s="8"/>
      <c r="AC108" s="3" t="str">
        <f>IF($A108="ADD",IF(NOT(ISBLANK(AB108)),_xlfn.XLOOKUP(AB108,ar_replace_reason[lookupValue],ar_replace_reason[lookupKey],"ERROR"),""), "")</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IF($A108="","",IF((AND($A108="ADD",OR(AF108="",AF108="Queenstown-Lakes District Council"))),"70",(_xlfn.XLOOKUP(AF108,ud_organisation_owner[lookupValue],ud_organisation_owner[lookupKey],""))))</f>
        <v/>
      </c>
      <c r="AH108" s="3" t="str">
        <f t="shared" si="14"/>
        <v/>
      </c>
      <c r="AI108" s="3" t="str">
        <f>IF($A108="","",IF((AND($A108="ADD",OR(AH108="",AH108="Local Authority"))),"17",(_xlfn.XLOOKUP(AH108,ud_sub_organisation[lookupValue],ud_sub_organisation[lookupKey],""))))</f>
        <v/>
      </c>
      <c r="AJ108" s="3" t="str">
        <f t="shared" si="15"/>
        <v/>
      </c>
      <c r="AK108" s="3" t="str">
        <f>IF($A108="","",IF((AND($A108="ADD",OR(AJ108="",AJ108="Vested Assets"))),"12",(_xlfn.XLOOKUP(AJ108,ud_work_category[lookupValue],ud_work_category[lookupKey],""))))</f>
        <v/>
      </c>
      <c r="AL108" s="7"/>
      <c r="AM108" s="2" t="str">
        <f t="shared" si="16"/>
        <v/>
      </c>
      <c r="AN108" s="2" t="str">
        <f t="shared" si="17"/>
        <v/>
      </c>
      <c r="AO108" s="3" t="str">
        <f t="shared" si="18"/>
        <v/>
      </c>
      <c r="AP108" s="3" t="str">
        <f>IF($A108="","",IF((AND($A108="ADD",OR(AO108="",AO108="Excellent"))),"1",(_xlfn.XLOOKUP(AO108,condition[lookupValue],condition[lookupKey],""))))</f>
        <v/>
      </c>
      <c r="AQ108" s="8" t="str">
        <f t="shared" si="19"/>
        <v/>
      </c>
      <c r="AR108" s="9"/>
    </row>
    <row r="109" spans="2:44"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Z109" s="3" t="str">
        <f>IF($A109="ADD",IF(NOT(ISBLANK(Y109)),_xlfn.XLOOKUP(Y109,ud_replacement_status[lookupValue],ud_replacement_status[lookupKey],"ERROR"),""), "")</f>
        <v/>
      </c>
      <c r="AA109" s="8"/>
      <c r="AC109" s="3" t="str">
        <f>IF($A109="ADD",IF(NOT(ISBLANK(AB109)),_xlfn.XLOOKUP(AB109,ar_replace_reason[lookupValue],ar_replace_reason[lookupKey],"ERROR"),""), "")</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IF($A109="","",IF((AND($A109="ADD",OR(AF109="",AF109="Queenstown-Lakes District Council"))),"70",(_xlfn.XLOOKUP(AF109,ud_organisation_owner[lookupValue],ud_organisation_owner[lookupKey],""))))</f>
        <v/>
      </c>
      <c r="AH109" s="3" t="str">
        <f t="shared" si="14"/>
        <v/>
      </c>
      <c r="AI109" s="3" t="str">
        <f>IF($A109="","",IF((AND($A109="ADD",OR(AH109="",AH109="Local Authority"))),"17",(_xlfn.XLOOKUP(AH109,ud_sub_organisation[lookupValue],ud_sub_organisation[lookupKey],""))))</f>
        <v/>
      </c>
      <c r="AJ109" s="3" t="str">
        <f t="shared" si="15"/>
        <v/>
      </c>
      <c r="AK109" s="3" t="str">
        <f>IF($A109="","",IF((AND($A109="ADD",OR(AJ109="",AJ109="Vested Assets"))),"12",(_xlfn.XLOOKUP(AJ109,ud_work_category[lookupValue],ud_work_category[lookupKey],""))))</f>
        <v/>
      </c>
      <c r="AL109" s="7"/>
      <c r="AM109" s="2" t="str">
        <f t="shared" si="16"/>
        <v/>
      </c>
      <c r="AN109" s="2" t="str">
        <f t="shared" si="17"/>
        <v/>
      </c>
      <c r="AO109" s="3" t="str">
        <f t="shared" si="18"/>
        <v/>
      </c>
      <c r="AP109" s="3" t="str">
        <f>IF($A109="","",IF((AND($A109="ADD",OR(AO109="",AO109="Excellent"))),"1",(_xlfn.XLOOKUP(AO109,condition[lookupValue],condition[lookupKey],""))))</f>
        <v/>
      </c>
      <c r="AQ109" s="8" t="str">
        <f t="shared" si="19"/>
        <v/>
      </c>
      <c r="AR109" s="9"/>
    </row>
    <row r="110" spans="2:44"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Z110" s="3" t="str">
        <f>IF($A110="ADD",IF(NOT(ISBLANK(Y110)),_xlfn.XLOOKUP(Y110,ud_replacement_status[lookupValue],ud_replacement_status[lookupKey],"ERROR"),""), "")</f>
        <v/>
      </c>
      <c r="AA110" s="8"/>
      <c r="AC110" s="3" t="str">
        <f>IF($A110="ADD",IF(NOT(ISBLANK(AB110)),_xlfn.XLOOKUP(AB110,ar_replace_reason[lookupValue],ar_replace_reason[lookupKey],"ERROR"),""), "")</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IF($A110="","",IF((AND($A110="ADD",OR(AF110="",AF110="Queenstown-Lakes District Council"))),"70",(_xlfn.XLOOKUP(AF110,ud_organisation_owner[lookupValue],ud_organisation_owner[lookupKey],""))))</f>
        <v/>
      </c>
      <c r="AH110" s="3" t="str">
        <f t="shared" si="14"/>
        <v/>
      </c>
      <c r="AI110" s="3" t="str">
        <f>IF($A110="","",IF((AND($A110="ADD",OR(AH110="",AH110="Local Authority"))),"17",(_xlfn.XLOOKUP(AH110,ud_sub_organisation[lookupValue],ud_sub_organisation[lookupKey],""))))</f>
        <v/>
      </c>
      <c r="AJ110" s="3" t="str">
        <f t="shared" si="15"/>
        <v/>
      </c>
      <c r="AK110" s="3" t="str">
        <f>IF($A110="","",IF((AND($A110="ADD",OR(AJ110="",AJ110="Vested Assets"))),"12",(_xlfn.XLOOKUP(AJ110,ud_work_category[lookupValue],ud_work_category[lookupKey],""))))</f>
        <v/>
      </c>
      <c r="AL110" s="7"/>
      <c r="AM110" s="2" t="str">
        <f t="shared" si="16"/>
        <v/>
      </c>
      <c r="AN110" s="2" t="str">
        <f t="shared" si="17"/>
        <v/>
      </c>
      <c r="AO110" s="3" t="str">
        <f t="shared" si="18"/>
        <v/>
      </c>
      <c r="AP110" s="3" t="str">
        <f>IF($A110="","",IF((AND($A110="ADD",OR(AO110="",AO110="Excellent"))),"1",(_xlfn.XLOOKUP(AO110,condition[lookupValue],condition[lookupKey],""))))</f>
        <v/>
      </c>
      <c r="AQ110" s="8" t="str">
        <f t="shared" si="19"/>
        <v/>
      </c>
      <c r="AR110" s="9"/>
    </row>
    <row r="111" spans="2:44"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Z111" s="3" t="str">
        <f>IF($A111="ADD",IF(NOT(ISBLANK(Y111)),_xlfn.XLOOKUP(Y111,ud_replacement_status[lookupValue],ud_replacement_status[lookupKey],"ERROR"),""), "")</f>
        <v/>
      </c>
      <c r="AA111" s="8"/>
      <c r="AC111" s="3" t="str">
        <f>IF($A111="ADD",IF(NOT(ISBLANK(AB111)),_xlfn.XLOOKUP(AB111,ar_replace_reason[lookupValue],ar_replace_reason[lookupKey],"ERROR"),""), "")</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IF($A111="","",IF((AND($A111="ADD",OR(AF111="",AF111="Queenstown-Lakes District Council"))),"70",(_xlfn.XLOOKUP(AF111,ud_organisation_owner[lookupValue],ud_organisation_owner[lookupKey],""))))</f>
        <v/>
      </c>
      <c r="AH111" s="3" t="str">
        <f t="shared" si="14"/>
        <v/>
      </c>
      <c r="AI111" s="3" t="str">
        <f>IF($A111="","",IF((AND($A111="ADD",OR(AH111="",AH111="Local Authority"))),"17",(_xlfn.XLOOKUP(AH111,ud_sub_organisation[lookupValue],ud_sub_organisation[lookupKey],""))))</f>
        <v/>
      </c>
      <c r="AJ111" s="3" t="str">
        <f t="shared" si="15"/>
        <v/>
      </c>
      <c r="AK111" s="3" t="str">
        <f>IF($A111="","",IF((AND($A111="ADD",OR(AJ111="",AJ111="Vested Assets"))),"12",(_xlfn.XLOOKUP(AJ111,ud_work_category[lookupValue],ud_work_category[lookupKey],""))))</f>
        <v/>
      </c>
      <c r="AL111" s="7"/>
      <c r="AM111" s="2" t="str">
        <f t="shared" si="16"/>
        <v/>
      </c>
      <c r="AN111" s="2" t="str">
        <f t="shared" si="17"/>
        <v/>
      </c>
      <c r="AO111" s="3" t="str">
        <f t="shared" si="18"/>
        <v/>
      </c>
      <c r="AP111" s="3" t="str">
        <f>IF($A111="","",IF((AND($A111="ADD",OR(AO111="",AO111="Excellent"))),"1",(_xlfn.XLOOKUP(AO111,condition[lookupValue],condition[lookupKey],""))))</f>
        <v/>
      </c>
      <c r="AQ111" s="8" t="str">
        <f t="shared" si="19"/>
        <v/>
      </c>
      <c r="AR111" s="9"/>
    </row>
    <row r="112" spans="2:44"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Z112" s="3" t="str">
        <f>IF($A112="ADD",IF(NOT(ISBLANK(Y112)),_xlfn.XLOOKUP(Y112,ud_replacement_status[lookupValue],ud_replacement_status[lookupKey],"ERROR"),""), "")</f>
        <v/>
      </c>
      <c r="AA112" s="8"/>
      <c r="AC112" s="3" t="str">
        <f>IF($A112="ADD",IF(NOT(ISBLANK(AB112)),_xlfn.XLOOKUP(AB112,ar_replace_reason[lookupValue],ar_replace_reason[lookupKey],"ERROR"),""), "")</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IF($A112="","",IF((AND($A112="ADD",OR(AF112="",AF112="Queenstown-Lakes District Council"))),"70",(_xlfn.XLOOKUP(AF112,ud_organisation_owner[lookupValue],ud_organisation_owner[lookupKey],""))))</f>
        <v/>
      </c>
      <c r="AH112" s="3" t="str">
        <f t="shared" si="14"/>
        <v/>
      </c>
      <c r="AI112" s="3" t="str">
        <f>IF($A112="","",IF((AND($A112="ADD",OR(AH112="",AH112="Local Authority"))),"17",(_xlfn.XLOOKUP(AH112,ud_sub_organisation[lookupValue],ud_sub_organisation[lookupKey],""))))</f>
        <v/>
      </c>
      <c r="AJ112" s="3" t="str">
        <f t="shared" si="15"/>
        <v/>
      </c>
      <c r="AK112" s="3" t="str">
        <f>IF($A112="","",IF((AND($A112="ADD",OR(AJ112="",AJ112="Vested Assets"))),"12",(_xlfn.XLOOKUP(AJ112,ud_work_category[lookupValue],ud_work_category[lookupKey],""))))</f>
        <v/>
      </c>
      <c r="AL112" s="7"/>
      <c r="AM112" s="2" t="str">
        <f t="shared" si="16"/>
        <v/>
      </c>
      <c r="AN112" s="2" t="str">
        <f t="shared" si="17"/>
        <v/>
      </c>
      <c r="AO112" s="3" t="str">
        <f t="shared" si="18"/>
        <v/>
      </c>
      <c r="AP112" s="3" t="str">
        <f>IF($A112="","",IF((AND($A112="ADD",OR(AO112="",AO112="Excellent"))),"1",(_xlfn.XLOOKUP(AO112,condition[lookupValue],condition[lookupKey],""))))</f>
        <v/>
      </c>
      <c r="AQ112" s="8" t="str">
        <f t="shared" si="19"/>
        <v/>
      </c>
      <c r="AR112" s="9"/>
    </row>
    <row r="113" spans="2:44"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Z113" s="3" t="str">
        <f>IF($A113="ADD",IF(NOT(ISBLANK(Y113)),_xlfn.XLOOKUP(Y113,ud_replacement_status[lookupValue],ud_replacement_status[lookupKey],"ERROR"),""), "")</f>
        <v/>
      </c>
      <c r="AA113" s="8"/>
      <c r="AC113" s="3" t="str">
        <f>IF($A113="ADD",IF(NOT(ISBLANK(AB113)),_xlfn.XLOOKUP(AB113,ar_replace_reason[lookupValue],ar_replace_reason[lookupKey],"ERROR"),""), "")</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IF($A113="","",IF((AND($A113="ADD",OR(AF113="",AF113="Queenstown-Lakes District Council"))),"70",(_xlfn.XLOOKUP(AF113,ud_organisation_owner[lookupValue],ud_organisation_owner[lookupKey],""))))</f>
        <v/>
      </c>
      <c r="AH113" s="3" t="str">
        <f t="shared" si="14"/>
        <v/>
      </c>
      <c r="AI113" s="3" t="str">
        <f>IF($A113="","",IF((AND($A113="ADD",OR(AH113="",AH113="Local Authority"))),"17",(_xlfn.XLOOKUP(AH113,ud_sub_organisation[lookupValue],ud_sub_organisation[lookupKey],""))))</f>
        <v/>
      </c>
      <c r="AJ113" s="3" t="str">
        <f t="shared" si="15"/>
        <v/>
      </c>
      <c r="AK113" s="3" t="str">
        <f>IF($A113="","",IF((AND($A113="ADD",OR(AJ113="",AJ113="Vested Assets"))),"12",(_xlfn.XLOOKUP(AJ113,ud_work_category[lookupValue],ud_work_category[lookupKey],""))))</f>
        <v/>
      </c>
      <c r="AL113" s="7"/>
      <c r="AM113" s="2" t="str">
        <f t="shared" si="16"/>
        <v/>
      </c>
      <c r="AN113" s="2" t="str">
        <f t="shared" si="17"/>
        <v/>
      </c>
      <c r="AO113" s="3" t="str">
        <f t="shared" si="18"/>
        <v/>
      </c>
      <c r="AP113" s="3" t="str">
        <f>IF($A113="","",IF((AND($A113="ADD",OR(AO113="",AO113="Excellent"))),"1",(_xlfn.XLOOKUP(AO113,condition[lookupValue],condition[lookupKey],""))))</f>
        <v/>
      </c>
      <c r="AQ113" s="8" t="str">
        <f t="shared" si="19"/>
        <v/>
      </c>
      <c r="AR113" s="9"/>
    </row>
    <row r="114" spans="2:44"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Z114" s="3" t="str">
        <f>IF($A114="ADD",IF(NOT(ISBLANK(Y114)),_xlfn.XLOOKUP(Y114,ud_replacement_status[lookupValue],ud_replacement_status[lookupKey],"ERROR"),""), "")</f>
        <v/>
      </c>
      <c r="AA114" s="8"/>
      <c r="AC114" s="3" t="str">
        <f>IF($A114="ADD",IF(NOT(ISBLANK(AB114)),_xlfn.XLOOKUP(AB114,ar_replace_reason[lookupValue],ar_replace_reason[lookupKey],"ERROR"),""), "")</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IF($A114="","",IF((AND($A114="ADD",OR(AF114="",AF114="Queenstown-Lakes District Council"))),"70",(_xlfn.XLOOKUP(AF114,ud_organisation_owner[lookupValue],ud_organisation_owner[lookupKey],""))))</f>
        <v/>
      </c>
      <c r="AH114" s="3" t="str">
        <f t="shared" si="14"/>
        <v/>
      </c>
      <c r="AI114" s="3" t="str">
        <f>IF($A114="","",IF((AND($A114="ADD",OR(AH114="",AH114="Local Authority"))),"17",(_xlfn.XLOOKUP(AH114,ud_sub_organisation[lookupValue],ud_sub_organisation[lookupKey],""))))</f>
        <v/>
      </c>
      <c r="AJ114" s="3" t="str">
        <f t="shared" si="15"/>
        <v/>
      </c>
      <c r="AK114" s="3" t="str">
        <f>IF($A114="","",IF((AND($A114="ADD",OR(AJ114="",AJ114="Vested Assets"))),"12",(_xlfn.XLOOKUP(AJ114,ud_work_category[lookupValue],ud_work_category[lookupKey],""))))</f>
        <v/>
      </c>
      <c r="AL114" s="7"/>
      <c r="AM114" s="2" t="str">
        <f t="shared" si="16"/>
        <v/>
      </c>
      <c r="AN114" s="2" t="str">
        <f t="shared" si="17"/>
        <v/>
      </c>
      <c r="AO114" s="3" t="str">
        <f t="shared" si="18"/>
        <v/>
      </c>
      <c r="AP114" s="3" t="str">
        <f>IF($A114="","",IF((AND($A114="ADD",OR(AO114="",AO114="Excellent"))),"1",(_xlfn.XLOOKUP(AO114,condition[lookupValue],condition[lookupKey],""))))</f>
        <v/>
      </c>
      <c r="AQ114" s="8" t="str">
        <f t="shared" si="19"/>
        <v/>
      </c>
      <c r="AR114" s="9"/>
    </row>
    <row r="115" spans="2:44"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Z115" s="3" t="str">
        <f>IF($A115="ADD",IF(NOT(ISBLANK(Y115)),_xlfn.XLOOKUP(Y115,ud_replacement_status[lookupValue],ud_replacement_status[lookupKey],"ERROR"),""), "")</f>
        <v/>
      </c>
      <c r="AA115" s="8"/>
      <c r="AC115" s="3" t="str">
        <f>IF($A115="ADD",IF(NOT(ISBLANK(AB115)),_xlfn.XLOOKUP(AB115,ar_replace_reason[lookupValue],ar_replace_reason[lookupKey],"ERROR"),""), "")</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IF($A115="","",IF((AND($A115="ADD",OR(AF115="",AF115="Queenstown-Lakes District Council"))),"70",(_xlfn.XLOOKUP(AF115,ud_organisation_owner[lookupValue],ud_organisation_owner[lookupKey],""))))</f>
        <v/>
      </c>
      <c r="AH115" s="3" t="str">
        <f t="shared" si="14"/>
        <v/>
      </c>
      <c r="AI115" s="3" t="str">
        <f>IF($A115="","",IF((AND($A115="ADD",OR(AH115="",AH115="Local Authority"))),"17",(_xlfn.XLOOKUP(AH115,ud_sub_organisation[lookupValue],ud_sub_organisation[lookupKey],""))))</f>
        <v/>
      </c>
      <c r="AJ115" s="3" t="str">
        <f t="shared" si="15"/>
        <v/>
      </c>
      <c r="AK115" s="3" t="str">
        <f>IF($A115="","",IF((AND($A115="ADD",OR(AJ115="",AJ115="Vested Assets"))),"12",(_xlfn.XLOOKUP(AJ115,ud_work_category[lookupValue],ud_work_category[lookupKey],""))))</f>
        <v/>
      </c>
      <c r="AL115" s="7"/>
      <c r="AM115" s="2" t="str">
        <f t="shared" si="16"/>
        <v/>
      </c>
      <c r="AN115" s="2" t="str">
        <f t="shared" si="17"/>
        <v/>
      </c>
      <c r="AO115" s="3" t="str">
        <f t="shared" si="18"/>
        <v/>
      </c>
      <c r="AP115" s="3" t="str">
        <f>IF($A115="","",IF((AND($A115="ADD",OR(AO115="",AO115="Excellent"))),"1",(_xlfn.XLOOKUP(AO115,condition[lookupValue],condition[lookupKey],""))))</f>
        <v/>
      </c>
      <c r="AQ115" s="8" t="str">
        <f t="shared" si="19"/>
        <v/>
      </c>
      <c r="AR115" s="9"/>
    </row>
    <row r="116" spans="2:44"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Z116" s="3" t="str">
        <f>IF($A116="ADD",IF(NOT(ISBLANK(Y116)),_xlfn.XLOOKUP(Y116,ud_replacement_status[lookupValue],ud_replacement_status[lookupKey],"ERROR"),""), "")</f>
        <v/>
      </c>
      <c r="AA116" s="8"/>
      <c r="AC116" s="3" t="str">
        <f>IF($A116="ADD",IF(NOT(ISBLANK(AB116)),_xlfn.XLOOKUP(AB116,ar_replace_reason[lookupValue],ar_replace_reason[lookupKey],"ERROR"),""), "")</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IF($A116="","",IF((AND($A116="ADD",OR(AF116="",AF116="Queenstown-Lakes District Council"))),"70",(_xlfn.XLOOKUP(AF116,ud_organisation_owner[lookupValue],ud_organisation_owner[lookupKey],""))))</f>
        <v/>
      </c>
      <c r="AH116" s="3" t="str">
        <f t="shared" si="14"/>
        <v/>
      </c>
      <c r="AI116" s="3" t="str">
        <f>IF($A116="","",IF((AND($A116="ADD",OR(AH116="",AH116="Local Authority"))),"17",(_xlfn.XLOOKUP(AH116,ud_sub_organisation[lookupValue],ud_sub_organisation[lookupKey],""))))</f>
        <v/>
      </c>
      <c r="AJ116" s="3" t="str">
        <f t="shared" si="15"/>
        <v/>
      </c>
      <c r="AK116" s="3" t="str">
        <f>IF($A116="","",IF((AND($A116="ADD",OR(AJ116="",AJ116="Vested Assets"))),"12",(_xlfn.XLOOKUP(AJ116,ud_work_category[lookupValue],ud_work_category[lookupKey],""))))</f>
        <v/>
      </c>
      <c r="AL116" s="7"/>
      <c r="AM116" s="2" t="str">
        <f t="shared" si="16"/>
        <v/>
      </c>
      <c r="AN116" s="2" t="str">
        <f t="shared" si="17"/>
        <v/>
      </c>
      <c r="AO116" s="3" t="str">
        <f t="shared" si="18"/>
        <v/>
      </c>
      <c r="AP116" s="3" t="str">
        <f>IF($A116="","",IF((AND($A116="ADD",OR(AO116="",AO116="Excellent"))),"1",(_xlfn.XLOOKUP(AO116,condition[lookupValue],condition[lookupKey],""))))</f>
        <v/>
      </c>
      <c r="AQ116" s="8" t="str">
        <f t="shared" si="19"/>
        <v/>
      </c>
      <c r="AR116" s="9"/>
    </row>
    <row r="117" spans="2:44"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Z117" s="3" t="str">
        <f>IF($A117="ADD",IF(NOT(ISBLANK(Y117)),_xlfn.XLOOKUP(Y117,ud_replacement_status[lookupValue],ud_replacement_status[lookupKey],"ERROR"),""), "")</f>
        <v/>
      </c>
      <c r="AA117" s="8"/>
      <c r="AC117" s="3" t="str">
        <f>IF($A117="ADD",IF(NOT(ISBLANK(AB117)),_xlfn.XLOOKUP(AB117,ar_replace_reason[lookupValue],ar_replace_reason[lookupKey],"ERROR"),""), "")</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IF($A117="","",IF((AND($A117="ADD",OR(AF117="",AF117="Queenstown-Lakes District Council"))),"70",(_xlfn.XLOOKUP(AF117,ud_organisation_owner[lookupValue],ud_organisation_owner[lookupKey],""))))</f>
        <v/>
      </c>
      <c r="AH117" s="3" t="str">
        <f t="shared" si="14"/>
        <v/>
      </c>
      <c r="AI117" s="3" t="str">
        <f>IF($A117="","",IF((AND($A117="ADD",OR(AH117="",AH117="Local Authority"))),"17",(_xlfn.XLOOKUP(AH117,ud_sub_organisation[lookupValue],ud_sub_organisation[lookupKey],""))))</f>
        <v/>
      </c>
      <c r="AJ117" s="3" t="str">
        <f t="shared" si="15"/>
        <v/>
      </c>
      <c r="AK117" s="3" t="str">
        <f>IF($A117="","",IF((AND($A117="ADD",OR(AJ117="",AJ117="Vested Assets"))),"12",(_xlfn.XLOOKUP(AJ117,ud_work_category[lookupValue],ud_work_category[lookupKey],""))))</f>
        <v/>
      </c>
      <c r="AL117" s="7"/>
      <c r="AM117" s="2" t="str">
        <f t="shared" si="16"/>
        <v/>
      </c>
      <c r="AN117" s="2" t="str">
        <f t="shared" si="17"/>
        <v/>
      </c>
      <c r="AO117" s="3" t="str">
        <f t="shared" si="18"/>
        <v/>
      </c>
      <c r="AP117" s="3" t="str">
        <f>IF($A117="","",IF((AND($A117="ADD",OR(AO117="",AO117="Excellent"))),"1",(_xlfn.XLOOKUP(AO117,condition[lookupValue],condition[lookupKey],""))))</f>
        <v/>
      </c>
      <c r="AQ117" s="8" t="str">
        <f t="shared" si="19"/>
        <v/>
      </c>
      <c r="AR117" s="9"/>
    </row>
    <row r="118" spans="2:44"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Z118" s="3" t="str">
        <f>IF($A118="ADD",IF(NOT(ISBLANK(Y118)),_xlfn.XLOOKUP(Y118,ud_replacement_status[lookupValue],ud_replacement_status[lookupKey],"ERROR"),""), "")</f>
        <v/>
      </c>
      <c r="AA118" s="8"/>
      <c r="AC118" s="3" t="str">
        <f>IF($A118="ADD",IF(NOT(ISBLANK(AB118)),_xlfn.XLOOKUP(AB118,ar_replace_reason[lookupValue],ar_replace_reason[lookupKey],"ERROR"),""), "")</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IF($A118="","",IF((AND($A118="ADD",OR(AF118="",AF118="Queenstown-Lakes District Council"))),"70",(_xlfn.XLOOKUP(AF118,ud_organisation_owner[lookupValue],ud_organisation_owner[lookupKey],""))))</f>
        <v/>
      </c>
      <c r="AH118" s="3" t="str">
        <f t="shared" si="14"/>
        <v/>
      </c>
      <c r="AI118" s="3" t="str">
        <f>IF($A118="","",IF((AND($A118="ADD",OR(AH118="",AH118="Local Authority"))),"17",(_xlfn.XLOOKUP(AH118,ud_sub_organisation[lookupValue],ud_sub_organisation[lookupKey],""))))</f>
        <v/>
      </c>
      <c r="AJ118" s="3" t="str">
        <f t="shared" si="15"/>
        <v/>
      </c>
      <c r="AK118" s="3" t="str">
        <f>IF($A118="","",IF((AND($A118="ADD",OR(AJ118="",AJ118="Vested Assets"))),"12",(_xlfn.XLOOKUP(AJ118,ud_work_category[lookupValue],ud_work_category[lookupKey],""))))</f>
        <v/>
      </c>
      <c r="AL118" s="7"/>
      <c r="AM118" s="2" t="str">
        <f t="shared" si="16"/>
        <v/>
      </c>
      <c r="AN118" s="2" t="str">
        <f t="shared" si="17"/>
        <v/>
      </c>
      <c r="AO118" s="3" t="str">
        <f t="shared" si="18"/>
        <v/>
      </c>
      <c r="AP118" s="3" t="str">
        <f>IF($A118="","",IF((AND($A118="ADD",OR(AO118="",AO118="Excellent"))),"1",(_xlfn.XLOOKUP(AO118,condition[lookupValue],condition[lookupKey],""))))</f>
        <v/>
      </c>
      <c r="AQ118" s="8" t="str">
        <f t="shared" si="19"/>
        <v/>
      </c>
      <c r="AR118" s="9"/>
    </row>
    <row r="119" spans="2:44"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Z119" s="3" t="str">
        <f>IF($A119="ADD",IF(NOT(ISBLANK(Y119)),_xlfn.XLOOKUP(Y119,ud_replacement_status[lookupValue],ud_replacement_status[lookupKey],"ERROR"),""), "")</f>
        <v/>
      </c>
      <c r="AA119" s="8"/>
      <c r="AC119" s="3" t="str">
        <f>IF($A119="ADD",IF(NOT(ISBLANK(AB119)),_xlfn.XLOOKUP(AB119,ar_replace_reason[lookupValue],ar_replace_reason[lookupKey],"ERROR"),""), "")</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IF($A119="","",IF((AND($A119="ADD",OR(AF119="",AF119="Queenstown-Lakes District Council"))),"70",(_xlfn.XLOOKUP(AF119,ud_organisation_owner[lookupValue],ud_organisation_owner[lookupKey],""))))</f>
        <v/>
      </c>
      <c r="AH119" s="3" t="str">
        <f t="shared" si="14"/>
        <v/>
      </c>
      <c r="AI119" s="3" t="str">
        <f>IF($A119="","",IF((AND($A119="ADD",OR(AH119="",AH119="Local Authority"))),"17",(_xlfn.XLOOKUP(AH119,ud_sub_organisation[lookupValue],ud_sub_organisation[lookupKey],""))))</f>
        <v/>
      </c>
      <c r="AJ119" s="3" t="str">
        <f t="shared" si="15"/>
        <v/>
      </c>
      <c r="AK119" s="3" t="str">
        <f>IF($A119="","",IF((AND($A119="ADD",OR(AJ119="",AJ119="Vested Assets"))),"12",(_xlfn.XLOOKUP(AJ119,ud_work_category[lookupValue],ud_work_category[lookupKey],""))))</f>
        <v/>
      </c>
      <c r="AL119" s="7"/>
      <c r="AM119" s="2" t="str">
        <f t="shared" si="16"/>
        <v/>
      </c>
      <c r="AN119" s="2" t="str">
        <f t="shared" si="17"/>
        <v/>
      </c>
      <c r="AO119" s="3" t="str">
        <f t="shared" si="18"/>
        <v/>
      </c>
      <c r="AP119" s="3" t="str">
        <f>IF($A119="","",IF((AND($A119="ADD",OR(AO119="",AO119="Excellent"))),"1",(_xlfn.XLOOKUP(AO119,condition[lookupValue],condition[lookupKey],""))))</f>
        <v/>
      </c>
      <c r="AQ119" s="8" t="str">
        <f t="shared" si="19"/>
        <v/>
      </c>
      <c r="AR119" s="9"/>
    </row>
    <row r="120" spans="2:44"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Z120" s="3" t="str">
        <f>IF($A120="ADD",IF(NOT(ISBLANK(Y120)),_xlfn.XLOOKUP(Y120,ud_replacement_status[lookupValue],ud_replacement_status[lookupKey],"ERROR"),""), "")</f>
        <v/>
      </c>
      <c r="AA120" s="8"/>
      <c r="AC120" s="3" t="str">
        <f>IF($A120="ADD",IF(NOT(ISBLANK(AB120)),_xlfn.XLOOKUP(AB120,ar_replace_reason[lookupValue],ar_replace_reason[lookupKey],"ERROR"),""), "")</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IF($A120="","",IF((AND($A120="ADD",OR(AF120="",AF120="Queenstown-Lakes District Council"))),"70",(_xlfn.XLOOKUP(AF120,ud_organisation_owner[lookupValue],ud_organisation_owner[lookupKey],""))))</f>
        <v/>
      </c>
      <c r="AH120" s="3" t="str">
        <f t="shared" si="14"/>
        <v/>
      </c>
      <c r="AI120" s="3" t="str">
        <f>IF($A120="","",IF((AND($A120="ADD",OR(AH120="",AH120="Local Authority"))),"17",(_xlfn.XLOOKUP(AH120,ud_sub_organisation[lookupValue],ud_sub_organisation[lookupKey],""))))</f>
        <v/>
      </c>
      <c r="AJ120" s="3" t="str">
        <f t="shared" si="15"/>
        <v/>
      </c>
      <c r="AK120" s="3" t="str">
        <f>IF($A120="","",IF((AND($A120="ADD",OR(AJ120="",AJ120="Vested Assets"))),"12",(_xlfn.XLOOKUP(AJ120,ud_work_category[lookupValue],ud_work_category[lookupKey],""))))</f>
        <v/>
      </c>
      <c r="AL120" s="7"/>
      <c r="AM120" s="2" t="str">
        <f t="shared" si="16"/>
        <v/>
      </c>
      <c r="AN120" s="2" t="str">
        <f t="shared" si="17"/>
        <v/>
      </c>
      <c r="AO120" s="3" t="str">
        <f t="shared" si="18"/>
        <v/>
      </c>
      <c r="AP120" s="3" t="str">
        <f>IF($A120="","",IF((AND($A120="ADD",OR(AO120="",AO120="Excellent"))),"1",(_xlfn.XLOOKUP(AO120,condition[lookupValue],condition[lookupKey],""))))</f>
        <v/>
      </c>
      <c r="AQ120" s="8" t="str">
        <f t="shared" si="19"/>
        <v/>
      </c>
      <c r="AR120" s="9"/>
    </row>
    <row r="121" spans="2:44"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Z121" s="3" t="str">
        <f>IF($A121="ADD",IF(NOT(ISBLANK(Y121)),_xlfn.XLOOKUP(Y121,ud_replacement_status[lookupValue],ud_replacement_status[lookupKey],"ERROR"),""), "")</f>
        <v/>
      </c>
      <c r="AA121" s="8"/>
      <c r="AC121" s="3" t="str">
        <f>IF($A121="ADD",IF(NOT(ISBLANK(AB121)),_xlfn.XLOOKUP(AB121,ar_replace_reason[lookupValue],ar_replace_reason[lookupKey],"ERROR"),""), "")</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IF($A121="","",IF((AND($A121="ADD",OR(AF121="",AF121="Queenstown-Lakes District Council"))),"70",(_xlfn.XLOOKUP(AF121,ud_organisation_owner[lookupValue],ud_organisation_owner[lookupKey],""))))</f>
        <v/>
      </c>
      <c r="AH121" s="3" t="str">
        <f t="shared" si="14"/>
        <v/>
      </c>
      <c r="AI121" s="3" t="str">
        <f>IF($A121="","",IF((AND($A121="ADD",OR(AH121="",AH121="Local Authority"))),"17",(_xlfn.XLOOKUP(AH121,ud_sub_organisation[lookupValue],ud_sub_organisation[lookupKey],""))))</f>
        <v/>
      </c>
      <c r="AJ121" s="3" t="str">
        <f t="shared" si="15"/>
        <v/>
      </c>
      <c r="AK121" s="3" t="str">
        <f>IF($A121="","",IF((AND($A121="ADD",OR(AJ121="",AJ121="Vested Assets"))),"12",(_xlfn.XLOOKUP(AJ121,ud_work_category[lookupValue],ud_work_category[lookupKey],""))))</f>
        <v/>
      </c>
      <c r="AL121" s="7"/>
      <c r="AM121" s="2" t="str">
        <f t="shared" si="16"/>
        <v/>
      </c>
      <c r="AN121" s="2" t="str">
        <f t="shared" si="17"/>
        <v/>
      </c>
      <c r="AO121" s="3" t="str">
        <f t="shared" si="18"/>
        <v/>
      </c>
      <c r="AP121" s="3" t="str">
        <f>IF($A121="","",IF((AND($A121="ADD",OR(AO121="",AO121="Excellent"))),"1",(_xlfn.XLOOKUP(AO121,condition[lookupValue],condition[lookupKey],""))))</f>
        <v/>
      </c>
      <c r="AQ121" s="8" t="str">
        <f t="shared" si="19"/>
        <v/>
      </c>
      <c r="AR121" s="9"/>
    </row>
    <row r="122" spans="2:44"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Z122" s="3" t="str">
        <f>IF($A122="ADD",IF(NOT(ISBLANK(Y122)),_xlfn.XLOOKUP(Y122,ud_replacement_status[lookupValue],ud_replacement_status[lookupKey],"ERROR"),""), "")</f>
        <v/>
      </c>
      <c r="AA122" s="8"/>
      <c r="AC122" s="3" t="str">
        <f>IF($A122="ADD",IF(NOT(ISBLANK(AB122)),_xlfn.XLOOKUP(AB122,ar_replace_reason[lookupValue],ar_replace_reason[lookupKey],"ERROR"),""), "")</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IF($A122="","",IF((AND($A122="ADD",OR(AF122="",AF122="Queenstown-Lakes District Council"))),"70",(_xlfn.XLOOKUP(AF122,ud_organisation_owner[lookupValue],ud_organisation_owner[lookupKey],""))))</f>
        <v/>
      </c>
      <c r="AH122" s="3" t="str">
        <f t="shared" si="14"/>
        <v/>
      </c>
      <c r="AI122" s="3" t="str">
        <f>IF($A122="","",IF((AND($A122="ADD",OR(AH122="",AH122="Local Authority"))),"17",(_xlfn.XLOOKUP(AH122,ud_sub_organisation[lookupValue],ud_sub_organisation[lookupKey],""))))</f>
        <v/>
      </c>
      <c r="AJ122" s="3" t="str">
        <f t="shared" si="15"/>
        <v/>
      </c>
      <c r="AK122" s="3" t="str">
        <f>IF($A122="","",IF((AND($A122="ADD",OR(AJ122="",AJ122="Vested Assets"))),"12",(_xlfn.XLOOKUP(AJ122,ud_work_category[lookupValue],ud_work_category[lookupKey],""))))</f>
        <v/>
      </c>
      <c r="AL122" s="7"/>
      <c r="AM122" s="2" t="str">
        <f t="shared" si="16"/>
        <v/>
      </c>
      <c r="AN122" s="2" t="str">
        <f t="shared" si="17"/>
        <v/>
      </c>
      <c r="AO122" s="3" t="str">
        <f t="shared" si="18"/>
        <v/>
      </c>
      <c r="AP122" s="3" t="str">
        <f>IF($A122="","",IF((AND($A122="ADD",OR(AO122="",AO122="Excellent"))),"1",(_xlfn.XLOOKUP(AO122,condition[lookupValue],condition[lookupKey],""))))</f>
        <v/>
      </c>
      <c r="AQ122" s="8" t="str">
        <f t="shared" si="19"/>
        <v/>
      </c>
      <c r="AR122" s="9"/>
    </row>
    <row r="123" spans="2:44"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Z123" s="3" t="str">
        <f>IF($A123="ADD",IF(NOT(ISBLANK(Y123)),_xlfn.XLOOKUP(Y123,ud_replacement_status[lookupValue],ud_replacement_status[lookupKey],"ERROR"),""), "")</f>
        <v/>
      </c>
      <c r="AA123" s="8"/>
      <c r="AC123" s="3" t="str">
        <f>IF($A123="ADD",IF(NOT(ISBLANK(AB123)),_xlfn.XLOOKUP(AB123,ar_replace_reason[lookupValue],ar_replace_reason[lookupKey],"ERROR"),""), "")</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IF($A123="","",IF((AND($A123="ADD",OR(AF123="",AF123="Queenstown-Lakes District Council"))),"70",(_xlfn.XLOOKUP(AF123,ud_organisation_owner[lookupValue],ud_organisation_owner[lookupKey],""))))</f>
        <v/>
      </c>
      <c r="AH123" s="3" t="str">
        <f t="shared" si="14"/>
        <v/>
      </c>
      <c r="AI123" s="3" t="str">
        <f>IF($A123="","",IF((AND($A123="ADD",OR(AH123="",AH123="Local Authority"))),"17",(_xlfn.XLOOKUP(AH123,ud_sub_organisation[lookupValue],ud_sub_organisation[lookupKey],""))))</f>
        <v/>
      </c>
      <c r="AJ123" s="3" t="str">
        <f t="shared" si="15"/>
        <v/>
      </c>
      <c r="AK123" s="3" t="str">
        <f>IF($A123="","",IF((AND($A123="ADD",OR(AJ123="",AJ123="Vested Assets"))),"12",(_xlfn.XLOOKUP(AJ123,ud_work_category[lookupValue],ud_work_category[lookupKey],""))))</f>
        <v/>
      </c>
      <c r="AL123" s="7"/>
      <c r="AM123" s="2" t="str">
        <f t="shared" si="16"/>
        <v/>
      </c>
      <c r="AN123" s="2" t="str">
        <f t="shared" si="17"/>
        <v/>
      </c>
      <c r="AO123" s="3" t="str">
        <f t="shared" si="18"/>
        <v/>
      </c>
      <c r="AP123" s="3" t="str">
        <f>IF($A123="","",IF((AND($A123="ADD",OR(AO123="",AO123="Excellent"))),"1",(_xlfn.XLOOKUP(AO123,condition[lookupValue],condition[lookupKey],""))))</f>
        <v/>
      </c>
      <c r="AQ123" s="8" t="str">
        <f t="shared" si="19"/>
        <v/>
      </c>
      <c r="AR123" s="9"/>
    </row>
    <row r="124" spans="2:44"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Z124" s="3" t="str">
        <f>IF($A124="ADD",IF(NOT(ISBLANK(Y124)),_xlfn.XLOOKUP(Y124,ud_replacement_status[lookupValue],ud_replacement_status[lookupKey],"ERROR"),""), "")</f>
        <v/>
      </c>
      <c r="AA124" s="8"/>
      <c r="AC124" s="3" t="str">
        <f>IF($A124="ADD",IF(NOT(ISBLANK(AB124)),_xlfn.XLOOKUP(AB124,ar_replace_reason[lookupValue],ar_replace_reason[lookupKey],"ERROR"),""), "")</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IF($A124="","",IF((AND($A124="ADD",OR(AF124="",AF124="Queenstown-Lakes District Council"))),"70",(_xlfn.XLOOKUP(AF124,ud_organisation_owner[lookupValue],ud_organisation_owner[lookupKey],""))))</f>
        <v/>
      </c>
      <c r="AH124" s="3" t="str">
        <f t="shared" si="14"/>
        <v/>
      </c>
      <c r="AI124" s="3" t="str">
        <f>IF($A124="","",IF((AND($A124="ADD",OR(AH124="",AH124="Local Authority"))),"17",(_xlfn.XLOOKUP(AH124,ud_sub_organisation[lookupValue],ud_sub_organisation[lookupKey],""))))</f>
        <v/>
      </c>
      <c r="AJ124" s="3" t="str">
        <f t="shared" si="15"/>
        <v/>
      </c>
      <c r="AK124" s="3" t="str">
        <f>IF($A124="","",IF((AND($A124="ADD",OR(AJ124="",AJ124="Vested Assets"))),"12",(_xlfn.XLOOKUP(AJ124,ud_work_category[lookupValue],ud_work_category[lookupKey],""))))</f>
        <v/>
      </c>
      <c r="AL124" s="7"/>
      <c r="AM124" s="2" t="str">
        <f t="shared" si="16"/>
        <v/>
      </c>
      <c r="AN124" s="2" t="str">
        <f t="shared" si="17"/>
        <v/>
      </c>
      <c r="AO124" s="3" t="str">
        <f t="shared" si="18"/>
        <v/>
      </c>
      <c r="AP124" s="3" t="str">
        <f>IF($A124="","",IF((AND($A124="ADD",OR(AO124="",AO124="Excellent"))),"1",(_xlfn.XLOOKUP(AO124,condition[lookupValue],condition[lookupKey],""))))</f>
        <v/>
      </c>
      <c r="AQ124" s="8" t="str">
        <f t="shared" si="19"/>
        <v/>
      </c>
      <c r="AR124" s="9"/>
    </row>
    <row r="125" spans="2:44"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Z125" s="3" t="str">
        <f>IF($A125="ADD",IF(NOT(ISBLANK(Y125)),_xlfn.XLOOKUP(Y125,ud_replacement_status[lookupValue],ud_replacement_status[lookupKey],"ERROR"),""), "")</f>
        <v/>
      </c>
      <c r="AA125" s="8"/>
      <c r="AC125" s="3" t="str">
        <f>IF($A125="ADD",IF(NOT(ISBLANK(AB125)),_xlfn.XLOOKUP(AB125,ar_replace_reason[lookupValue],ar_replace_reason[lookupKey],"ERROR"),""), "")</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IF($A125="","",IF((AND($A125="ADD",OR(AF125="",AF125="Queenstown-Lakes District Council"))),"70",(_xlfn.XLOOKUP(AF125,ud_organisation_owner[lookupValue],ud_organisation_owner[lookupKey],""))))</f>
        <v/>
      </c>
      <c r="AH125" s="3" t="str">
        <f t="shared" si="14"/>
        <v/>
      </c>
      <c r="AI125" s="3" t="str">
        <f>IF($A125="","",IF((AND($A125="ADD",OR(AH125="",AH125="Local Authority"))),"17",(_xlfn.XLOOKUP(AH125,ud_sub_organisation[lookupValue],ud_sub_organisation[lookupKey],""))))</f>
        <v/>
      </c>
      <c r="AJ125" s="3" t="str">
        <f t="shared" si="15"/>
        <v/>
      </c>
      <c r="AK125" s="3" t="str">
        <f>IF($A125="","",IF((AND($A125="ADD",OR(AJ125="",AJ125="Vested Assets"))),"12",(_xlfn.XLOOKUP(AJ125,ud_work_category[lookupValue],ud_work_category[lookupKey],""))))</f>
        <v/>
      </c>
      <c r="AL125" s="7"/>
      <c r="AM125" s="2" t="str">
        <f t="shared" si="16"/>
        <v/>
      </c>
      <c r="AN125" s="2" t="str">
        <f t="shared" si="17"/>
        <v/>
      </c>
      <c r="AO125" s="3" t="str">
        <f t="shared" si="18"/>
        <v/>
      </c>
      <c r="AP125" s="3" t="str">
        <f>IF($A125="","",IF((AND($A125="ADD",OR(AO125="",AO125="Excellent"))),"1",(_xlfn.XLOOKUP(AO125,condition[lookupValue],condition[lookupKey],""))))</f>
        <v/>
      </c>
      <c r="AQ125" s="8" t="str">
        <f t="shared" si="19"/>
        <v/>
      </c>
      <c r="AR125" s="9"/>
    </row>
    <row r="126" spans="2:44"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Z126" s="3" t="str">
        <f>IF($A126="ADD",IF(NOT(ISBLANK(Y126)),_xlfn.XLOOKUP(Y126,ud_replacement_status[lookupValue],ud_replacement_status[lookupKey],"ERROR"),""), "")</f>
        <v/>
      </c>
      <c r="AA126" s="8"/>
      <c r="AC126" s="3" t="str">
        <f>IF($A126="ADD",IF(NOT(ISBLANK(AB126)),_xlfn.XLOOKUP(AB126,ar_replace_reason[lookupValue],ar_replace_reason[lookupKey],"ERROR"),""), "")</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IF($A126="","",IF((AND($A126="ADD",OR(AF126="",AF126="Queenstown-Lakes District Council"))),"70",(_xlfn.XLOOKUP(AF126,ud_organisation_owner[lookupValue],ud_organisation_owner[lookupKey],""))))</f>
        <v/>
      </c>
      <c r="AH126" s="3" t="str">
        <f t="shared" si="14"/>
        <v/>
      </c>
      <c r="AI126" s="3" t="str">
        <f>IF($A126="","",IF((AND($A126="ADD",OR(AH126="",AH126="Local Authority"))),"17",(_xlfn.XLOOKUP(AH126,ud_sub_organisation[lookupValue],ud_sub_organisation[lookupKey],""))))</f>
        <v/>
      </c>
      <c r="AJ126" s="3" t="str">
        <f t="shared" si="15"/>
        <v/>
      </c>
      <c r="AK126" s="3" t="str">
        <f>IF($A126="","",IF((AND($A126="ADD",OR(AJ126="",AJ126="Vested Assets"))),"12",(_xlfn.XLOOKUP(AJ126,ud_work_category[lookupValue],ud_work_category[lookupKey],""))))</f>
        <v/>
      </c>
      <c r="AL126" s="7"/>
      <c r="AM126" s="2" t="str">
        <f t="shared" si="16"/>
        <v/>
      </c>
      <c r="AN126" s="2" t="str">
        <f t="shared" si="17"/>
        <v/>
      </c>
      <c r="AO126" s="3" t="str">
        <f t="shared" si="18"/>
        <v/>
      </c>
      <c r="AP126" s="3" t="str">
        <f>IF($A126="","",IF((AND($A126="ADD",OR(AO126="",AO126="Excellent"))),"1",(_xlfn.XLOOKUP(AO126,condition[lookupValue],condition[lookupKey],""))))</f>
        <v/>
      </c>
      <c r="AQ126" s="8" t="str">
        <f t="shared" si="19"/>
        <v/>
      </c>
      <c r="AR126" s="9"/>
    </row>
    <row r="127" spans="2:44"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Z127" s="3" t="str">
        <f>IF($A127="ADD",IF(NOT(ISBLANK(Y127)),_xlfn.XLOOKUP(Y127,ud_replacement_status[lookupValue],ud_replacement_status[lookupKey],"ERROR"),""), "")</f>
        <v/>
      </c>
      <c r="AA127" s="8"/>
      <c r="AC127" s="3" t="str">
        <f>IF($A127="ADD",IF(NOT(ISBLANK(AB127)),_xlfn.XLOOKUP(AB127,ar_replace_reason[lookupValue],ar_replace_reason[lookupKey],"ERROR"),""), "")</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IF($A127="","",IF((AND($A127="ADD",OR(AF127="",AF127="Queenstown-Lakes District Council"))),"70",(_xlfn.XLOOKUP(AF127,ud_organisation_owner[lookupValue],ud_organisation_owner[lookupKey],""))))</f>
        <v/>
      </c>
      <c r="AH127" s="3" t="str">
        <f t="shared" si="14"/>
        <v/>
      </c>
      <c r="AI127" s="3" t="str">
        <f>IF($A127="","",IF((AND($A127="ADD",OR(AH127="",AH127="Local Authority"))),"17",(_xlfn.XLOOKUP(AH127,ud_sub_organisation[lookupValue],ud_sub_organisation[lookupKey],""))))</f>
        <v/>
      </c>
      <c r="AJ127" s="3" t="str">
        <f t="shared" si="15"/>
        <v/>
      </c>
      <c r="AK127" s="3" t="str">
        <f>IF($A127="","",IF((AND($A127="ADD",OR(AJ127="",AJ127="Vested Assets"))),"12",(_xlfn.XLOOKUP(AJ127,ud_work_category[lookupValue],ud_work_category[lookupKey],""))))</f>
        <v/>
      </c>
      <c r="AL127" s="7"/>
      <c r="AM127" s="2" t="str">
        <f t="shared" si="16"/>
        <v/>
      </c>
      <c r="AN127" s="2" t="str">
        <f t="shared" si="17"/>
        <v/>
      </c>
      <c r="AO127" s="3" t="str">
        <f t="shared" si="18"/>
        <v/>
      </c>
      <c r="AP127" s="3" t="str">
        <f>IF($A127="","",IF((AND($A127="ADD",OR(AO127="",AO127="Excellent"))),"1",(_xlfn.XLOOKUP(AO127,condition[lookupValue],condition[lookupKey],""))))</f>
        <v/>
      </c>
      <c r="AQ127" s="8" t="str">
        <f t="shared" si="19"/>
        <v/>
      </c>
      <c r="AR127" s="9"/>
    </row>
    <row r="128" spans="2:44"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Z128" s="3" t="str">
        <f>IF($A128="ADD",IF(NOT(ISBLANK(Y128)),_xlfn.XLOOKUP(Y128,ud_replacement_status[lookupValue],ud_replacement_status[lookupKey],"ERROR"),""), "")</f>
        <v/>
      </c>
      <c r="AA128" s="8"/>
      <c r="AC128" s="3" t="str">
        <f>IF($A128="ADD",IF(NOT(ISBLANK(AB128)),_xlfn.XLOOKUP(AB128,ar_replace_reason[lookupValue],ar_replace_reason[lookupKey],"ERROR"),""), "")</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IF($A128="","",IF((AND($A128="ADD",OR(AF128="",AF128="Queenstown-Lakes District Council"))),"70",(_xlfn.XLOOKUP(AF128,ud_organisation_owner[lookupValue],ud_organisation_owner[lookupKey],""))))</f>
        <v/>
      </c>
      <c r="AH128" s="3" t="str">
        <f t="shared" si="14"/>
        <v/>
      </c>
      <c r="AI128" s="3" t="str">
        <f>IF($A128="","",IF((AND($A128="ADD",OR(AH128="",AH128="Local Authority"))),"17",(_xlfn.XLOOKUP(AH128,ud_sub_organisation[lookupValue],ud_sub_organisation[lookupKey],""))))</f>
        <v/>
      </c>
      <c r="AJ128" s="3" t="str">
        <f t="shared" si="15"/>
        <v/>
      </c>
      <c r="AK128" s="3" t="str">
        <f>IF($A128="","",IF((AND($A128="ADD",OR(AJ128="",AJ128="Vested Assets"))),"12",(_xlfn.XLOOKUP(AJ128,ud_work_category[lookupValue],ud_work_category[lookupKey],""))))</f>
        <v/>
      </c>
      <c r="AL128" s="7"/>
      <c r="AM128" s="2" t="str">
        <f t="shared" si="16"/>
        <v/>
      </c>
      <c r="AN128" s="2" t="str">
        <f t="shared" si="17"/>
        <v/>
      </c>
      <c r="AO128" s="3" t="str">
        <f t="shared" si="18"/>
        <v/>
      </c>
      <c r="AP128" s="3" t="str">
        <f>IF($A128="","",IF((AND($A128="ADD",OR(AO128="",AO128="Excellent"))),"1",(_xlfn.XLOOKUP(AO128,condition[lookupValue],condition[lookupKey],""))))</f>
        <v/>
      </c>
      <c r="AQ128" s="8" t="str">
        <f t="shared" si="19"/>
        <v/>
      </c>
      <c r="AR128" s="9"/>
    </row>
    <row r="129" spans="2:44"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Z129" s="3" t="str">
        <f>IF($A129="ADD",IF(NOT(ISBLANK(Y129)),_xlfn.XLOOKUP(Y129,ud_replacement_status[lookupValue],ud_replacement_status[lookupKey],"ERROR"),""), "")</f>
        <v/>
      </c>
      <c r="AA129" s="8"/>
      <c r="AC129" s="3" t="str">
        <f>IF($A129="ADD",IF(NOT(ISBLANK(AB129)),_xlfn.XLOOKUP(AB129,ar_replace_reason[lookupValue],ar_replace_reason[lookupKey],"ERROR"),""), "")</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IF($A129="","",IF((AND($A129="ADD",OR(AF129="",AF129="Queenstown-Lakes District Council"))),"70",(_xlfn.XLOOKUP(AF129,ud_organisation_owner[lookupValue],ud_organisation_owner[lookupKey],""))))</f>
        <v/>
      </c>
      <c r="AH129" s="3" t="str">
        <f t="shared" si="14"/>
        <v/>
      </c>
      <c r="AI129" s="3" t="str">
        <f>IF($A129="","",IF((AND($A129="ADD",OR(AH129="",AH129="Local Authority"))),"17",(_xlfn.XLOOKUP(AH129,ud_sub_organisation[lookupValue],ud_sub_organisation[lookupKey],""))))</f>
        <v/>
      </c>
      <c r="AJ129" s="3" t="str">
        <f t="shared" si="15"/>
        <v/>
      </c>
      <c r="AK129" s="3" t="str">
        <f>IF($A129="","",IF((AND($A129="ADD",OR(AJ129="",AJ129="Vested Assets"))),"12",(_xlfn.XLOOKUP(AJ129,ud_work_category[lookupValue],ud_work_category[lookupKey],""))))</f>
        <v/>
      </c>
      <c r="AL129" s="7"/>
      <c r="AM129" s="2" t="str">
        <f t="shared" si="16"/>
        <v/>
      </c>
      <c r="AN129" s="2" t="str">
        <f t="shared" si="17"/>
        <v/>
      </c>
      <c r="AO129" s="3" t="str">
        <f t="shared" si="18"/>
        <v/>
      </c>
      <c r="AP129" s="3" t="str">
        <f>IF($A129="","",IF((AND($A129="ADD",OR(AO129="",AO129="Excellent"))),"1",(_xlfn.XLOOKUP(AO129,condition[lookupValue],condition[lookupKey],""))))</f>
        <v/>
      </c>
      <c r="AQ129" s="8" t="str">
        <f t="shared" si="19"/>
        <v/>
      </c>
      <c r="AR129" s="9"/>
    </row>
    <row r="130" spans="2:44"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Z130" s="3" t="str">
        <f>IF($A130="ADD",IF(NOT(ISBLANK(Y130)),_xlfn.XLOOKUP(Y130,ud_replacement_status[lookupValue],ud_replacement_status[lookupKey],"ERROR"),""), "")</f>
        <v/>
      </c>
      <c r="AA130" s="8"/>
      <c r="AC130" s="3" t="str">
        <f>IF($A130="ADD",IF(NOT(ISBLANK(AB130)),_xlfn.XLOOKUP(AB130,ar_replace_reason[lookupValue],ar_replace_reason[lookupKey],"ERROR"),""), "")</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IF($A130="","",IF((AND($A130="ADD",OR(AF130="",AF130="Queenstown-Lakes District Council"))),"70",(_xlfn.XLOOKUP(AF130,ud_organisation_owner[lookupValue],ud_organisation_owner[lookupKey],""))))</f>
        <v/>
      </c>
      <c r="AH130" s="3" t="str">
        <f t="shared" si="14"/>
        <v/>
      </c>
      <c r="AI130" s="3" t="str">
        <f>IF($A130="","",IF((AND($A130="ADD",OR(AH130="",AH130="Local Authority"))),"17",(_xlfn.XLOOKUP(AH130,ud_sub_organisation[lookupValue],ud_sub_organisation[lookupKey],""))))</f>
        <v/>
      </c>
      <c r="AJ130" s="3" t="str">
        <f t="shared" si="15"/>
        <v/>
      </c>
      <c r="AK130" s="3" t="str">
        <f>IF($A130="","",IF((AND($A130="ADD",OR(AJ130="",AJ130="Vested Assets"))),"12",(_xlfn.XLOOKUP(AJ130,ud_work_category[lookupValue],ud_work_category[lookupKey],""))))</f>
        <v/>
      </c>
      <c r="AL130" s="7"/>
      <c r="AM130" s="2" t="str">
        <f t="shared" si="16"/>
        <v/>
      </c>
      <c r="AN130" s="2" t="str">
        <f t="shared" si="17"/>
        <v/>
      </c>
      <c r="AO130" s="3" t="str">
        <f t="shared" si="18"/>
        <v/>
      </c>
      <c r="AP130" s="3" t="str">
        <f>IF($A130="","",IF((AND($A130="ADD",OR(AO130="",AO130="Excellent"))),"1",(_xlfn.XLOOKUP(AO130,condition[lookupValue],condition[lookupKey],""))))</f>
        <v/>
      </c>
      <c r="AQ130" s="8" t="str">
        <f t="shared" si="19"/>
        <v/>
      </c>
      <c r="AR130" s="9"/>
    </row>
    <row r="131" spans="2:44"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Z131" s="3" t="str">
        <f>IF($A131="ADD",IF(NOT(ISBLANK(Y131)),_xlfn.XLOOKUP(Y131,ud_replacement_status[lookupValue],ud_replacement_status[lookupKey],"ERROR"),""), "")</f>
        <v/>
      </c>
      <c r="AA131" s="8"/>
      <c r="AC131" s="3" t="str">
        <f>IF($A131="ADD",IF(NOT(ISBLANK(AB131)),_xlfn.XLOOKUP(AB131,ar_replace_reason[lookupValue],ar_replace_reason[lookupKey],"ERROR"),""), "")</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IF($A131="","",IF((AND($A131="ADD",OR(AF131="",AF131="Queenstown-Lakes District Council"))),"70",(_xlfn.XLOOKUP(AF131,ud_organisation_owner[lookupValue],ud_organisation_owner[lookupKey],""))))</f>
        <v/>
      </c>
      <c r="AH131" s="3" t="str">
        <f t="shared" si="14"/>
        <v/>
      </c>
      <c r="AI131" s="3" t="str">
        <f>IF($A131="","",IF((AND($A131="ADD",OR(AH131="",AH131="Local Authority"))),"17",(_xlfn.XLOOKUP(AH131,ud_sub_organisation[lookupValue],ud_sub_organisation[lookupKey],""))))</f>
        <v/>
      </c>
      <c r="AJ131" s="3" t="str">
        <f t="shared" si="15"/>
        <v/>
      </c>
      <c r="AK131" s="3" t="str">
        <f>IF($A131="","",IF((AND($A131="ADD",OR(AJ131="",AJ131="Vested Assets"))),"12",(_xlfn.XLOOKUP(AJ131,ud_work_category[lookupValue],ud_work_category[lookupKey],""))))</f>
        <v/>
      </c>
      <c r="AL131" s="7"/>
      <c r="AM131" s="2" t="str">
        <f t="shared" si="16"/>
        <v/>
      </c>
      <c r="AN131" s="2" t="str">
        <f t="shared" si="17"/>
        <v/>
      </c>
      <c r="AO131" s="3" t="str">
        <f t="shared" si="18"/>
        <v/>
      </c>
      <c r="AP131" s="3" t="str">
        <f>IF($A131="","",IF((AND($A131="ADD",OR(AO131="",AO131="Excellent"))),"1",(_xlfn.XLOOKUP(AO131,condition[lookupValue],condition[lookupKey],""))))</f>
        <v/>
      </c>
      <c r="AQ131" s="8" t="str">
        <f t="shared" si="19"/>
        <v/>
      </c>
      <c r="AR131" s="9"/>
    </row>
    <row r="132" spans="2:44"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Z132" s="3" t="str">
        <f>IF($A132="ADD",IF(NOT(ISBLANK(Y132)),_xlfn.XLOOKUP(Y132,ud_replacement_status[lookupValue],ud_replacement_status[lookupKey],"ERROR"),""), "")</f>
        <v/>
      </c>
      <c r="AA132" s="8"/>
      <c r="AC132" s="3" t="str">
        <f>IF($A132="ADD",IF(NOT(ISBLANK(AB132)),_xlfn.XLOOKUP(AB132,ar_replace_reason[lookupValue],ar_replace_reason[lookupKey],"ERROR"),""), "")</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IF($A132="","",IF((AND($A132="ADD",OR(AF132="",AF132="Queenstown-Lakes District Council"))),"70",(_xlfn.XLOOKUP(AF132,ud_organisation_owner[lookupValue],ud_organisation_owner[lookupKey],""))))</f>
        <v/>
      </c>
      <c r="AH132" s="3" t="str">
        <f t="shared" si="14"/>
        <v/>
      </c>
      <c r="AI132" s="3" t="str">
        <f>IF($A132="","",IF((AND($A132="ADD",OR(AH132="",AH132="Local Authority"))),"17",(_xlfn.XLOOKUP(AH132,ud_sub_organisation[lookupValue],ud_sub_organisation[lookupKey],""))))</f>
        <v/>
      </c>
      <c r="AJ132" s="3" t="str">
        <f t="shared" si="15"/>
        <v/>
      </c>
      <c r="AK132" s="3" t="str">
        <f>IF($A132="","",IF((AND($A132="ADD",OR(AJ132="",AJ132="Vested Assets"))),"12",(_xlfn.XLOOKUP(AJ132,ud_work_category[lookupValue],ud_work_category[lookupKey],""))))</f>
        <v/>
      </c>
      <c r="AL132" s="7"/>
      <c r="AM132" s="2" t="str">
        <f t="shared" si="16"/>
        <v/>
      </c>
      <c r="AN132" s="2" t="str">
        <f t="shared" si="17"/>
        <v/>
      </c>
      <c r="AO132" s="3" t="str">
        <f t="shared" si="18"/>
        <v/>
      </c>
      <c r="AP132" s="3" t="str">
        <f>IF($A132="","",IF((AND($A132="ADD",OR(AO132="",AO132="Excellent"))),"1",(_xlfn.XLOOKUP(AO132,condition[lookupValue],condition[lookupKey],""))))</f>
        <v/>
      </c>
      <c r="AQ132" s="8" t="str">
        <f t="shared" si="19"/>
        <v/>
      </c>
      <c r="AR132" s="9"/>
    </row>
    <row r="133" spans="2:44"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Z133" s="3" t="str">
        <f>IF($A133="ADD",IF(NOT(ISBLANK(Y133)),_xlfn.XLOOKUP(Y133,ud_replacement_status[lookupValue],ud_replacement_status[lookupKey],"ERROR"),""), "")</f>
        <v/>
      </c>
      <c r="AA133" s="8"/>
      <c r="AC133" s="3" t="str">
        <f>IF($A133="ADD",IF(NOT(ISBLANK(AB133)),_xlfn.XLOOKUP(AB133,ar_replace_reason[lookupValue],ar_replace_reason[lookupKey],"ERROR"),""), "")</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IF($A133="","",IF((AND($A133="ADD",OR(AF133="",AF133="Queenstown-Lakes District Council"))),"70",(_xlfn.XLOOKUP(AF133,ud_organisation_owner[lookupValue],ud_organisation_owner[lookupKey],""))))</f>
        <v/>
      </c>
      <c r="AH133" s="3" t="str">
        <f t="shared" si="14"/>
        <v/>
      </c>
      <c r="AI133" s="3" t="str">
        <f>IF($A133="","",IF((AND($A133="ADD",OR(AH133="",AH133="Local Authority"))),"17",(_xlfn.XLOOKUP(AH133,ud_sub_organisation[lookupValue],ud_sub_organisation[lookupKey],""))))</f>
        <v/>
      </c>
      <c r="AJ133" s="3" t="str">
        <f t="shared" si="15"/>
        <v/>
      </c>
      <c r="AK133" s="3" t="str">
        <f>IF($A133="","",IF((AND($A133="ADD",OR(AJ133="",AJ133="Vested Assets"))),"12",(_xlfn.XLOOKUP(AJ133,ud_work_category[lookupValue],ud_work_category[lookupKey],""))))</f>
        <v/>
      </c>
      <c r="AL133" s="7"/>
      <c r="AM133" s="2" t="str">
        <f t="shared" si="16"/>
        <v/>
      </c>
      <c r="AN133" s="2" t="str">
        <f t="shared" si="17"/>
        <v/>
      </c>
      <c r="AO133" s="3" t="str">
        <f t="shared" si="18"/>
        <v/>
      </c>
      <c r="AP133" s="3" t="str">
        <f>IF($A133="","",IF((AND($A133="ADD",OR(AO133="",AO133="Excellent"))),"1",(_xlfn.XLOOKUP(AO133,condition[lookupValue],condition[lookupKey],""))))</f>
        <v/>
      </c>
      <c r="AQ133" s="8" t="str">
        <f t="shared" si="19"/>
        <v/>
      </c>
      <c r="AR133" s="9"/>
    </row>
    <row r="134" spans="2:44"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Z134" s="3" t="str">
        <f>IF($A134="ADD",IF(NOT(ISBLANK(Y134)),_xlfn.XLOOKUP(Y134,ud_replacement_status[lookupValue],ud_replacement_status[lookupKey],"ERROR"),""), "")</f>
        <v/>
      </c>
      <c r="AA134" s="8"/>
      <c r="AC134" s="3" t="str">
        <f>IF($A134="ADD",IF(NOT(ISBLANK(AB134)),_xlfn.XLOOKUP(AB134,ar_replace_reason[lookupValue],ar_replace_reason[lookupKey],"ERROR"),""), "")</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IF($A134="","",IF((AND($A134="ADD",OR(AF134="",AF134="Queenstown-Lakes District Council"))),"70",(_xlfn.XLOOKUP(AF134,ud_organisation_owner[lookupValue],ud_organisation_owner[lookupKey],""))))</f>
        <v/>
      </c>
      <c r="AH134" s="3" t="str">
        <f t="shared" si="14"/>
        <v/>
      </c>
      <c r="AI134" s="3" t="str">
        <f>IF($A134="","",IF((AND($A134="ADD",OR(AH134="",AH134="Local Authority"))),"17",(_xlfn.XLOOKUP(AH134,ud_sub_organisation[lookupValue],ud_sub_organisation[lookupKey],""))))</f>
        <v/>
      </c>
      <c r="AJ134" s="3" t="str">
        <f t="shared" si="15"/>
        <v/>
      </c>
      <c r="AK134" s="3" t="str">
        <f>IF($A134="","",IF((AND($A134="ADD",OR(AJ134="",AJ134="Vested Assets"))),"12",(_xlfn.XLOOKUP(AJ134,ud_work_category[lookupValue],ud_work_category[lookupKey],""))))</f>
        <v/>
      </c>
      <c r="AL134" s="7"/>
      <c r="AM134" s="2" t="str">
        <f t="shared" si="16"/>
        <v/>
      </c>
      <c r="AN134" s="2" t="str">
        <f t="shared" si="17"/>
        <v/>
      </c>
      <c r="AO134" s="3" t="str">
        <f t="shared" si="18"/>
        <v/>
      </c>
      <c r="AP134" s="3" t="str">
        <f>IF($A134="","",IF((AND($A134="ADD",OR(AO134="",AO134="Excellent"))),"1",(_xlfn.XLOOKUP(AO134,condition[lookupValue],condition[lookupKey],""))))</f>
        <v/>
      </c>
      <c r="AQ134" s="8" t="str">
        <f t="shared" si="19"/>
        <v/>
      </c>
      <c r="AR134" s="9"/>
    </row>
    <row r="135" spans="2:44"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Z135" s="3" t="str">
        <f>IF($A135="ADD",IF(NOT(ISBLANK(Y135)),_xlfn.XLOOKUP(Y135,ud_replacement_status[lookupValue],ud_replacement_status[lookupKey],"ERROR"),""), "")</f>
        <v/>
      </c>
      <c r="AA135" s="8"/>
      <c r="AC135" s="3" t="str">
        <f>IF($A135="ADD",IF(NOT(ISBLANK(AB135)),_xlfn.XLOOKUP(AB135,ar_replace_reason[lookupValue],ar_replace_reason[lookupKey],"ERROR"),""), "")</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IF($A135="","",IF((AND($A135="ADD",OR(AF135="",AF135="Queenstown-Lakes District Council"))),"70",(_xlfn.XLOOKUP(AF135,ud_organisation_owner[lookupValue],ud_organisation_owner[lookupKey],""))))</f>
        <v/>
      </c>
      <c r="AH135" s="3" t="str">
        <f t="shared" si="14"/>
        <v/>
      </c>
      <c r="AI135" s="3" t="str">
        <f>IF($A135="","",IF((AND($A135="ADD",OR(AH135="",AH135="Local Authority"))),"17",(_xlfn.XLOOKUP(AH135,ud_sub_organisation[lookupValue],ud_sub_organisation[lookupKey],""))))</f>
        <v/>
      </c>
      <c r="AJ135" s="3" t="str">
        <f t="shared" si="15"/>
        <v/>
      </c>
      <c r="AK135" s="3" t="str">
        <f>IF($A135="","",IF((AND($A135="ADD",OR(AJ135="",AJ135="Vested Assets"))),"12",(_xlfn.XLOOKUP(AJ135,ud_work_category[lookupValue],ud_work_category[lookupKey],""))))</f>
        <v/>
      </c>
      <c r="AL135" s="7"/>
      <c r="AM135" s="2" t="str">
        <f t="shared" si="16"/>
        <v/>
      </c>
      <c r="AN135" s="2" t="str">
        <f t="shared" si="17"/>
        <v/>
      </c>
      <c r="AO135" s="3" t="str">
        <f t="shared" si="18"/>
        <v/>
      </c>
      <c r="AP135" s="3" t="str">
        <f>IF($A135="","",IF((AND($A135="ADD",OR(AO135="",AO135="Excellent"))),"1",(_xlfn.XLOOKUP(AO135,condition[lookupValue],condition[lookupKey],""))))</f>
        <v/>
      </c>
      <c r="AQ135" s="8" t="str">
        <f t="shared" si="19"/>
        <v/>
      </c>
      <c r="AR135" s="9"/>
    </row>
    <row r="136" spans="2:44"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Z136" s="3" t="str">
        <f>IF($A136="ADD",IF(NOT(ISBLANK(Y136)),_xlfn.XLOOKUP(Y136,ud_replacement_status[lookupValue],ud_replacement_status[lookupKey],"ERROR"),""), "")</f>
        <v/>
      </c>
      <c r="AA136" s="8"/>
      <c r="AC136" s="3" t="str">
        <f>IF($A136="ADD",IF(NOT(ISBLANK(AB136)),_xlfn.XLOOKUP(AB136,ar_replace_reason[lookupValue],ar_replace_reason[lookupKey],"ERROR"),""), "")</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IF($A136="","",IF((AND($A136="ADD",OR(AF136="",AF136="Queenstown-Lakes District Council"))),"70",(_xlfn.XLOOKUP(AF136,ud_organisation_owner[lookupValue],ud_organisation_owner[lookupKey],""))))</f>
        <v/>
      </c>
      <c r="AH136" s="3" t="str">
        <f t="shared" si="14"/>
        <v/>
      </c>
      <c r="AI136" s="3" t="str">
        <f>IF($A136="","",IF((AND($A136="ADD",OR(AH136="",AH136="Local Authority"))),"17",(_xlfn.XLOOKUP(AH136,ud_sub_organisation[lookupValue],ud_sub_organisation[lookupKey],""))))</f>
        <v/>
      </c>
      <c r="AJ136" s="3" t="str">
        <f t="shared" si="15"/>
        <v/>
      </c>
      <c r="AK136" s="3" t="str">
        <f>IF($A136="","",IF((AND($A136="ADD",OR(AJ136="",AJ136="Vested Assets"))),"12",(_xlfn.XLOOKUP(AJ136,ud_work_category[lookupValue],ud_work_category[lookupKey],""))))</f>
        <v/>
      </c>
      <c r="AL136" s="7"/>
      <c r="AM136" s="2" t="str">
        <f t="shared" si="16"/>
        <v/>
      </c>
      <c r="AN136" s="2" t="str">
        <f t="shared" si="17"/>
        <v/>
      </c>
      <c r="AO136" s="3" t="str">
        <f t="shared" si="18"/>
        <v/>
      </c>
      <c r="AP136" s="3" t="str">
        <f>IF($A136="","",IF((AND($A136="ADD",OR(AO136="",AO136="Excellent"))),"1",(_xlfn.XLOOKUP(AO136,condition[lookupValue],condition[lookupKey],""))))</f>
        <v/>
      </c>
      <c r="AQ136" s="8" t="str">
        <f t="shared" si="19"/>
        <v/>
      </c>
      <c r="AR136" s="9"/>
    </row>
    <row r="137" spans="2:44"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Z137" s="3" t="str">
        <f>IF($A137="ADD",IF(NOT(ISBLANK(Y137)),_xlfn.XLOOKUP(Y137,ud_replacement_status[lookupValue],ud_replacement_status[lookupKey],"ERROR"),""), "")</f>
        <v/>
      </c>
      <c r="AA137" s="8"/>
      <c r="AC137" s="3" t="str">
        <f>IF($A137="ADD",IF(NOT(ISBLANK(AB137)),_xlfn.XLOOKUP(AB137,ar_replace_reason[lookupValue],ar_replace_reason[lookupKey],"ERROR"),""), "")</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IF($A137="","",IF((AND($A137="ADD",OR(AF137="",AF137="Queenstown-Lakes District Council"))),"70",(_xlfn.XLOOKUP(AF137,ud_organisation_owner[lookupValue],ud_organisation_owner[lookupKey],""))))</f>
        <v/>
      </c>
      <c r="AH137" s="3" t="str">
        <f t="shared" si="14"/>
        <v/>
      </c>
      <c r="AI137" s="3" t="str">
        <f>IF($A137="","",IF((AND($A137="ADD",OR(AH137="",AH137="Local Authority"))),"17",(_xlfn.XLOOKUP(AH137,ud_sub_organisation[lookupValue],ud_sub_organisation[lookupKey],""))))</f>
        <v/>
      </c>
      <c r="AJ137" s="3" t="str">
        <f t="shared" si="15"/>
        <v/>
      </c>
      <c r="AK137" s="3" t="str">
        <f>IF($A137="","",IF((AND($A137="ADD",OR(AJ137="",AJ137="Vested Assets"))),"12",(_xlfn.XLOOKUP(AJ137,ud_work_category[lookupValue],ud_work_category[lookupKey],""))))</f>
        <v/>
      </c>
      <c r="AL137" s="7"/>
      <c r="AM137" s="2" t="str">
        <f t="shared" si="16"/>
        <v/>
      </c>
      <c r="AN137" s="2" t="str">
        <f t="shared" si="17"/>
        <v/>
      </c>
      <c r="AO137" s="3" t="str">
        <f t="shared" si="18"/>
        <v/>
      </c>
      <c r="AP137" s="3" t="str">
        <f>IF($A137="","",IF((AND($A137="ADD",OR(AO137="",AO137="Excellent"))),"1",(_xlfn.XLOOKUP(AO137,condition[lookupValue],condition[lookupKey],""))))</f>
        <v/>
      </c>
      <c r="AQ137" s="8" t="str">
        <f t="shared" si="19"/>
        <v/>
      </c>
      <c r="AR137" s="9"/>
    </row>
    <row r="138" spans="2:44"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Z138" s="3" t="str">
        <f>IF($A138="ADD",IF(NOT(ISBLANK(Y138)),_xlfn.XLOOKUP(Y138,ud_replacement_status[lookupValue],ud_replacement_status[lookupKey],"ERROR"),""), "")</f>
        <v/>
      </c>
      <c r="AA138" s="8"/>
      <c r="AC138" s="3" t="str">
        <f>IF($A138="ADD",IF(NOT(ISBLANK(AB138)),_xlfn.XLOOKUP(AB138,ar_replace_reason[lookupValue],ar_replace_reason[lookupKey],"ERROR"),""), "")</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IF($A138="","",IF((AND($A138="ADD",OR(AF138="",AF138="Queenstown-Lakes District Council"))),"70",(_xlfn.XLOOKUP(AF138,ud_organisation_owner[lookupValue],ud_organisation_owner[lookupKey],""))))</f>
        <v/>
      </c>
      <c r="AH138" s="3" t="str">
        <f t="shared" si="14"/>
        <v/>
      </c>
      <c r="AI138" s="3" t="str">
        <f>IF($A138="","",IF((AND($A138="ADD",OR(AH138="",AH138="Local Authority"))),"17",(_xlfn.XLOOKUP(AH138,ud_sub_organisation[lookupValue],ud_sub_organisation[lookupKey],""))))</f>
        <v/>
      </c>
      <c r="AJ138" s="3" t="str">
        <f t="shared" si="15"/>
        <v/>
      </c>
      <c r="AK138" s="3" t="str">
        <f>IF($A138="","",IF((AND($A138="ADD",OR(AJ138="",AJ138="Vested Assets"))),"12",(_xlfn.XLOOKUP(AJ138,ud_work_category[lookupValue],ud_work_category[lookupKey],""))))</f>
        <v/>
      </c>
      <c r="AL138" s="7"/>
      <c r="AM138" s="2" t="str">
        <f t="shared" si="16"/>
        <v/>
      </c>
      <c r="AN138" s="2" t="str">
        <f t="shared" si="17"/>
        <v/>
      </c>
      <c r="AO138" s="3" t="str">
        <f t="shared" si="18"/>
        <v/>
      </c>
      <c r="AP138" s="3" t="str">
        <f>IF($A138="","",IF((AND($A138="ADD",OR(AO138="",AO138="Excellent"))),"1",(_xlfn.XLOOKUP(AO138,condition[lookupValue],condition[lookupKey],""))))</f>
        <v/>
      </c>
      <c r="AQ138" s="8" t="str">
        <f t="shared" si="19"/>
        <v/>
      </c>
      <c r="AR138" s="9"/>
    </row>
    <row r="139" spans="2:44"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Z139" s="3" t="str">
        <f>IF($A139="ADD",IF(NOT(ISBLANK(Y139)),_xlfn.XLOOKUP(Y139,ud_replacement_status[lookupValue],ud_replacement_status[lookupKey],"ERROR"),""), "")</f>
        <v/>
      </c>
      <c r="AA139" s="8"/>
      <c r="AC139" s="3" t="str">
        <f>IF($A139="ADD",IF(NOT(ISBLANK(AB139)),_xlfn.XLOOKUP(AB139,ar_replace_reason[lookupValue],ar_replace_reason[lookupKey],"ERROR"),""), "")</f>
        <v/>
      </c>
      <c r="AD139" s="3" t="str">
        <f t="shared" ref="AD139:AD202" si="22">IF($A139="ADD","Queenstown-Lakes District Council","")</f>
        <v/>
      </c>
      <c r="AE139" s="3" t="str">
        <f>IF($A139="","",IF((AND($A139="ADD",OR(AD139="",AD139="Queenstown-Lakes District Council"))),"70",(_xlfn.XLOOKUP(AD139,ud_organisation_owner[lookupValue],ud_organisation_owner[lookupKey],""))))</f>
        <v/>
      </c>
      <c r="AF139" s="3" t="str">
        <f t="shared" ref="AF139:AF202" si="23">IF($A139="ADD","Queenstown-Lakes District Council","")</f>
        <v/>
      </c>
      <c r="AG139" s="3" t="str">
        <f>IF($A139="","",IF((AND($A139="ADD",OR(AF139="",AF139="Queenstown-Lakes District Council"))),"70",(_xlfn.XLOOKUP(AF139,ud_organisation_owner[lookupValue],ud_organisation_owner[lookupKey],""))))</f>
        <v/>
      </c>
      <c r="AH139" s="3" t="str">
        <f t="shared" ref="AH139:AH202" si="24">IF($A139="ADD","Local Authority","")</f>
        <v/>
      </c>
      <c r="AI139" s="3" t="str">
        <f>IF($A139="","",IF((AND($A139="ADD",OR(AH139="",AH139="Local Authority"))),"17",(_xlfn.XLOOKUP(AH139,ud_sub_organisation[lookupValue],ud_sub_organisation[lookupKey],""))))</f>
        <v/>
      </c>
      <c r="AJ139" s="3" t="str">
        <f t="shared" ref="AJ139:AJ202" si="25">IF($A139="ADD","Vested Assets","")</f>
        <v/>
      </c>
      <c r="AK139" s="3" t="str">
        <f>IF($A139="","",IF((AND($A139="ADD",OR(AJ139="",AJ139="Vested Assets"))),"12",(_xlfn.XLOOKUP(AJ139,ud_work_category[lookupValue],ud_work_category[lookupKey],""))))</f>
        <v/>
      </c>
      <c r="AL139" s="7"/>
      <c r="AM139" s="2" t="str">
        <f t="shared" ref="AM139:AM202" si="26">IF($A139="ADD","TRUE","")</f>
        <v/>
      </c>
      <c r="AN139" s="2" t="str">
        <f t="shared" ref="AN139:AN202" si="27">IF($A139="ADD","FALSE","")</f>
        <v/>
      </c>
      <c r="AO139" s="3" t="str">
        <f t="shared" ref="AO139:AO202" si="28">IF($A139="ADD","Excellent","")</f>
        <v/>
      </c>
      <c r="AP139" s="3" t="str">
        <f>IF($A139="","",IF((AND($A139="ADD",OR(AO139="",AO139="Excellent"))),"1",(_xlfn.XLOOKUP(AO139,condition[lookupValue],condition[lookupKey],""))))</f>
        <v/>
      </c>
      <c r="AQ139" s="8" t="str">
        <f t="shared" ref="AQ139:AQ202" si="29">IF(T139&lt;&gt;"",T139,"")</f>
        <v/>
      </c>
      <c r="AR139" s="9"/>
    </row>
    <row r="140" spans="2:44"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Z140" s="3" t="str">
        <f>IF($A140="ADD",IF(NOT(ISBLANK(Y140)),_xlfn.XLOOKUP(Y140,ud_replacement_status[lookupValue],ud_replacement_status[lookupKey],"ERROR"),""), "")</f>
        <v/>
      </c>
      <c r="AA140" s="8"/>
      <c r="AC140" s="3" t="str">
        <f>IF($A140="ADD",IF(NOT(ISBLANK(AB140)),_xlfn.XLOOKUP(AB140,ar_replace_reason[lookupValue],ar_replace_reason[lookupKey],"ERROR"),""), "")</f>
        <v/>
      </c>
      <c r="AD140" s="3" t="str">
        <f t="shared" si="22"/>
        <v/>
      </c>
      <c r="AE140" s="3" t="str">
        <f>IF($A140="","",IF((AND($A140="ADD",OR(AD140="",AD140="Queenstown-Lakes District Council"))),"70",(_xlfn.XLOOKUP(AD140,ud_organisation_owner[lookupValue],ud_organisation_owner[lookupKey],""))))</f>
        <v/>
      </c>
      <c r="AF140" s="3" t="str">
        <f t="shared" si="23"/>
        <v/>
      </c>
      <c r="AG140" s="3" t="str">
        <f>IF($A140="","",IF((AND($A140="ADD",OR(AF140="",AF140="Queenstown-Lakes District Council"))),"70",(_xlfn.XLOOKUP(AF140,ud_organisation_owner[lookupValue],ud_organisation_owner[lookupKey],""))))</f>
        <v/>
      </c>
      <c r="AH140" s="3" t="str">
        <f t="shared" si="24"/>
        <v/>
      </c>
      <c r="AI140" s="3" t="str">
        <f>IF($A140="","",IF((AND($A140="ADD",OR(AH140="",AH140="Local Authority"))),"17",(_xlfn.XLOOKUP(AH140,ud_sub_organisation[lookupValue],ud_sub_organisation[lookupKey],""))))</f>
        <v/>
      </c>
      <c r="AJ140" s="3" t="str">
        <f t="shared" si="25"/>
        <v/>
      </c>
      <c r="AK140" s="3" t="str">
        <f>IF($A140="","",IF((AND($A140="ADD",OR(AJ140="",AJ140="Vested Assets"))),"12",(_xlfn.XLOOKUP(AJ140,ud_work_category[lookupValue],ud_work_category[lookupKey],""))))</f>
        <v/>
      </c>
      <c r="AL140" s="7"/>
      <c r="AM140" s="2" t="str">
        <f t="shared" si="26"/>
        <v/>
      </c>
      <c r="AN140" s="2" t="str">
        <f t="shared" si="27"/>
        <v/>
      </c>
      <c r="AO140" s="3" t="str">
        <f t="shared" si="28"/>
        <v/>
      </c>
      <c r="AP140" s="3" t="str">
        <f>IF($A140="","",IF((AND($A140="ADD",OR(AO140="",AO140="Excellent"))),"1",(_xlfn.XLOOKUP(AO140,condition[lookupValue],condition[lookupKey],""))))</f>
        <v/>
      </c>
      <c r="AQ140" s="8" t="str">
        <f t="shared" si="29"/>
        <v/>
      </c>
      <c r="AR140" s="9"/>
    </row>
    <row r="141" spans="2:44"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Z141" s="3" t="str">
        <f>IF($A141="ADD",IF(NOT(ISBLANK(Y141)),_xlfn.XLOOKUP(Y141,ud_replacement_status[lookupValue],ud_replacement_status[lookupKey],"ERROR"),""), "")</f>
        <v/>
      </c>
      <c r="AA141" s="8"/>
      <c r="AC141" s="3" t="str">
        <f>IF($A141="ADD",IF(NOT(ISBLANK(AB141)),_xlfn.XLOOKUP(AB141,ar_replace_reason[lookupValue],ar_replace_reason[lookupKey],"ERROR"),""), "")</f>
        <v/>
      </c>
      <c r="AD141" s="3" t="str">
        <f t="shared" si="22"/>
        <v/>
      </c>
      <c r="AE141" s="3" t="str">
        <f>IF($A141="","",IF((AND($A141="ADD",OR(AD141="",AD141="Queenstown-Lakes District Council"))),"70",(_xlfn.XLOOKUP(AD141,ud_organisation_owner[lookupValue],ud_organisation_owner[lookupKey],""))))</f>
        <v/>
      </c>
      <c r="AF141" s="3" t="str">
        <f t="shared" si="23"/>
        <v/>
      </c>
      <c r="AG141" s="3" t="str">
        <f>IF($A141="","",IF((AND($A141="ADD",OR(AF141="",AF141="Queenstown-Lakes District Council"))),"70",(_xlfn.XLOOKUP(AF141,ud_organisation_owner[lookupValue],ud_organisation_owner[lookupKey],""))))</f>
        <v/>
      </c>
      <c r="AH141" s="3" t="str">
        <f t="shared" si="24"/>
        <v/>
      </c>
      <c r="AI141" s="3" t="str">
        <f>IF($A141="","",IF((AND($A141="ADD",OR(AH141="",AH141="Local Authority"))),"17",(_xlfn.XLOOKUP(AH141,ud_sub_organisation[lookupValue],ud_sub_organisation[lookupKey],""))))</f>
        <v/>
      </c>
      <c r="AJ141" s="3" t="str">
        <f t="shared" si="25"/>
        <v/>
      </c>
      <c r="AK141" s="3" t="str">
        <f>IF($A141="","",IF((AND($A141="ADD",OR(AJ141="",AJ141="Vested Assets"))),"12",(_xlfn.XLOOKUP(AJ141,ud_work_category[lookupValue],ud_work_category[lookupKey],""))))</f>
        <v/>
      </c>
      <c r="AL141" s="7"/>
      <c r="AM141" s="2" t="str">
        <f t="shared" si="26"/>
        <v/>
      </c>
      <c r="AN141" s="2" t="str">
        <f t="shared" si="27"/>
        <v/>
      </c>
      <c r="AO141" s="3" t="str">
        <f t="shared" si="28"/>
        <v/>
      </c>
      <c r="AP141" s="3" t="str">
        <f>IF($A141="","",IF((AND($A141="ADD",OR(AO141="",AO141="Excellent"))),"1",(_xlfn.XLOOKUP(AO141,condition[lookupValue],condition[lookupKey],""))))</f>
        <v/>
      </c>
      <c r="AQ141" s="8" t="str">
        <f t="shared" si="29"/>
        <v/>
      </c>
      <c r="AR141" s="9"/>
    </row>
    <row r="142" spans="2:44"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Z142" s="3" t="str">
        <f>IF($A142="ADD",IF(NOT(ISBLANK(Y142)),_xlfn.XLOOKUP(Y142,ud_replacement_status[lookupValue],ud_replacement_status[lookupKey],"ERROR"),""), "")</f>
        <v/>
      </c>
      <c r="AA142" s="8"/>
      <c r="AC142" s="3" t="str">
        <f>IF($A142="ADD",IF(NOT(ISBLANK(AB142)),_xlfn.XLOOKUP(AB142,ar_replace_reason[lookupValue],ar_replace_reason[lookupKey],"ERROR"),""), "")</f>
        <v/>
      </c>
      <c r="AD142" s="3" t="str">
        <f t="shared" si="22"/>
        <v/>
      </c>
      <c r="AE142" s="3" t="str">
        <f>IF($A142="","",IF((AND($A142="ADD",OR(AD142="",AD142="Queenstown-Lakes District Council"))),"70",(_xlfn.XLOOKUP(AD142,ud_organisation_owner[lookupValue],ud_organisation_owner[lookupKey],""))))</f>
        <v/>
      </c>
      <c r="AF142" s="3" t="str">
        <f t="shared" si="23"/>
        <v/>
      </c>
      <c r="AG142" s="3" t="str">
        <f>IF($A142="","",IF((AND($A142="ADD",OR(AF142="",AF142="Queenstown-Lakes District Council"))),"70",(_xlfn.XLOOKUP(AF142,ud_organisation_owner[lookupValue],ud_organisation_owner[lookupKey],""))))</f>
        <v/>
      </c>
      <c r="AH142" s="3" t="str">
        <f t="shared" si="24"/>
        <v/>
      </c>
      <c r="AI142" s="3" t="str">
        <f>IF($A142="","",IF((AND($A142="ADD",OR(AH142="",AH142="Local Authority"))),"17",(_xlfn.XLOOKUP(AH142,ud_sub_organisation[lookupValue],ud_sub_organisation[lookupKey],""))))</f>
        <v/>
      </c>
      <c r="AJ142" s="3" t="str">
        <f t="shared" si="25"/>
        <v/>
      </c>
      <c r="AK142" s="3" t="str">
        <f>IF($A142="","",IF((AND($A142="ADD",OR(AJ142="",AJ142="Vested Assets"))),"12",(_xlfn.XLOOKUP(AJ142,ud_work_category[lookupValue],ud_work_category[lookupKey],""))))</f>
        <v/>
      </c>
      <c r="AL142" s="7"/>
      <c r="AM142" s="2" t="str">
        <f t="shared" si="26"/>
        <v/>
      </c>
      <c r="AN142" s="2" t="str">
        <f t="shared" si="27"/>
        <v/>
      </c>
      <c r="AO142" s="3" t="str">
        <f t="shared" si="28"/>
        <v/>
      </c>
      <c r="AP142" s="3" t="str">
        <f>IF($A142="","",IF((AND($A142="ADD",OR(AO142="",AO142="Excellent"))),"1",(_xlfn.XLOOKUP(AO142,condition[lookupValue],condition[lookupKey],""))))</f>
        <v/>
      </c>
      <c r="AQ142" s="8" t="str">
        <f t="shared" si="29"/>
        <v/>
      </c>
      <c r="AR142" s="9"/>
    </row>
    <row r="143" spans="2:44"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Z143" s="3" t="str">
        <f>IF($A143="ADD",IF(NOT(ISBLANK(Y143)),_xlfn.XLOOKUP(Y143,ud_replacement_status[lookupValue],ud_replacement_status[lookupKey],"ERROR"),""), "")</f>
        <v/>
      </c>
      <c r="AA143" s="8"/>
      <c r="AC143" s="3" t="str">
        <f>IF($A143="ADD",IF(NOT(ISBLANK(AB143)),_xlfn.XLOOKUP(AB143,ar_replace_reason[lookupValue],ar_replace_reason[lookupKey],"ERROR"),""), "")</f>
        <v/>
      </c>
      <c r="AD143" s="3" t="str">
        <f t="shared" si="22"/>
        <v/>
      </c>
      <c r="AE143" s="3" t="str">
        <f>IF($A143="","",IF((AND($A143="ADD",OR(AD143="",AD143="Queenstown-Lakes District Council"))),"70",(_xlfn.XLOOKUP(AD143,ud_organisation_owner[lookupValue],ud_organisation_owner[lookupKey],""))))</f>
        <v/>
      </c>
      <c r="AF143" s="3" t="str">
        <f t="shared" si="23"/>
        <v/>
      </c>
      <c r="AG143" s="3" t="str">
        <f>IF($A143="","",IF((AND($A143="ADD",OR(AF143="",AF143="Queenstown-Lakes District Council"))),"70",(_xlfn.XLOOKUP(AF143,ud_organisation_owner[lookupValue],ud_organisation_owner[lookupKey],""))))</f>
        <v/>
      </c>
      <c r="AH143" s="3" t="str">
        <f t="shared" si="24"/>
        <v/>
      </c>
      <c r="AI143" s="3" t="str">
        <f>IF($A143="","",IF((AND($A143="ADD",OR(AH143="",AH143="Local Authority"))),"17",(_xlfn.XLOOKUP(AH143,ud_sub_organisation[lookupValue],ud_sub_organisation[lookupKey],""))))</f>
        <v/>
      </c>
      <c r="AJ143" s="3" t="str">
        <f t="shared" si="25"/>
        <v/>
      </c>
      <c r="AK143" s="3" t="str">
        <f>IF($A143="","",IF((AND($A143="ADD",OR(AJ143="",AJ143="Vested Assets"))),"12",(_xlfn.XLOOKUP(AJ143,ud_work_category[lookupValue],ud_work_category[lookupKey],""))))</f>
        <v/>
      </c>
      <c r="AL143" s="7"/>
      <c r="AM143" s="2" t="str">
        <f t="shared" si="26"/>
        <v/>
      </c>
      <c r="AN143" s="2" t="str">
        <f t="shared" si="27"/>
        <v/>
      </c>
      <c r="AO143" s="3" t="str">
        <f t="shared" si="28"/>
        <v/>
      </c>
      <c r="AP143" s="3" t="str">
        <f>IF($A143="","",IF((AND($A143="ADD",OR(AO143="",AO143="Excellent"))),"1",(_xlfn.XLOOKUP(AO143,condition[lookupValue],condition[lookupKey],""))))</f>
        <v/>
      </c>
      <c r="AQ143" s="8" t="str">
        <f t="shared" si="29"/>
        <v/>
      </c>
      <c r="AR143" s="9"/>
    </row>
    <row r="144" spans="2:44"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Z144" s="3" t="str">
        <f>IF($A144="ADD",IF(NOT(ISBLANK(Y144)),_xlfn.XLOOKUP(Y144,ud_replacement_status[lookupValue],ud_replacement_status[lookupKey],"ERROR"),""), "")</f>
        <v/>
      </c>
      <c r="AA144" s="8"/>
      <c r="AC144" s="3" t="str">
        <f>IF($A144="ADD",IF(NOT(ISBLANK(AB144)),_xlfn.XLOOKUP(AB144,ar_replace_reason[lookupValue],ar_replace_reason[lookupKey],"ERROR"),""), "")</f>
        <v/>
      </c>
      <c r="AD144" s="3" t="str">
        <f t="shared" si="22"/>
        <v/>
      </c>
      <c r="AE144" s="3" t="str">
        <f>IF($A144="","",IF((AND($A144="ADD",OR(AD144="",AD144="Queenstown-Lakes District Council"))),"70",(_xlfn.XLOOKUP(AD144,ud_organisation_owner[lookupValue],ud_organisation_owner[lookupKey],""))))</f>
        <v/>
      </c>
      <c r="AF144" s="3" t="str">
        <f t="shared" si="23"/>
        <v/>
      </c>
      <c r="AG144" s="3" t="str">
        <f>IF($A144="","",IF((AND($A144="ADD",OR(AF144="",AF144="Queenstown-Lakes District Council"))),"70",(_xlfn.XLOOKUP(AF144,ud_organisation_owner[lookupValue],ud_organisation_owner[lookupKey],""))))</f>
        <v/>
      </c>
      <c r="AH144" s="3" t="str">
        <f t="shared" si="24"/>
        <v/>
      </c>
      <c r="AI144" s="3" t="str">
        <f>IF($A144="","",IF((AND($A144="ADD",OR(AH144="",AH144="Local Authority"))),"17",(_xlfn.XLOOKUP(AH144,ud_sub_organisation[lookupValue],ud_sub_organisation[lookupKey],""))))</f>
        <v/>
      </c>
      <c r="AJ144" s="3" t="str">
        <f t="shared" si="25"/>
        <v/>
      </c>
      <c r="AK144" s="3" t="str">
        <f>IF($A144="","",IF((AND($A144="ADD",OR(AJ144="",AJ144="Vested Assets"))),"12",(_xlfn.XLOOKUP(AJ144,ud_work_category[lookupValue],ud_work_category[lookupKey],""))))</f>
        <v/>
      </c>
      <c r="AL144" s="7"/>
      <c r="AM144" s="2" t="str">
        <f t="shared" si="26"/>
        <v/>
      </c>
      <c r="AN144" s="2" t="str">
        <f t="shared" si="27"/>
        <v/>
      </c>
      <c r="AO144" s="3" t="str">
        <f t="shared" si="28"/>
        <v/>
      </c>
      <c r="AP144" s="3" t="str">
        <f>IF($A144="","",IF((AND($A144="ADD",OR(AO144="",AO144="Excellent"))),"1",(_xlfn.XLOOKUP(AO144,condition[lookupValue],condition[lookupKey],""))))</f>
        <v/>
      </c>
      <c r="AQ144" s="8" t="str">
        <f t="shared" si="29"/>
        <v/>
      </c>
      <c r="AR144" s="9"/>
    </row>
    <row r="145" spans="2:44"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Z145" s="3" t="str">
        <f>IF($A145="ADD",IF(NOT(ISBLANK(Y145)),_xlfn.XLOOKUP(Y145,ud_replacement_status[lookupValue],ud_replacement_status[lookupKey],"ERROR"),""), "")</f>
        <v/>
      </c>
      <c r="AA145" s="8"/>
      <c r="AC145" s="3" t="str">
        <f>IF($A145="ADD",IF(NOT(ISBLANK(AB145)),_xlfn.XLOOKUP(AB145,ar_replace_reason[lookupValue],ar_replace_reason[lookupKey],"ERROR"),""), "")</f>
        <v/>
      </c>
      <c r="AD145" s="3" t="str">
        <f t="shared" si="22"/>
        <v/>
      </c>
      <c r="AE145" s="3" t="str">
        <f>IF($A145="","",IF((AND($A145="ADD",OR(AD145="",AD145="Queenstown-Lakes District Council"))),"70",(_xlfn.XLOOKUP(AD145,ud_organisation_owner[lookupValue],ud_organisation_owner[lookupKey],""))))</f>
        <v/>
      </c>
      <c r="AF145" s="3" t="str">
        <f t="shared" si="23"/>
        <v/>
      </c>
      <c r="AG145" s="3" t="str">
        <f>IF($A145="","",IF((AND($A145="ADD",OR(AF145="",AF145="Queenstown-Lakes District Council"))),"70",(_xlfn.XLOOKUP(AF145,ud_organisation_owner[lookupValue],ud_organisation_owner[lookupKey],""))))</f>
        <v/>
      </c>
      <c r="AH145" s="3" t="str">
        <f t="shared" si="24"/>
        <v/>
      </c>
      <c r="AI145" s="3" t="str">
        <f>IF($A145="","",IF((AND($A145="ADD",OR(AH145="",AH145="Local Authority"))),"17",(_xlfn.XLOOKUP(AH145,ud_sub_organisation[lookupValue],ud_sub_organisation[lookupKey],""))))</f>
        <v/>
      </c>
      <c r="AJ145" s="3" t="str">
        <f t="shared" si="25"/>
        <v/>
      </c>
      <c r="AK145" s="3" t="str">
        <f>IF($A145="","",IF((AND($A145="ADD",OR(AJ145="",AJ145="Vested Assets"))),"12",(_xlfn.XLOOKUP(AJ145,ud_work_category[lookupValue],ud_work_category[lookupKey],""))))</f>
        <v/>
      </c>
      <c r="AL145" s="7"/>
      <c r="AM145" s="2" t="str">
        <f t="shared" si="26"/>
        <v/>
      </c>
      <c r="AN145" s="2" t="str">
        <f t="shared" si="27"/>
        <v/>
      </c>
      <c r="AO145" s="3" t="str">
        <f t="shared" si="28"/>
        <v/>
      </c>
      <c r="AP145" s="3" t="str">
        <f>IF($A145="","",IF((AND($A145="ADD",OR(AO145="",AO145="Excellent"))),"1",(_xlfn.XLOOKUP(AO145,condition[lookupValue],condition[lookupKey],""))))</f>
        <v/>
      </c>
      <c r="AQ145" s="8" t="str">
        <f t="shared" si="29"/>
        <v/>
      </c>
      <c r="AR145" s="9"/>
    </row>
    <row r="146" spans="2:44"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Z146" s="3" t="str">
        <f>IF($A146="ADD",IF(NOT(ISBLANK(Y146)),_xlfn.XLOOKUP(Y146,ud_replacement_status[lookupValue],ud_replacement_status[lookupKey],"ERROR"),""), "")</f>
        <v/>
      </c>
      <c r="AA146" s="8"/>
      <c r="AC146" s="3" t="str">
        <f>IF($A146="ADD",IF(NOT(ISBLANK(AB146)),_xlfn.XLOOKUP(AB146,ar_replace_reason[lookupValue],ar_replace_reason[lookupKey],"ERROR"),""), "")</f>
        <v/>
      </c>
      <c r="AD146" s="3" t="str">
        <f t="shared" si="22"/>
        <v/>
      </c>
      <c r="AE146" s="3" t="str">
        <f>IF($A146="","",IF((AND($A146="ADD",OR(AD146="",AD146="Queenstown-Lakes District Council"))),"70",(_xlfn.XLOOKUP(AD146,ud_organisation_owner[lookupValue],ud_organisation_owner[lookupKey],""))))</f>
        <v/>
      </c>
      <c r="AF146" s="3" t="str">
        <f t="shared" si="23"/>
        <v/>
      </c>
      <c r="AG146" s="3" t="str">
        <f>IF($A146="","",IF((AND($A146="ADD",OR(AF146="",AF146="Queenstown-Lakes District Council"))),"70",(_xlfn.XLOOKUP(AF146,ud_organisation_owner[lookupValue],ud_organisation_owner[lookupKey],""))))</f>
        <v/>
      </c>
      <c r="AH146" s="3" t="str">
        <f t="shared" si="24"/>
        <v/>
      </c>
      <c r="AI146" s="3" t="str">
        <f>IF($A146="","",IF((AND($A146="ADD",OR(AH146="",AH146="Local Authority"))),"17",(_xlfn.XLOOKUP(AH146,ud_sub_organisation[lookupValue],ud_sub_organisation[lookupKey],""))))</f>
        <v/>
      </c>
      <c r="AJ146" s="3" t="str">
        <f t="shared" si="25"/>
        <v/>
      </c>
      <c r="AK146" s="3" t="str">
        <f>IF($A146="","",IF((AND($A146="ADD",OR(AJ146="",AJ146="Vested Assets"))),"12",(_xlfn.XLOOKUP(AJ146,ud_work_category[lookupValue],ud_work_category[lookupKey],""))))</f>
        <v/>
      </c>
      <c r="AL146" s="7"/>
      <c r="AM146" s="2" t="str">
        <f t="shared" si="26"/>
        <v/>
      </c>
      <c r="AN146" s="2" t="str">
        <f t="shared" si="27"/>
        <v/>
      </c>
      <c r="AO146" s="3" t="str">
        <f t="shared" si="28"/>
        <v/>
      </c>
      <c r="AP146" s="3" t="str">
        <f>IF($A146="","",IF((AND($A146="ADD",OR(AO146="",AO146="Excellent"))),"1",(_xlfn.XLOOKUP(AO146,condition[lookupValue],condition[lookupKey],""))))</f>
        <v/>
      </c>
      <c r="AQ146" s="8" t="str">
        <f t="shared" si="29"/>
        <v/>
      </c>
      <c r="AR146" s="9"/>
    </row>
    <row r="147" spans="2:44"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Z147" s="3" t="str">
        <f>IF($A147="ADD",IF(NOT(ISBLANK(Y147)),_xlfn.XLOOKUP(Y147,ud_replacement_status[lookupValue],ud_replacement_status[lookupKey],"ERROR"),""), "")</f>
        <v/>
      </c>
      <c r="AA147" s="8"/>
      <c r="AC147" s="3" t="str">
        <f>IF($A147="ADD",IF(NOT(ISBLANK(AB147)),_xlfn.XLOOKUP(AB147,ar_replace_reason[lookupValue],ar_replace_reason[lookupKey],"ERROR"),""), "")</f>
        <v/>
      </c>
      <c r="AD147" s="3" t="str">
        <f t="shared" si="22"/>
        <v/>
      </c>
      <c r="AE147" s="3" t="str">
        <f>IF($A147="","",IF((AND($A147="ADD",OR(AD147="",AD147="Queenstown-Lakes District Council"))),"70",(_xlfn.XLOOKUP(AD147,ud_organisation_owner[lookupValue],ud_organisation_owner[lookupKey],""))))</f>
        <v/>
      </c>
      <c r="AF147" s="3" t="str">
        <f t="shared" si="23"/>
        <v/>
      </c>
      <c r="AG147" s="3" t="str">
        <f>IF($A147="","",IF((AND($A147="ADD",OR(AF147="",AF147="Queenstown-Lakes District Council"))),"70",(_xlfn.XLOOKUP(AF147,ud_organisation_owner[lookupValue],ud_organisation_owner[lookupKey],""))))</f>
        <v/>
      </c>
      <c r="AH147" s="3" t="str">
        <f t="shared" si="24"/>
        <v/>
      </c>
      <c r="AI147" s="3" t="str">
        <f>IF($A147="","",IF((AND($A147="ADD",OR(AH147="",AH147="Local Authority"))),"17",(_xlfn.XLOOKUP(AH147,ud_sub_organisation[lookupValue],ud_sub_organisation[lookupKey],""))))</f>
        <v/>
      </c>
      <c r="AJ147" s="3" t="str">
        <f t="shared" si="25"/>
        <v/>
      </c>
      <c r="AK147" s="3" t="str">
        <f>IF($A147="","",IF((AND($A147="ADD",OR(AJ147="",AJ147="Vested Assets"))),"12",(_xlfn.XLOOKUP(AJ147,ud_work_category[lookupValue],ud_work_category[lookupKey],""))))</f>
        <v/>
      </c>
      <c r="AL147" s="7"/>
      <c r="AM147" s="2" t="str">
        <f t="shared" si="26"/>
        <v/>
      </c>
      <c r="AN147" s="2" t="str">
        <f t="shared" si="27"/>
        <v/>
      </c>
      <c r="AO147" s="3" t="str">
        <f t="shared" si="28"/>
        <v/>
      </c>
      <c r="AP147" s="3" t="str">
        <f>IF($A147="","",IF((AND($A147="ADD",OR(AO147="",AO147="Excellent"))),"1",(_xlfn.XLOOKUP(AO147,condition[lookupValue],condition[lookupKey],""))))</f>
        <v/>
      </c>
      <c r="AQ147" s="8" t="str">
        <f t="shared" si="29"/>
        <v/>
      </c>
      <c r="AR147" s="9"/>
    </row>
    <row r="148" spans="2:44"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Z148" s="3" t="str">
        <f>IF($A148="ADD",IF(NOT(ISBLANK(Y148)),_xlfn.XLOOKUP(Y148,ud_replacement_status[lookupValue],ud_replacement_status[lookupKey],"ERROR"),""), "")</f>
        <v/>
      </c>
      <c r="AA148" s="8"/>
      <c r="AC148" s="3" t="str">
        <f>IF($A148="ADD",IF(NOT(ISBLANK(AB148)),_xlfn.XLOOKUP(AB148,ar_replace_reason[lookupValue],ar_replace_reason[lookupKey],"ERROR"),""), "")</f>
        <v/>
      </c>
      <c r="AD148" s="3" t="str">
        <f t="shared" si="22"/>
        <v/>
      </c>
      <c r="AE148" s="3" t="str">
        <f>IF($A148="","",IF((AND($A148="ADD",OR(AD148="",AD148="Queenstown-Lakes District Council"))),"70",(_xlfn.XLOOKUP(AD148,ud_organisation_owner[lookupValue],ud_organisation_owner[lookupKey],""))))</f>
        <v/>
      </c>
      <c r="AF148" s="3" t="str">
        <f t="shared" si="23"/>
        <v/>
      </c>
      <c r="AG148" s="3" t="str">
        <f>IF($A148="","",IF((AND($A148="ADD",OR(AF148="",AF148="Queenstown-Lakes District Council"))),"70",(_xlfn.XLOOKUP(AF148,ud_organisation_owner[lookupValue],ud_organisation_owner[lookupKey],""))))</f>
        <v/>
      </c>
      <c r="AH148" s="3" t="str">
        <f t="shared" si="24"/>
        <v/>
      </c>
      <c r="AI148" s="3" t="str">
        <f>IF($A148="","",IF((AND($A148="ADD",OR(AH148="",AH148="Local Authority"))),"17",(_xlfn.XLOOKUP(AH148,ud_sub_organisation[lookupValue],ud_sub_organisation[lookupKey],""))))</f>
        <v/>
      </c>
      <c r="AJ148" s="3" t="str">
        <f t="shared" si="25"/>
        <v/>
      </c>
      <c r="AK148" s="3" t="str">
        <f>IF($A148="","",IF((AND($A148="ADD",OR(AJ148="",AJ148="Vested Assets"))),"12",(_xlfn.XLOOKUP(AJ148,ud_work_category[lookupValue],ud_work_category[lookupKey],""))))</f>
        <v/>
      </c>
      <c r="AL148" s="7"/>
      <c r="AM148" s="2" t="str">
        <f t="shared" si="26"/>
        <v/>
      </c>
      <c r="AN148" s="2" t="str">
        <f t="shared" si="27"/>
        <v/>
      </c>
      <c r="AO148" s="3" t="str">
        <f t="shared" si="28"/>
        <v/>
      </c>
      <c r="AP148" s="3" t="str">
        <f>IF($A148="","",IF((AND($A148="ADD",OR(AO148="",AO148="Excellent"))),"1",(_xlfn.XLOOKUP(AO148,condition[lookupValue],condition[lookupKey],""))))</f>
        <v/>
      </c>
      <c r="AQ148" s="8" t="str">
        <f t="shared" si="29"/>
        <v/>
      </c>
      <c r="AR148" s="9"/>
    </row>
    <row r="149" spans="2:44"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Z149" s="3" t="str">
        <f>IF($A149="ADD",IF(NOT(ISBLANK(Y149)),_xlfn.XLOOKUP(Y149,ud_replacement_status[lookupValue],ud_replacement_status[lookupKey],"ERROR"),""), "")</f>
        <v/>
      </c>
      <c r="AA149" s="8"/>
      <c r="AC149" s="3" t="str">
        <f>IF($A149="ADD",IF(NOT(ISBLANK(AB149)),_xlfn.XLOOKUP(AB149,ar_replace_reason[lookupValue],ar_replace_reason[lookupKey],"ERROR"),""), "")</f>
        <v/>
      </c>
      <c r="AD149" s="3" t="str">
        <f t="shared" si="22"/>
        <v/>
      </c>
      <c r="AE149" s="3" t="str">
        <f>IF($A149="","",IF((AND($A149="ADD",OR(AD149="",AD149="Queenstown-Lakes District Council"))),"70",(_xlfn.XLOOKUP(AD149,ud_organisation_owner[lookupValue],ud_organisation_owner[lookupKey],""))))</f>
        <v/>
      </c>
      <c r="AF149" s="3" t="str">
        <f t="shared" si="23"/>
        <v/>
      </c>
      <c r="AG149" s="3" t="str">
        <f>IF($A149="","",IF((AND($A149="ADD",OR(AF149="",AF149="Queenstown-Lakes District Council"))),"70",(_xlfn.XLOOKUP(AF149,ud_organisation_owner[lookupValue],ud_organisation_owner[lookupKey],""))))</f>
        <v/>
      </c>
      <c r="AH149" s="3" t="str">
        <f t="shared" si="24"/>
        <v/>
      </c>
      <c r="AI149" s="3" t="str">
        <f>IF($A149="","",IF((AND($A149="ADD",OR(AH149="",AH149="Local Authority"))),"17",(_xlfn.XLOOKUP(AH149,ud_sub_organisation[lookupValue],ud_sub_organisation[lookupKey],""))))</f>
        <v/>
      </c>
      <c r="AJ149" s="3" t="str">
        <f t="shared" si="25"/>
        <v/>
      </c>
      <c r="AK149" s="3" t="str">
        <f>IF($A149="","",IF((AND($A149="ADD",OR(AJ149="",AJ149="Vested Assets"))),"12",(_xlfn.XLOOKUP(AJ149,ud_work_category[lookupValue],ud_work_category[lookupKey],""))))</f>
        <v/>
      </c>
      <c r="AL149" s="7"/>
      <c r="AM149" s="2" t="str">
        <f t="shared" si="26"/>
        <v/>
      </c>
      <c r="AN149" s="2" t="str">
        <f t="shared" si="27"/>
        <v/>
      </c>
      <c r="AO149" s="3" t="str">
        <f t="shared" si="28"/>
        <v/>
      </c>
      <c r="AP149" s="3" t="str">
        <f>IF($A149="","",IF((AND($A149="ADD",OR(AO149="",AO149="Excellent"))),"1",(_xlfn.XLOOKUP(AO149,condition[lookupValue],condition[lookupKey],""))))</f>
        <v/>
      </c>
      <c r="AQ149" s="8" t="str">
        <f t="shared" si="29"/>
        <v/>
      </c>
      <c r="AR149" s="9"/>
    </row>
    <row r="150" spans="2:44"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Z150" s="3" t="str">
        <f>IF($A150="ADD",IF(NOT(ISBLANK(Y150)),_xlfn.XLOOKUP(Y150,ud_replacement_status[lookupValue],ud_replacement_status[lookupKey],"ERROR"),""), "")</f>
        <v/>
      </c>
      <c r="AA150" s="8"/>
      <c r="AC150" s="3" t="str">
        <f>IF($A150="ADD",IF(NOT(ISBLANK(AB150)),_xlfn.XLOOKUP(AB150,ar_replace_reason[lookupValue],ar_replace_reason[lookupKey],"ERROR"),""), "")</f>
        <v/>
      </c>
      <c r="AD150" s="3" t="str">
        <f t="shared" si="22"/>
        <v/>
      </c>
      <c r="AE150" s="3" t="str">
        <f>IF($A150="","",IF((AND($A150="ADD",OR(AD150="",AD150="Queenstown-Lakes District Council"))),"70",(_xlfn.XLOOKUP(AD150,ud_organisation_owner[lookupValue],ud_organisation_owner[lookupKey],""))))</f>
        <v/>
      </c>
      <c r="AF150" s="3" t="str">
        <f t="shared" si="23"/>
        <v/>
      </c>
      <c r="AG150" s="3" t="str">
        <f>IF($A150="","",IF((AND($A150="ADD",OR(AF150="",AF150="Queenstown-Lakes District Council"))),"70",(_xlfn.XLOOKUP(AF150,ud_organisation_owner[lookupValue],ud_organisation_owner[lookupKey],""))))</f>
        <v/>
      </c>
      <c r="AH150" s="3" t="str">
        <f t="shared" si="24"/>
        <v/>
      </c>
      <c r="AI150" s="3" t="str">
        <f>IF($A150="","",IF((AND($A150="ADD",OR(AH150="",AH150="Local Authority"))),"17",(_xlfn.XLOOKUP(AH150,ud_sub_organisation[lookupValue],ud_sub_organisation[lookupKey],""))))</f>
        <v/>
      </c>
      <c r="AJ150" s="3" t="str">
        <f t="shared" si="25"/>
        <v/>
      </c>
      <c r="AK150" s="3" t="str">
        <f>IF($A150="","",IF((AND($A150="ADD",OR(AJ150="",AJ150="Vested Assets"))),"12",(_xlfn.XLOOKUP(AJ150,ud_work_category[lookupValue],ud_work_category[lookupKey],""))))</f>
        <v/>
      </c>
      <c r="AL150" s="7"/>
      <c r="AM150" s="2" t="str">
        <f t="shared" si="26"/>
        <v/>
      </c>
      <c r="AN150" s="2" t="str">
        <f t="shared" si="27"/>
        <v/>
      </c>
      <c r="AO150" s="3" t="str">
        <f t="shared" si="28"/>
        <v/>
      </c>
      <c r="AP150" s="3" t="str">
        <f>IF($A150="","",IF((AND($A150="ADD",OR(AO150="",AO150="Excellent"))),"1",(_xlfn.XLOOKUP(AO150,condition[lookupValue],condition[lookupKey],""))))</f>
        <v/>
      </c>
      <c r="AQ150" s="8" t="str">
        <f t="shared" si="29"/>
        <v/>
      </c>
      <c r="AR150" s="9"/>
    </row>
    <row r="151" spans="2:44"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Z151" s="3" t="str">
        <f>IF($A151="ADD",IF(NOT(ISBLANK(Y151)),_xlfn.XLOOKUP(Y151,ud_replacement_status[lookupValue],ud_replacement_status[lookupKey],"ERROR"),""), "")</f>
        <v/>
      </c>
      <c r="AA151" s="8"/>
      <c r="AC151" s="3" t="str">
        <f>IF($A151="ADD",IF(NOT(ISBLANK(AB151)),_xlfn.XLOOKUP(AB151,ar_replace_reason[lookupValue],ar_replace_reason[lookupKey],"ERROR"),""), "")</f>
        <v/>
      </c>
      <c r="AD151" s="3" t="str">
        <f t="shared" si="22"/>
        <v/>
      </c>
      <c r="AE151" s="3" t="str">
        <f>IF($A151="","",IF((AND($A151="ADD",OR(AD151="",AD151="Queenstown-Lakes District Council"))),"70",(_xlfn.XLOOKUP(AD151,ud_organisation_owner[lookupValue],ud_organisation_owner[lookupKey],""))))</f>
        <v/>
      </c>
      <c r="AF151" s="3" t="str">
        <f t="shared" si="23"/>
        <v/>
      </c>
      <c r="AG151" s="3" t="str">
        <f>IF($A151="","",IF((AND($A151="ADD",OR(AF151="",AF151="Queenstown-Lakes District Council"))),"70",(_xlfn.XLOOKUP(AF151,ud_organisation_owner[lookupValue],ud_organisation_owner[lookupKey],""))))</f>
        <v/>
      </c>
      <c r="AH151" s="3" t="str">
        <f t="shared" si="24"/>
        <v/>
      </c>
      <c r="AI151" s="3" t="str">
        <f>IF($A151="","",IF((AND($A151="ADD",OR(AH151="",AH151="Local Authority"))),"17",(_xlfn.XLOOKUP(AH151,ud_sub_organisation[lookupValue],ud_sub_organisation[lookupKey],""))))</f>
        <v/>
      </c>
      <c r="AJ151" s="3" t="str">
        <f t="shared" si="25"/>
        <v/>
      </c>
      <c r="AK151" s="3" t="str">
        <f>IF($A151="","",IF((AND($A151="ADD",OR(AJ151="",AJ151="Vested Assets"))),"12",(_xlfn.XLOOKUP(AJ151,ud_work_category[lookupValue],ud_work_category[lookupKey],""))))</f>
        <v/>
      </c>
      <c r="AL151" s="7"/>
      <c r="AM151" s="2" t="str">
        <f t="shared" si="26"/>
        <v/>
      </c>
      <c r="AN151" s="2" t="str">
        <f t="shared" si="27"/>
        <v/>
      </c>
      <c r="AO151" s="3" t="str">
        <f t="shared" si="28"/>
        <v/>
      </c>
      <c r="AP151" s="3" t="str">
        <f>IF($A151="","",IF((AND($A151="ADD",OR(AO151="",AO151="Excellent"))),"1",(_xlfn.XLOOKUP(AO151,condition[lookupValue],condition[lookupKey],""))))</f>
        <v/>
      </c>
      <c r="AQ151" s="8" t="str">
        <f t="shared" si="29"/>
        <v/>
      </c>
      <c r="AR151" s="9"/>
    </row>
    <row r="152" spans="2:44"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Z152" s="3" t="str">
        <f>IF($A152="ADD",IF(NOT(ISBLANK(Y152)),_xlfn.XLOOKUP(Y152,ud_replacement_status[lookupValue],ud_replacement_status[lookupKey],"ERROR"),""), "")</f>
        <v/>
      </c>
      <c r="AA152" s="8"/>
      <c r="AC152" s="3" t="str">
        <f>IF($A152="ADD",IF(NOT(ISBLANK(AB152)),_xlfn.XLOOKUP(AB152,ar_replace_reason[lookupValue],ar_replace_reason[lookupKey],"ERROR"),""), "")</f>
        <v/>
      </c>
      <c r="AD152" s="3" t="str">
        <f t="shared" si="22"/>
        <v/>
      </c>
      <c r="AE152" s="3" t="str">
        <f>IF($A152="","",IF((AND($A152="ADD",OR(AD152="",AD152="Queenstown-Lakes District Council"))),"70",(_xlfn.XLOOKUP(AD152,ud_organisation_owner[lookupValue],ud_organisation_owner[lookupKey],""))))</f>
        <v/>
      </c>
      <c r="AF152" s="3" t="str">
        <f t="shared" si="23"/>
        <v/>
      </c>
      <c r="AG152" s="3" t="str">
        <f>IF($A152="","",IF((AND($A152="ADD",OR(AF152="",AF152="Queenstown-Lakes District Council"))),"70",(_xlfn.XLOOKUP(AF152,ud_organisation_owner[lookupValue],ud_organisation_owner[lookupKey],""))))</f>
        <v/>
      </c>
      <c r="AH152" s="3" t="str">
        <f t="shared" si="24"/>
        <v/>
      </c>
      <c r="AI152" s="3" t="str">
        <f>IF($A152="","",IF((AND($A152="ADD",OR(AH152="",AH152="Local Authority"))),"17",(_xlfn.XLOOKUP(AH152,ud_sub_organisation[lookupValue],ud_sub_organisation[lookupKey],""))))</f>
        <v/>
      </c>
      <c r="AJ152" s="3" t="str">
        <f t="shared" si="25"/>
        <v/>
      </c>
      <c r="AK152" s="3" t="str">
        <f>IF($A152="","",IF((AND($A152="ADD",OR(AJ152="",AJ152="Vested Assets"))),"12",(_xlfn.XLOOKUP(AJ152,ud_work_category[lookupValue],ud_work_category[lookupKey],""))))</f>
        <v/>
      </c>
      <c r="AL152" s="7"/>
      <c r="AM152" s="2" t="str">
        <f t="shared" si="26"/>
        <v/>
      </c>
      <c r="AN152" s="2" t="str">
        <f t="shared" si="27"/>
        <v/>
      </c>
      <c r="AO152" s="3" t="str">
        <f t="shared" si="28"/>
        <v/>
      </c>
      <c r="AP152" s="3" t="str">
        <f>IF($A152="","",IF((AND($A152="ADD",OR(AO152="",AO152="Excellent"))),"1",(_xlfn.XLOOKUP(AO152,condition[lookupValue],condition[lookupKey],""))))</f>
        <v/>
      </c>
      <c r="AQ152" s="8" t="str">
        <f t="shared" si="29"/>
        <v/>
      </c>
      <c r="AR152" s="9"/>
    </row>
    <row r="153" spans="2:44"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Z153" s="3" t="str">
        <f>IF($A153="ADD",IF(NOT(ISBLANK(Y153)),_xlfn.XLOOKUP(Y153,ud_replacement_status[lookupValue],ud_replacement_status[lookupKey],"ERROR"),""), "")</f>
        <v/>
      </c>
      <c r="AA153" s="8"/>
      <c r="AC153" s="3" t="str">
        <f>IF($A153="ADD",IF(NOT(ISBLANK(AB153)),_xlfn.XLOOKUP(AB153,ar_replace_reason[lookupValue],ar_replace_reason[lookupKey],"ERROR"),""), "")</f>
        <v/>
      </c>
      <c r="AD153" s="3" t="str">
        <f t="shared" si="22"/>
        <v/>
      </c>
      <c r="AE153" s="3" t="str">
        <f>IF($A153="","",IF((AND($A153="ADD",OR(AD153="",AD153="Queenstown-Lakes District Council"))),"70",(_xlfn.XLOOKUP(AD153,ud_organisation_owner[lookupValue],ud_organisation_owner[lookupKey],""))))</f>
        <v/>
      </c>
      <c r="AF153" s="3" t="str">
        <f t="shared" si="23"/>
        <v/>
      </c>
      <c r="AG153" s="3" t="str">
        <f>IF($A153="","",IF((AND($A153="ADD",OR(AF153="",AF153="Queenstown-Lakes District Council"))),"70",(_xlfn.XLOOKUP(AF153,ud_organisation_owner[lookupValue],ud_organisation_owner[lookupKey],""))))</f>
        <v/>
      </c>
      <c r="AH153" s="3" t="str">
        <f t="shared" si="24"/>
        <v/>
      </c>
      <c r="AI153" s="3" t="str">
        <f>IF($A153="","",IF((AND($A153="ADD",OR(AH153="",AH153="Local Authority"))),"17",(_xlfn.XLOOKUP(AH153,ud_sub_organisation[lookupValue],ud_sub_organisation[lookupKey],""))))</f>
        <v/>
      </c>
      <c r="AJ153" s="3" t="str">
        <f t="shared" si="25"/>
        <v/>
      </c>
      <c r="AK153" s="3" t="str">
        <f>IF($A153="","",IF((AND($A153="ADD",OR(AJ153="",AJ153="Vested Assets"))),"12",(_xlfn.XLOOKUP(AJ153,ud_work_category[lookupValue],ud_work_category[lookupKey],""))))</f>
        <v/>
      </c>
      <c r="AL153" s="7"/>
      <c r="AM153" s="2" t="str">
        <f t="shared" si="26"/>
        <v/>
      </c>
      <c r="AN153" s="2" t="str">
        <f t="shared" si="27"/>
        <v/>
      </c>
      <c r="AO153" s="3" t="str">
        <f t="shared" si="28"/>
        <v/>
      </c>
      <c r="AP153" s="3" t="str">
        <f>IF($A153="","",IF((AND($A153="ADD",OR(AO153="",AO153="Excellent"))),"1",(_xlfn.XLOOKUP(AO153,condition[lookupValue],condition[lookupKey],""))))</f>
        <v/>
      </c>
      <c r="AQ153" s="8" t="str">
        <f t="shared" si="29"/>
        <v/>
      </c>
      <c r="AR153" s="9"/>
    </row>
    <row r="154" spans="2:44"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Z154" s="3" t="str">
        <f>IF($A154="ADD",IF(NOT(ISBLANK(Y154)),_xlfn.XLOOKUP(Y154,ud_replacement_status[lookupValue],ud_replacement_status[lookupKey],"ERROR"),""), "")</f>
        <v/>
      </c>
      <c r="AA154" s="8"/>
      <c r="AC154" s="3" t="str">
        <f>IF($A154="ADD",IF(NOT(ISBLANK(AB154)),_xlfn.XLOOKUP(AB154,ar_replace_reason[lookupValue],ar_replace_reason[lookupKey],"ERROR"),""), "")</f>
        <v/>
      </c>
      <c r="AD154" s="3" t="str">
        <f t="shared" si="22"/>
        <v/>
      </c>
      <c r="AE154" s="3" t="str">
        <f>IF($A154="","",IF((AND($A154="ADD",OR(AD154="",AD154="Queenstown-Lakes District Council"))),"70",(_xlfn.XLOOKUP(AD154,ud_organisation_owner[lookupValue],ud_organisation_owner[lookupKey],""))))</f>
        <v/>
      </c>
      <c r="AF154" s="3" t="str">
        <f t="shared" si="23"/>
        <v/>
      </c>
      <c r="AG154" s="3" t="str">
        <f>IF($A154="","",IF((AND($A154="ADD",OR(AF154="",AF154="Queenstown-Lakes District Council"))),"70",(_xlfn.XLOOKUP(AF154,ud_organisation_owner[lookupValue],ud_organisation_owner[lookupKey],""))))</f>
        <v/>
      </c>
      <c r="AH154" s="3" t="str">
        <f t="shared" si="24"/>
        <v/>
      </c>
      <c r="AI154" s="3" t="str">
        <f>IF($A154="","",IF((AND($A154="ADD",OR(AH154="",AH154="Local Authority"))),"17",(_xlfn.XLOOKUP(AH154,ud_sub_organisation[lookupValue],ud_sub_organisation[lookupKey],""))))</f>
        <v/>
      </c>
      <c r="AJ154" s="3" t="str">
        <f t="shared" si="25"/>
        <v/>
      </c>
      <c r="AK154" s="3" t="str">
        <f>IF($A154="","",IF((AND($A154="ADD",OR(AJ154="",AJ154="Vested Assets"))),"12",(_xlfn.XLOOKUP(AJ154,ud_work_category[lookupValue],ud_work_category[lookupKey],""))))</f>
        <v/>
      </c>
      <c r="AL154" s="7"/>
      <c r="AM154" s="2" t="str">
        <f t="shared" si="26"/>
        <v/>
      </c>
      <c r="AN154" s="2" t="str">
        <f t="shared" si="27"/>
        <v/>
      </c>
      <c r="AO154" s="3" t="str">
        <f t="shared" si="28"/>
        <v/>
      </c>
      <c r="AP154" s="3" t="str">
        <f>IF($A154="","",IF((AND($A154="ADD",OR(AO154="",AO154="Excellent"))),"1",(_xlfn.XLOOKUP(AO154,condition[lookupValue],condition[lookupKey],""))))</f>
        <v/>
      </c>
      <c r="AQ154" s="8" t="str">
        <f t="shared" si="29"/>
        <v/>
      </c>
      <c r="AR154" s="9"/>
    </row>
    <row r="155" spans="2:44"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Z155" s="3" t="str">
        <f>IF($A155="ADD",IF(NOT(ISBLANK(Y155)),_xlfn.XLOOKUP(Y155,ud_replacement_status[lookupValue],ud_replacement_status[lookupKey],"ERROR"),""), "")</f>
        <v/>
      </c>
      <c r="AA155" s="8"/>
      <c r="AC155" s="3" t="str">
        <f>IF($A155="ADD",IF(NOT(ISBLANK(AB155)),_xlfn.XLOOKUP(AB155,ar_replace_reason[lookupValue],ar_replace_reason[lookupKey],"ERROR"),""), "")</f>
        <v/>
      </c>
      <c r="AD155" s="3" t="str">
        <f t="shared" si="22"/>
        <v/>
      </c>
      <c r="AE155" s="3" t="str">
        <f>IF($A155="","",IF((AND($A155="ADD",OR(AD155="",AD155="Queenstown-Lakes District Council"))),"70",(_xlfn.XLOOKUP(AD155,ud_organisation_owner[lookupValue],ud_organisation_owner[lookupKey],""))))</f>
        <v/>
      </c>
      <c r="AF155" s="3" t="str">
        <f t="shared" si="23"/>
        <v/>
      </c>
      <c r="AG155" s="3" t="str">
        <f>IF($A155="","",IF((AND($A155="ADD",OR(AF155="",AF155="Queenstown-Lakes District Council"))),"70",(_xlfn.XLOOKUP(AF155,ud_organisation_owner[lookupValue],ud_organisation_owner[lookupKey],""))))</f>
        <v/>
      </c>
      <c r="AH155" s="3" t="str">
        <f t="shared" si="24"/>
        <v/>
      </c>
      <c r="AI155" s="3" t="str">
        <f>IF($A155="","",IF((AND($A155="ADD",OR(AH155="",AH155="Local Authority"))),"17",(_xlfn.XLOOKUP(AH155,ud_sub_organisation[lookupValue],ud_sub_organisation[lookupKey],""))))</f>
        <v/>
      </c>
      <c r="AJ155" s="3" t="str">
        <f t="shared" si="25"/>
        <v/>
      </c>
      <c r="AK155" s="3" t="str">
        <f>IF($A155="","",IF((AND($A155="ADD",OR(AJ155="",AJ155="Vested Assets"))),"12",(_xlfn.XLOOKUP(AJ155,ud_work_category[lookupValue],ud_work_category[lookupKey],""))))</f>
        <v/>
      </c>
      <c r="AL155" s="7"/>
      <c r="AM155" s="2" t="str">
        <f t="shared" si="26"/>
        <v/>
      </c>
      <c r="AN155" s="2" t="str">
        <f t="shared" si="27"/>
        <v/>
      </c>
      <c r="AO155" s="3" t="str">
        <f t="shared" si="28"/>
        <v/>
      </c>
      <c r="AP155" s="3" t="str">
        <f>IF($A155="","",IF((AND($A155="ADD",OR(AO155="",AO155="Excellent"))),"1",(_xlfn.XLOOKUP(AO155,condition[lookupValue],condition[lookupKey],""))))</f>
        <v/>
      </c>
      <c r="AQ155" s="8" t="str">
        <f t="shared" si="29"/>
        <v/>
      </c>
      <c r="AR155" s="9"/>
    </row>
    <row r="156" spans="2:44"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Z156" s="3" t="str">
        <f>IF($A156="ADD",IF(NOT(ISBLANK(Y156)),_xlfn.XLOOKUP(Y156,ud_replacement_status[lookupValue],ud_replacement_status[lookupKey],"ERROR"),""), "")</f>
        <v/>
      </c>
      <c r="AA156" s="8"/>
      <c r="AC156" s="3" t="str">
        <f>IF($A156="ADD",IF(NOT(ISBLANK(AB156)),_xlfn.XLOOKUP(AB156,ar_replace_reason[lookupValue],ar_replace_reason[lookupKey],"ERROR"),""), "")</f>
        <v/>
      </c>
      <c r="AD156" s="3" t="str">
        <f t="shared" si="22"/>
        <v/>
      </c>
      <c r="AE156" s="3" t="str">
        <f>IF($A156="","",IF((AND($A156="ADD",OR(AD156="",AD156="Queenstown-Lakes District Council"))),"70",(_xlfn.XLOOKUP(AD156,ud_organisation_owner[lookupValue],ud_organisation_owner[lookupKey],""))))</f>
        <v/>
      </c>
      <c r="AF156" s="3" t="str">
        <f t="shared" si="23"/>
        <v/>
      </c>
      <c r="AG156" s="3" t="str">
        <f>IF($A156="","",IF((AND($A156="ADD",OR(AF156="",AF156="Queenstown-Lakes District Council"))),"70",(_xlfn.XLOOKUP(AF156,ud_organisation_owner[lookupValue],ud_organisation_owner[lookupKey],""))))</f>
        <v/>
      </c>
      <c r="AH156" s="3" t="str">
        <f t="shared" si="24"/>
        <v/>
      </c>
      <c r="AI156" s="3" t="str">
        <f>IF($A156="","",IF((AND($A156="ADD",OR(AH156="",AH156="Local Authority"))),"17",(_xlfn.XLOOKUP(AH156,ud_sub_organisation[lookupValue],ud_sub_organisation[lookupKey],""))))</f>
        <v/>
      </c>
      <c r="AJ156" s="3" t="str">
        <f t="shared" si="25"/>
        <v/>
      </c>
      <c r="AK156" s="3" t="str">
        <f>IF($A156="","",IF((AND($A156="ADD",OR(AJ156="",AJ156="Vested Assets"))),"12",(_xlfn.XLOOKUP(AJ156,ud_work_category[lookupValue],ud_work_category[lookupKey],""))))</f>
        <v/>
      </c>
      <c r="AL156" s="7"/>
      <c r="AM156" s="2" t="str">
        <f t="shared" si="26"/>
        <v/>
      </c>
      <c r="AN156" s="2" t="str">
        <f t="shared" si="27"/>
        <v/>
      </c>
      <c r="AO156" s="3" t="str">
        <f t="shared" si="28"/>
        <v/>
      </c>
      <c r="AP156" s="3" t="str">
        <f>IF($A156="","",IF((AND($A156="ADD",OR(AO156="",AO156="Excellent"))),"1",(_xlfn.XLOOKUP(AO156,condition[lookupValue],condition[lookupKey],""))))</f>
        <v/>
      </c>
      <c r="AQ156" s="8" t="str">
        <f t="shared" si="29"/>
        <v/>
      </c>
      <c r="AR156" s="9"/>
    </row>
    <row r="157" spans="2:44"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Z157" s="3" t="str">
        <f>IF($A157="ADD",IF(NOT(ISBLANK(Y157)),_xlfn.XLOOKUP(Y157,ud_replacement_status[lookupValue],ud_replacement_status[lookupKey],"ERROR"),""), "")</f>
        <v/>
      </c>
      <c r="AA157" s="8"/>
      <c r="AC157" s="3" t="str">
        <f>IF($A157="ADD",IF(NOT(ISBLANK(AB157)),_xlfn.XLOOKUP(AB157,ar_replace_reason[lookupValue],ar_replace_reason[lookupKey],"ERROR"),""), "")</f>
        <v/>
      </c>
      <c r="AD157" s="3" t="str">
        <f t="shared" si="22"/>
        <v/>
      </c>
      <c r="AE157" s="3" t="str">
        <f>IF($A157="","",IF((AND($A157="ADD",OR(AD157="",AD157="Queenstown-Lakes District Council"))),"70",(_xlfn.XLOOKUP(AD157,ud_organisation_owner[lookupValue],ud_organisation_owner[lookupKey],""))))</f>
        <v/>
      </c>
      <c r="AF157" s="3" t="str">
        <f t="shared" si="23"/>
        <v/>
      </c>
      <c r="AG157" s="3" t="str">
        <f>IF($A157="","",IF((AND($A157="ADD",OR(AF157="",AF157="Queenstown-Lakes District Council"))),"70",(_xlfn.XLOOKUP(AF157,ud_organisation_owner[lookupValue],ud_organisation_owner[lookupKey],""))))</f>
        <v/>
      </c>
      <c r="AH157" s="3" t="str">
        <f t="shared" si="24"/>
        <v/>
      </c>
      <c r="AI157" s="3" t="str">
        <f>IF($A157="","",IF((AND($A157="ADD",OR(AH157="",AH157="Local Authority"))),"17",(_xlfn.XLOOKUP(AH157,ud_sub_organisation[lookupValue],ud_sub_organisation[lookupKey],""))))</f>
        <v/>
      </c>
      <c r="AJ157" s="3" t="str">
        <f t="shared" si="25"/>
        <v/>
      </c>
      <c r="AK157" s="3" t="str">
        <f>IF($A157="","",IF((AND($A157="ADD",OR(AJ157="",AJ157="Vested Assets"))),"12",(_xlfn.XLOOKUP(AJ157,ud_work_category[lookupValue],ud_work_category[lookupKey],""))))</f>
        <v/>
      </c>
      <c r="AL157" s="7"/>
      <c r="AM157" s="2" t="str">
        <f t="shared" si="26"/>
        <v/>
      </c>
      <c r="AN157" s="2" t="str">
        <f t="shared" si="27"/>
        <v/>
      </c>
      <c r="AO157" s="3" t="str">
        <f t="shared" si="28"/>
        <v/>
      </c>
      <c r="AP157" s="3" t="str">
        <f>IF($A157="","",IF((AND($A157="ADD",OR(AO157="",AO157="Excellent"))),"1",(_xlfn.XLOOKUP(AO157,condition[lookupValue],condition[lookupKey],""))))</f>
        <v/>
      </c>
      <c r="AQ157" s="8" t="str">
        <f t="shared" si="29"/>
        <v/>
      </c>
      <c r="AR157" s="9"/>
    </row>
    <row r="158" spans="2:44"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Z158" s="3" t="str">
        <f>IF($A158="ADD",IF(NOT(ISBLANK(Y158)),_xlfn.XLOOKUP(Y158,ud_replacement_status[lookupValue],ud_replacement_status[lookupKey],"ERROR"),""), "")</f>
        <v/>
      </c>
      <c r="AA158" s="8"/>
      <c r="AC158" s="3" t="str">
        <f>IF($A158="ADD",IF(NOT(ISBLANK(AB158)),_xlfn.XLOOKUP(AB158,ar_replace_reason[lookupValue],ar_replace_reason[lookupKey],"ERROR"),""), "")</f>
        <v/>
      </c>
      <c r="AD158" s="3" t="str">
        <f t="shared" si="22"/>
        <v/>
      </c>
      <c r="AE158" s="3" t="str">
        <f>IF($A158="","",IF((AND($A158="ADD",OR(AD158="",AD158="Queenstown-Lakes District Council"))),"70",(_xlfn.XLOOKUP(AD158,ud_organisation_owner[lookupValue],ud_organisation_owner[lookupKey],""))))</f>
        <v/>
      </c>
      <c r="AF158" s="3" t="str">
        <f t="shared" si="23"/>
        <v/>
      </c>
      <c r="AG158" s="3" t="str">
        <f>IF($A158="","",IF((AND($A158="ADD",OR(AF158="",AF158="Queenstown-Lakes District Council"))),"70",(_xlfn.XLOOKUP(AF158,ud_organisation_owner[lookupValue],ud_organisation_owner[lookupKey],""))))</f>
        <v/>
      </c>
      <c r="AH158" s="3" t="str">
        <f t="shared" si="24"/>
        <v/>
      </c>
      <c r="AI158" s="3" t="str">
        <f>IF($A158="","",IF((AND($A158="ADD",OR(AH158="",AH158="Local Authority"))),"17",(_xlfn.XLOOKUP(AH158,ud_sub_organisation[lookupValue],ud_sub_organisation[lookupKey],""))))</f>
        <v/>
      </c>
      <c r="AJ158" s="3" t="str">
        <f t="shared" si="25"/>
        <v/>
      </c>
      <c r="AK158" s="3" t="str">
        <f>IF($A158="","",IF((AND($A158="ADD",OR(AJ158="",AJ158="Vested Assets"))),"12",(_xlfn.XLOOKUP(AJ158,ud_work_category[lookupValue],ud_work_category[lookupKey],""))))</f>
        <v/>
      </c>
      <c r="AL158" s="7"/>
      <c r="AM158" s="2" t="str">
        <f t="shared" si="26"/>
        <v/>
      </c>
      <c r="AN158" s="2" t="str">
        <f t="shared" si="27"/>
        <v/>
      </c>
      <c r="AO158" s="3" t="str">
        <f t="shared" si="28"/>
        <v/>
      </c>
      <c r="AP158" s="3" t="str">
        <f>IF($A158="","",IF((AND($A158="ADD",OR(AO158="",AO158="Excellent"))),"1",(_xlfn.XLOOKUP(AO158,condition[lookupValue],condition[lookupKey],""))))</f>
        <v/>
      </c>
      <c r="AQ158" s="8" t="str">
        <f t="shared" si="29"/>
        <v/>
      </c>
      <c r="AR158" s="9"/>
    </row>
    <row r="159" spans="2:44"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Z159" s="3" t="str">
        <f>IF($A159="ADD",IF(NOT(ISBLANK(Y159)),_xlfn.XLOOKUP(Y159,ud_replacement_status[lookupValue],ud_replacement_status[lookupKey],"ERROR"),""), "")</f>
        <v/>
      </c>
      <c r="AA159" s="8"/>
      <c r="AC159" s="3" t="str">
        <f>IF($A159="ADD",IF(NOT(ISBLANK(AB159)),_xlfn.XLOOKUP(AB159,ar_replace_reason[lookupValue],ar_replace_reason[lookupKey],"ERROR"),""), "")</f>
        <v/>
      </c>
      <c r="AD159" s="3" t="str">
        <f t="shared" si="22"/>
        <v/>
      </c>
      <c r="AE159" s="3" t="str">
        <f>IF($A159="","",IF((AND($A159="ADD",OR(AD159="",AD159="Queenstown-Lakes District Council"))),"70",(_xlfn.XLOOKUP(AD159,ud_organisation_owner[lookupValue],ud_organisation_owner[lookupKey],""))))</f>
        <v/>
      </c>
      <c r="AF159" s="3" t="str">
        <f t="shared" si="23"/>
        <v/>
      </c>
      <c r="AG159" s="3" t="str">
        <f>IF($A159="","",IF((AND($A159="ADD",OR(AF159="",AF159="Queenstown-Lakes District Council"))),"70",(_xlfn.XLOOKUP(AF159,ud_organisation_owner[lookupValue],ud_organisation_owner[lookupKey],""))))</f>
        <v/>
      </c>
      <c r="AH159" s="3" t="str">
        <f t="shared" si="24"/>
        <v/>
      </c>
      <c r="AI159" s="3" t="str">
        <f>IF($A159="","",IF((AND($A159="ADD",OR(AH159="",AH159="Local Authority"))),"17",(_xlfn.XLOOKUP(AH159,ud_sub_organisation[lookupValue],ud_sub_organisation[lookupKey],""))))</f>
        <v/>
      </c>
      <c r="AJ159" s="3" t="str">
        <f t="shared" si="25"/>
        <v/>
      </c>
      <c r="AK159" s="3" t="str">
        <f>IF($A159="","",IF((AND($A159="ADD",OR(AJ159="",AJ159="Vested Assets"))),"12",(_xlfn.XLOOKUP(AJ159,ud_work_category[lookupValue],ud_work_category[lookupKey],""))))</f>
        <v/>
      </c>
      <c r="AL159" s="7"/>
      <c r="AM159" s="2" t="str">
        <f t="shared" si="26"/>
        <v/>
      </c>
      <c r="AN159" s="2" t="str">
        <f t="shared" si="27"/>
        <v/>
      </c>
      <c r="AO159" s="3" t="str">
        <f t="shared" si="28"/>
        <v/>
      </c>
      <c r="AP159" s="3" t="str">
        <f>IF($A159="","",IF((AND($A159="ADD",OR(AO159="",AO159="Excellent"))),"1",(_xlfn.XLOOKUP(AO159,condition[lookupValue],condition[lookupKey],""))))</f>
        <v/>
      </c>
      <c r="AQ159" s="8" t="str">
        <f t="shared" si="29"/>
        <v/>
      </c>
      <c r="AR159" s="9"/>
    </row>
    <row r="160" spans="2:44"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Z160" s="3" t="str">
        <f>IF($A160="ADD",IF(NOT(ISBLANK(Y160)),_xlfn.XLOOKUP(Y160,ud_replacement_status[lookupValue],ud_replacement_status[lookupKey],"ERROR"),""), "")</f>
        <v/>
      </c>
      <c r="AA160" s="8"/>
      <c r="AC160" s="3" t="str">
        <f>IF($A160="ADD",IF(NOT(ISBLANK(AB160)),_xlfn.XLOOKUP(AB160,ar_replace_reason[lookupValue],ar_replace_reason[lookupKey],"ERROR"),""), "")</f>
        <v/>
      </c>
      <c r="AD160" s="3" t="str">
        <f t="shared" si="22"/>
        <v/>
      </c>
      <c r="AE160" s="3" t="str">
        <f>IF($A160="","",IF((AND($A160="ADD",OR(AD160="",AD160="Queenstown-Lakes District Council"))),"70",(_xlfn.XLOOKUP(AD160,ud_organisation_owner[lookupValue],ud_organisation_owner[lookupKey],""))))</f>
        <v/>
      </c>
      <c r="AF160" s="3" t="str">
        <f t="shared" si="23"/>
        <v/>
      </c>
      <c r="AG160" s="3" t="str">
        <f>IF($A160="","",IF((AND($A160="ADD",OR(AF160="",AF160="Queenstown-Lakes District Council"))),"70",(_xlfn.XLOOKUP(AF160,ud_organisation_owner[lookupValue],ud_organisation_owner[lookupKey],""))))</f>
        <v/>
      </c>
      <c r="AH160" s="3" t="str">
        <f t="shared" si="24"/>
        <v/>
      </c>
      <c r="AI160" s="3" t="str">
        <f>IF($A160="","",IF((AND($A160="ADD",OR(AH160="",AH160="Local Authority"))),"17",(_xlfn.XLOOKUP(AH160,ud_sub_organisation[lookupValue],ud_sub_organisation[lookupKey],""))))</f>
        <v/>
      </c>
      <c r="AJ160" s="3" t="str">
        <f t="shared" si="25"/>
        <v/>
      </c>
      <c r="AK160" s="3" t="str">
        <f>IF($A160="","",IF((AND($A160="ADD",OR(AJ160="",AJ160="Vested Assets"))),"12",(_xlfn.XLOOKUP(AJ160,ud_work_category[lookupValue],ud_work_category[lookupKey],""))))</f>
        <v/>
      </c>
      <c r="AL160" s="7"/>
      <c r="AM160" s="2" t="str">
        <f t="shared" si="26"/>
        <v/>
      </c>
      <c r="AN160" s="2" t="str">
        <f t="shared" si="27"/>
        <v/>
      </c>
      <c r="AO160" s="3" t="str">
        <f t="shared" si="28"/>
        <v/>
      </c>
      <c r="AP160" s="3" t="str">
        <f>IF($A160="","",IF((AND($A160="ADD",OR(AO160="",AO160="Excellent"))),"1",(_xlfn.XLOOKUP(AO160,condition[lookupValue],condition[lookupKey],""))))</f>
        <v/>
      </c>
      <c r="AQ160" s="8" t="str">
        <f t="shared" si="29"/>
        <v/>
      </c>
      <c r="AR160" s="9"/>
    </row>
    <row r="161" spans="2:44"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Z161" s="3" t="str">
        <f>IF($A161="ADD",IF(NOT(ISBLANK(Y161)),_xlfn.XLOOKUP(Y161,ud_replacement_status[lookupValue],ud_replacement_status[lookupKey],"ERROR"),""), "")</f>
        <v/>
      </c>
      <c r="AA161" s="8"/>
      <c r="AC161" s="3" t="str">
        <f>IF($A161="ADD",IF(NOT(ISBLANK(AB161)),_xlfn.XLOOKUP(AB161,ar_replace_reason[lookupValue],ar_replace_reason[lookupKey],"ERROR"),""), "")</f>
        <v/>
      </c>
      <c r="AD161" s="3" t="str">
        <f t="shared" si="22"/>
        <v/>
      </c>
      <c r="AE161" s="3" t="str">
        <f>IF($A161="","",IF((AND($A161="ADD",OR(AD161="",AD161="Queenstown-Lakes District Council"))),"70",(_xlfn.XLOOKUP(AD161,ud_organisation_owner[lookupValue],ud_organisation_owner[lookupKey],""))))</f>
        <v/>
      </c>
      <c r="AF161" s="3" t="str">
        <f t="shared" si="23"/>
        <v/>
      </c>
      <c r="AG161" s="3" t="str">
        <f>IF($A161="","",IF((AND($A161="ADD",OR(AF161="",AF161="Queenstown-Lakes District Council"))),"70",(_xlfn.XLOOKUP(AF161,ud_organisation_owner[lookupValue],ud_organisation_owner[lookupKey],""))))</f>
        <v/>
      </c>
      <c r="AH161" s="3" t="str">
        <f t="shared" si="24"/>
        <v/>
      </c>
      <c r="AI161" s="3" t="str">
        <f>IF($A161="","",IF((AND($A161="ADD",OR(AH161="",AH161="Local Authority"))),"17",(_xlfn.XLOOKUP(AH161,ud_sub_organisation[lookupValue],ud_sub_organisation[lookupKey],""))))</f>
        <v/>
      </c>
      <c r="AJ161" s="3" t="str">
        <f t="shared" si="25"/>
        <v/>
      </c>
      <c r="AK161" s="3" t="str">
        <f>IF($A161="","",IF((AND($A161="ADD",OR(AJ161="",AJ161="Vested Assets"))),"12",(_xlfn.XLOOKUP(AJ161,ud_work_category[lookupValue],ud_work_category[lookupKey],""))))</f>
        <v/>
      </c>
      <c r="AL161" s="7"/>
      <c r="AM161" s="2" t="str">
        <f t="shared" si="26"/>
        <v/>
      </c>
      <c r="AN161" s="2" t="str">
        <f t="shared" si="27"/>
        <v/>
      </c>
      <c r="AO161" s="3" t="str">
        <f t="shared" si="28"/>
        <v/>
      </c>
      <c r="AP161" s="3" t="str">
        <f>IF($A161="","",IF((AND($A161="ADD",OR(AO161="",AO161="Excellent"))),"1",(_xlfn.XLOOKUP(AO161,condition[lookupValue],condition[lookupKey],""))))</f>
        <v/>
      </c>
      <c r="AQ161" s="8" t="str">
        <f t="shared" si="29"/>
        <v/>
      </c>
      <c r="AR161" s="9"/>
    </row>
    <row r="162" spans="2:44"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Z162" s="3" t="str">
        <f>IF($A162="ADD",IF(NOT(ISBLANK(Y162)),_xlfn.XLOOKUP(Y162,ud_replacement_status[lookupValue],ud_replacement_status[lookupKey],"ERROR"),""), "")</f>
        <v/>
      </c>
      <c r="AA162" s="8"/>
      <c r="AC162" s="3" t="str">
        <f>IF($A162="ADD",IF(NOT(ISBLANK(AB162)),_xlfn.XLOOKUP(AB162,ar_replace_reason[lookupValue],ar_replace_reason[lookupKey],"ERROR"),""), "")</f>
        <v/>
      </c>
      <c r="AD162" s="3" t="str">
        <f t="shared" si="22"/>
        <v/>
      </c>
      <c r="AE162" s="3" t="str">
        <f>IF($A162="","",IF((AND($A162="ADD",OR(AD162="",AD162="Queenstown-Lakes District Council"))),"70",(_xlfn.XLOOKUP(AD162,ud_organisation_owner[lookupValue],ud_organisation_owner[lookupKey],""))))</f>
        <v/>
      </c>
      <c r="AF162" s="3" t="str">
        <f t="shared" si="23"/>
        <v/>
      </c>
      <c r="AG162" s="3" t="str">
        <f>IF($A162="","",IF((AND($A162="ADD",OR(AF162="",AF162="Queenstown-Lakes District Council"))),"70",(_xlfn.XLOOKUP(AF162,ud_organisation_owner[lookupValue],ud_organisation_owner[lookupKey],""))))</f>
        <v/>
      </c>
      <c r="AH162" s="3" t="str">
        <f t="shared" si="24"/>
        <v/>
      </c>
      <c r="AI162" s="3" t="str">
        <f>IF($A162="","",IF((AND($A162="ADD",OR(AH162="",AH162="Local Authority"))),"17",(_xlfn.XLOOKUP(AH162,ud_sub_organisation[lookupValue],ud_sub_organisation[lookupKey],""))))</f>
        <v/>
      </c>
      <c r="AJ162" s="3" t="str">
        <f t="shared" si="25"/>
        <v/>
      </c>
      <c r="AK162" s="3" t="str">
        <f>IF($A162="","",IF((AND($A162="ADD",OR(AJ162="",AJ162="Vested Assets"))),"12",(_xlfn.XLOOKUP(AJ162,ud_work_category[lookupValue],ud_work_category[lookupKey],""))))</f>
        <v/>
      </c>
      <c r="AL162" s="7"/>
      <c r="AM162" s="2" t="str">
        <f t="shared" si="26"/>
        <v/>
      </c>
      <c r="AN162" s="2" t="str">
        <f t="shared" si="27"/>
        <v/>
      </c>
      <c r="AO162" s="3" t="str">
        <f t="shared" si="28"/>
        <v/>
      </c>
      <c r="AP162" s="3" t="str">
        <f>IF($A162="","",IF((AND($A162="ADD",OR(AO162="",AO162="Excellent"))),"1",(_xlfn.XLOOKUP(AO162,condition[lookupValue],condition[lookupKey],""))))</f>
        <v/>
      </c>
      <c r="AQ162" s="8" t="str">
        <f t="shared" si="29"/>
        <v/>
      </c>
      <c r="AR162" s="9"/>
    </row>
    <row r="163" spans="2:44"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Z163" s="3" t="str">
        <f>IF($A163="ADD",IF(NOT(ISBLANK(Y163)),_xlfn.XLOOKUP(Y163,ud_replacement_status[lookupValue],ud_replacement_status[lookupKey],"ERROR"),""), "")</f>
        <v/>
      </c>
      <c r="AA163" s="8"/>
      <c r="AC163" s="3" t="str">
        <f>IF($A163="ADD",IF(NOT(ISBLANK(AB163)),_xlfn.XLOOKUP(AB163,ar_replace_reason[lookupValue],ar_replace_reason[lookupKey],"ERROR"),""), "")</f>
        <v/>
      </c>
      <c r="AD163" s="3" t="str">
        <f t="shared" si="22"/>
        <v/>
      </c>
      <c r="AE163" s="3" t="str">
        <f>IF($A163="","",IF((AND($A163="ADD",OR(AD163="",AD163="Queenstown-Lakes District Council"))),"70",(_xlfn.XLOOKUP(AD163,ud_organisation_owner[lookupValue],ud_organisation_owner[lookupKey],""))))</f>
        <v/>
      </c>
      <c r="AF163" s="3" t="str">
        <f t="shared" si="23"/>
        <v/>
      </c>
      <c r="AG163" s="3" t="str">
        <f>IF($A163="","",IF((AND($A163="ADD",OR(AF163="",AF163="Queenstown-Lakes District Council"))),"70",(_xlfn.XLOOKUP(AF163,ud_organisation_owner[lookupValue],ud_organisation_owner[lookupKey],""))))</f>
        <v/>
      </c>
      <c r="AH163" s="3" t="str">
        <f t="shared" si="24"/>
        <v/>
      </c>
      <c r="AI163" s="3" t="str">
        <f>IF($A163="","",IF((AND($A163="ADD",OR(AH163="",AH163="Local Authority"))),"17",(_xlfn.XLOOKUP(AH163,ud_sub_organisation[lookupValue],ud_sub_organisation[lookupKey],""))))</f>
        <v/>
      </c>
      <c r="AJ163" s="3" t="str">
        <f t="shared" si="25"/>
        <v/>
      </c>
      <c r="AK163" s="3" t="str">
        <f>IF($A163="","",IF((AND($A163="ADD",OR(AJ163="",AJ163="Vested Assets"))),"12",(_xlfn.XLOOKUP(AJ163,ud_work_category[lookupValue],ud_work_category[lookupKey],""))))</f>
        <v/>
      </c>
      <c r="AL163" s="7"/>
      <c r="AM163" s="2" t="str">
        <f t="shared" si="26"/>
        <v/>
      </c>
      <c r="AN163" s="2" t="str">
        <f t="shared" si="27"/>
        <v/>
      </c>
      <c r="AO163" s="3" t="str">
        <f t="shared" si="28"/>
        <v/>
      </c>
      <c r="AP163" s="3" t="str">
        <f>IF($A163="","",IF((AND($A163="ADD",OR(AO163="",AO163="Excellent"))),"1",(_xlfn.XLOOKUP(AO163,condition[lookupValue],condition[lookupKey],""))))</f>
        <v/>
      </c>
      <c r="AQ163" s="8" t="str">
        <f t="shared" si="29"/>
        <v/>
      </c>
      <c r="AR163" s="9"/>
    </row>
    <row r="164" spans="2:44"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Z164" s="3" t="str">
        <f>IF($A164="ADD",IF(NOT(ISBLANK(Y164)),_xlfn.XLOOKUP(Y164,ud_replacement_status[lookupValue],ud_replacement_status[lookupKey],"ERROR"),""), "")</f>
        <v/>
      </c>
      <c r="AA164" s="8"/>
      <c r="AC164" s="3" t="str">
        <f>IF($A164="ADD",IF(NOT(ISBLANK(AB164)),_xlfn.XLOOKUP(AB164,ar_replace_reason[lookupValue],ar_replace_reason[lookupKey],"ERROR"),""), "")</f>
        <v/>
      </c>
      <c r="AD164" s="3" t="str">
        <f t="shared" si="22"/>
        <v/>
      </c>
      <c r="AE164" s="3" t="str">
        <f>IF($A164="","",IF((AND($A164="ADD",OR(AD164="",AD164="Queenstown-Lakes District Council"))),"70",(_xlfn.XLOOKUP(AD164,ud_organisation_owner[lookupValue],ud_organisation_owner[lookupKey],""))))</f>
        <v/>
      </c>
      <c r="AF164" s="3" t="str">
        <f t="shared" si="23"/>
        <v/>
      </c>
      <c r="AG164" s="3" t="str">
        <f>IF($A164="","",IF((AND($A164="ADD",OR(AF164="",AF164="Queenstown-Lakes District Council"))),"70",(_xlfn.XLOOKUP(AF164,ud_organisation_owner[lookupValue],ud_organisation_owner[lookupKey],""))))</f>
        <v/>
      </c>
      <c r="AH164" s="3" t="str">
        <f t="shared" si="24"/>
        <v/>
      </c>
      <c r="AI164" s="3" t="str">
        <f>IF($A164="","",IF((AND($A164="ADD",OR(AH164="",AH164="Local Authority"))),"17",(_xlfn.XLOOKUP(AH164,ud_sub_organisation[lookupValue],ud_sub_organisation[lookupKey],""))))</f>
        <v/>
      </c>
      <c r="AJ164" s="3" t="str">
        <f t="shared" si="25"/>
        <v/>
      </c>
      <c r="AK164" s="3" t="str">
        <f>IF($A164="","",IF((AND($A164="ADD",OR(AJ164="",AJ164="Vested Assets"))),"12",(_xlfn.XLOOKUP(AJ164,ud_work_category[lookupValue],ud_work_category[lookupKey],""))))</f>
        <v/>
      </c>
      <c r="AL164" s="7"/>
      <c r="AM164" s="2" t="str">
        <f t="shared" si="26"/>
        <v/>
      </c>
      <c r="AN164" s="2" t="str">
        <f t="shared" si="27"/>
        <v/>
      </c>
      <c r="AO164" s="3" t="str">
        <f t="shared" si="28"/>
        <v/>
      </c>
      <c r="AP164" s="3" t="str">
        <f>IF($A164="","",IF((AND($A164="ADD",OR(AO164="",AO164="Excellent"))),"1",(_xlfn.XLOOKUP(AO164,condition[lookupValue],condition[lookupKey],""))))</f>
        <v/>
      </c>
      <c r="AQ164" s="8" t="str">
        <f t="shared" si="29"/>
        <v/>
      </c>
      <c r="AR164" s="9"/>
    </row>
    <row r="165" spans="2:44"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Z165" s="3" t="str">
        <f>IF($A165="ADD",IF(NOT(ISBLANK(Y165)),_xlfn.XLOOKUP(Y165,ud_replacement_status[lookupValue],ud_replacement_status[lookupKey],"ERROR"),""), "")</f>
        <v/>
      </c>
      <c r="AA165" s="8"/>
      <c r="AC165" s="3" t="str">
        <f>IF($A165="ADD",IF(NOT(ISBLANK(AB165)),_xlfn.XLOOKUP(AB165,ar_replace_reason[lookupValue],ar_replace_reason[lookupKey],"ERROR"),""), "")</f>
        <v/>
      </c>
      <c r="AD165" s="3" t="str">
        <f t="shared" si="22"/>
        <v/>
      </c>
      <c r="AE165" s="3" t="str">
        <f>IF($A165="","",IF((AND($A165="ADD",OR(AD165="",AD165="Queenstown-Lakes District Council"))),"70",(_xlfn.XLOOKUP(AD165,ud_organisation_owner[lookupValue],ud_organisation_owner[lookupKey],""))))</f>
        <v/>
      </c>
      <c r="AF165" s="3" t="str">
        <f t="shared" si="23"/>
        <v/>
      </c>
      <c r="AG165" s="3" t="str">
        <f>IF($A165="","",IF((AND($A165="ADD",OR(AF165="",AF165="Queenstown-Lakes District Council"))),"70",(_xlfn.XLOOKUP(AF165,ud_organisation_owner[lookupValue],ud_organisation_owner[lookupKey],""))))</f>
        <v/>
      </c>
      <c r="AH165" s="3" t="str">
        <f t="shared" si="24"/>
        <v/>
      </c>
      <c r="AI165" s="3" t="str">
        <f>IF($A165="","",IF((AND($A165="ADD",OR(AH165="",AH165="Local Authority"))),"17",(_xlfn.XLOOKUP(AH165,ud_sub_organisation[lookupValue],ud_sub_organisation[lookupKey],""))))</f>
        <v/>
      </c>
      <c r="AJ165" s="3" t="str">
        <f t="shared" si="25"/>
        <v/>
      </c>
      <c r="AK165" s="3" t="str">
        <f>IF($A165="","",IF((AND($A165="ADD",OR(AJ165="",AJ165="Vested Assets"))),"12",(_xlfn.XLOOKUP(AJ165,ud_work_category[lookupValue],ud_work_category[lookupKey],""))))</f>
        <v/>
      </c>
      <c r="AL165" s="7"/>
      <c r="AM165" s="2" t="str">
        <f t="shared" si="26"/>
        <v/>
      </c>
      <c r="AN165" s="2" t="str">
        <f t="shared" si="27"/>
        <v/>
      </c>
      <c r="AO165" s="3" t="str">
        <f t="shared" si="28"/>
        <v/>
      </c>
      <c r="AP165" s="3" t="str">
        <f>IF($A165="","",IF((AND($A165="ADD",OR(AO165="",AO165="Excellent"))),"1",(_xlfn.XLOOKUP(AO165,condition[lookupValue],condition[lookupKey],""))))</f>
        <v/>
      </c>
      <c r="AQ165" s="8" t="str">
        <f t="shared" si="29"/>
        <v/>
      </c>
      <c r="AR165" s="9"/>
    </row>
    <row r="166" spans="2:44"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Z166" s="3" t="str">
        <f>IF($A166="ADD",IF(NOT(ISBLANK(Y166)),_xlfn.XLOOKUP(Y166,ud_replacement_status[lookupValue],ud_replacement_status[lookupKey],"ERROR"),""), "")</f>
        <v/>
      </c>
      <c r="AA166" s="8"/>
      <c r="AC166" s="3" t="str">
        <f>IF($A166="ADD",IF(NOT(ISBLANK(AB166)),_xlfn.XLOOKUP(AB166,ar_replace_reason[lookupValue],ar_replace_reason[lookupKey],"ERROR"),""), "")</f>
        <v/>
      </c>
      <c r="AD166" s="3" t="str">
        <f t="shared" si="22"/>
        <v/>
      </c>
      <c r="AE166" s="3" t="str">
        <f>IF($A166="","",IF((AND($A166="ADD",OR(AD166="",AD166="Queenstown-Lakes District Council"))),"70",(_xlfn.XLOOKUP(AD166,ud_organisation_owner[lookupValue],ud_organisation_owner[lookupKey],""))))</f>
        <v/>
      </c>
      <c r="AF166" s="3" t="str">
        <f t="shared" si="23"/>
        <v/>
      </c>
      <c r="AG166" s="3" t="str">
        <f>IF($A166="","",IF((AND($A166="ADD",OR(AF166="",AF166="Queenstown-Lakes District Council"))),"70",(_xlfn.XLOOKUP(AF166,ud_organisation_owner[lookupValue],ud_organisation_owner[lookupKey],""))))</f>
        <v/>
      </c>
      <c r="AH166" s="3" t="str">
        <f t="shared" si="24"/>
        <v/>
      </c>
      <c r="AI166" s="3" t="str">
        <f>IF($A166="","",IF((AND($A166="ADD",OR(AH166="",AH166="Local Authority"))),"17",(_xlfn.XLOOKUP(AH166,ud_sub_organisation[lookupValue],ud_sub_organisation[lookupKey],""))))</f>
        <v/>
      </c>
      <c r="AJ166" s="3" t="str">
        <f t="shared" si="25"/>
        <v/>
      </c>
      <c r="AK166" s="3" t="str">
        <f>IF($A166="","",IF((AND($A166="ADD",OR(AJ166="",AJ166="Vested Assets"))),"12",(_xlfn.XLOOKUP(AJ166,ud_work_category[lookupValue],ud_work_category[lookupKey],""))))</f>
        <v/>
      </c>
      <c r="AL166" s="7"/>
      <c r="AM166" s="2" t="str">
        <f t="shared" si="26"/>
        <v/>
      </c>
      <c r="AN166" s="2" t="str">
        <f t="shared" si="27"/>
        <v/>
      </c>
      <c r="AO166" s="3" t="str">
        <f t="shared" si="28"/>
        <v/>
      </c>
      <c r="AP166" s="3" t="str">
        <f>IF($A166="","",IF((AND($A166="ADD",OR(AO166="",AO166="Excellent"))),"1",(_xlfn.XLOOKUP(AO166,condition[lookupValue],condition[lookupKey],""))))</f>
        <v/>
      </c>
      <c r="AQ166" s="8" t="str">
        <f t="shared" si="29"/>
        <v/>
      </c>
      <c r="AR166" s="9"/>
    </row>
    <row r="167" spans="2:44"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Z167" s="3" t="str">
        <f>IF($A167="ADD",IF(NOT(ISBLANK(Y167)),_xlfn.XLOOKUP(Y167,ud_replacement_status[lookupValue],ud_replacement_status[lookupKey],"ERROR"),""), "")</f>
        <v/>
      </c>
      <c r="AA167" s="8"/>
      <c r="AC167" s="3" t="str">
        <f>IF($A167="ADD",IF(NOT(ISBLANK(AB167)),_xlfn.XLOOKUP(AB167,ar_replace_reason[lookupValue],ar_replace_reason[lookupKey],"ERROR"),""), "")</f>
        <v/>
      </c>
      <c r="AD167" s="3" t="str">
        <f t="shared" si="22"/>
        <v/>
      </c>
      <c r="AE167" s="3" t="str">
        <f>IF($A167="","",IF((AND($A167="ADD",OR(AD167="",AD167="Queenstown-Lakes District Council"))),"70",(_xlfn.XLOOKUP(AD167,ud_organisation_owner[lookupValue],ud_organisation_owner[lookupKey],""))))</f>
        <v/>
      </c>
      <c r="AF167" s="3" t="str">
        <f t="shared" si="23"/>
        <v/>
      </c>
      <c r="AG167" s="3" t="str">
        <f>IF($A167="","",IF((AND($A167="ADD",OR(AF167="",AF167="Queenstown-Lakes District Council"))),"70",(_xlfn.XLOOKUP(AF167,ud_organisation_owner[lookupValue],ud_organisation_owner[lookupKey],""))))</f>
        <v/>
      </c>
      <c r="AH167" s="3" t="str">
        <f t="shared" si="24"/>
        <v/>
      </c>
      <c r="AI167" s="3" t="str">
        <f>IF($A167="","",IF((AND($A167="ADD",OR(AH167="",AH167="Local Authority"))),"17",(_xlfn.XLOOKUP(AH167,ud_sub_organisation[lookupValue],ud_sub_organisation[lookupKey],""))))</f>
        <v/>
      </c>
      <c r="AJ167" s="3" t="str">
        <f t="shared" si="25"/>
        <v/>
      </c>
      <c r="AK167" s="3" t="str">
        <f>IF($A167="","",IF((AND($A167="ADD",OR(AJ167="",AJ167="Vested Assets"))),"12",(_xlfn.XLOOKUP(AJ167,ud_work_category[lookupValue],ud_work_category[lookupKey],""))))</f>
        <v/>
      </c>
      <c r="AL167" s="7"/>
      <c r="AM167" s="2" t="str">
        <f t="shared" si="26"/>
        <v/>
      </c>
      <c r="AN167" s="2" t="str">
        <f t="shared" si="27"/>
        <v/>
      </c>
      <c r="AO167" s="3" t="str">
        <f t="shared" si="28"/>
        <v/>
      </c>
      <c r="AP167" s="3" t="str">
        <f>IF($A167="","",IF((AND($A167="ADD",OR(AO167="",AO167="Excellent"))),"1",(_xlfn.XLOOKUP(AO167,condition[lookupValue],condition[lookupKey],""))))</f>
        <v/>
      </c>
      <c r="AQ167" s="8" t="str">
        <f t="shared" si="29"/>
        <v/>
      </c>
      <c r="AR167" s="9"/>
    </row>
    <row r="168" spans="2:44"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Z168" s="3" t="str">
        <f>IF($A168="ADD",IF(NOT(ISBLANK(Y168)),_xlfn.XLOOKUP(Y168,ud_replacement_status[lookupValue],ud_replacement_status[lookupKey],"ERROR"),""), "")</f>
        <v/>
      </c>
      <c r="AA168" s="8"/>
      <c r="AC168" s="3" t="str">
        <f>IF($A168="ADD",IF(NOT(ISBLANK(AB168)),_xlfn.XLOOKUP(AB168,ar_replace_reason[lookupValue],ar_replace_reason[lookupKey],"ERROR"),""), "")</f>
        <v/>
      </c>
      <c r="AD168" s="3" t="str">
        <f t="shared" si="22"/>
        <v/>
      </c>
      <c r="AE168" s="3" t="str">
        <f>IF($A168="","",IF((AND($A168="ADD",OR(AD168="",AD168="Queenstown-Lakes District Council"))),"70",(_xlfn.XLOOKUP(AD168,ud_organisation_owner[lookupValue],ud_organisation_owner[lookupKey],""))))</f>
        <v/>
      </c>
      <c r="AF168" s="3" t="str">
        <f t="shared" si="23"/>
        <v/>
      </c>
      <c r="AG168" s="3" t="str">
        <f>IF($A168="","",IF((AND($A168="ADD",OR(AF168="",AF168="Queenstown-Lakes District Council"))),"70",(_xlfn.XLOOKUP(AF168,ud_organisation_owner[lookupValue],ud_organisation_owner[lookupKey],""))))</f>
        <v/>
      </c>
      <c r="AH168" s="3" t="str">
        <f t="shared" si="24"/>
        <v/>
      </c>
      <c r="AI168" s="3" t="str">
        <f>IF($A168="","",IF((AND($A168="ADD",OR(AH168="",AH168="Local Authority"))),"17",(_xlfn.XLOOKUP(AH168,ud_sub_organisation[lookupValue],ud_sub_organisation[lookupKey],""))))</f>
        <v/>
      </c>
      <c r="AJ168" s="3" t="str">
        <f t="shared" si="25"/>
        <v/>
      </c>
      <c r="AK168" s="3" t="str">
        <f>IF($A168="","",IF((AND($A168="ADD",OR(AJ168="",AJ168="Vested Assets"))),"12",(_xlfn.XLOOKUP(AJ168,ud_work_category[lookupValue],ud_work_category[lookupKey],""))))</f>
        <v/>
      </c>
      <c r="AL168" s="7"/>
      <c r="AM168" s="2" t="str">
        <f t="shared" si="26"/>
        <v/>
      </c>
      <c r="AN168" s="2" t="str">
        <f t="shared" si="27"/>
        <v/>
      </c>
      <c r="AO168" s="3" t="str">
        <f t="shared" si="28"/>
        <v/>
      </c>
      <c r="AP168" s="3" t="str">
        <f>IF($A168="","",IF((AND($A168="ADD",OR(AO168="",AO168="Excellent"))),"1",(_xlfn.XLOOKUP(AO168,condition[lookupValue],condition[lookupKey],""))))</f>
        <v/>
      </c>
      <c r="AQ168" s="8" t="str">
        <f t="shared" si="29"/>
        <v/>
      </c>
      <c r="AR168" s="9"/>
    </row>
    <row r="169" spans="2:44"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Z169" s="3" t="str">
        <f>IF($A169="ADD",IF(NOT(ISBLANK(Y169)),_xlfn.XLOOKUP(Y169,ud_replacement_status[lookupValue],ud_replacement_status[lookupKey],"ERROR"),""), "")</f>
        <v/>
      </c>
      <c r="AA169" s="8"/>
      <c r="AC169" s="3" t="str">
        <f>IF($A169="ADD",IF(NOT(ISBLANK(AB169)),_xlfn.XLOOKUP(AB169,ar_replace_reason[lookupValue],ar_replace_reason[lookupKey],"ERROR"),""), "")</f>
        <v/>
      </c>
      <c r="AD169" s="3" t="str">
        <f t="shared" si="22"/>
        <v/>
      </c>
      <c r="AE169" s="3" t="str">
        <f>IF($A169="","",IF((AND($A169="ADD",OR(AD169="",AD169="Queenstown-Lakes District Council"))),"70",(_xlfn.XLOOKUP(AD169,ud_organisation_owner[lookupValue],ud_organisation_owner[lookupKey],""))))</f>
        <v/>
      </c>
      <c r="AF169" s="3" t="str">
        <f t="shared" si="23"/>
        <v/>
      </c>
      <c r="AG169" s="3" t="str">
        <f>IF($A169="","",IF((AND($A169="ADD",OR(AF169="",AF169="Queenstown-Lakes District Council"))),"70",(_xlfn.XLOOKUP(AF169,ud_organisation_owner[lookupValue],ud_organisation_owner[lookupKey],""))))</f>
        <v/>
      </c>
      <c r="AH169" s="3" t="str">
        <f t="shared" si="24"/>
        <v/>
      </c>
      <c r="AI169" s="3" t="str">
        <f>IF($A169="","",IF((AND($A169="ADD",OR(AH169="",AH169="Local Authority"))),"17",(_xlfn.XLOOKUP(AH169,ud_sub_organisation[lookupValue],ud_sub_organisation[lookupKey],""))))</f>
        <v/>
      </c>
      <c r="AJ169" s="3" t="str">
        <f t="shared" si="25"/>
        <v/>
      </c>
      <c r="AK169" s="3" t="str">
        <f>IF($A169="","",IF((AND($A169="ADD",OR(AJ169="",AJ169="Vested Assets"))),"12",(_xlfn.XLOOKUP(AJ169,ud_work_category[lookupValue],ud_work_category[lookupKey],""))))</f>
        <v/>
      </c>
      <c r="AL169" s="7"/>
      <c r="AM169" s="2" t="str">
        <f t="shared" si="26"/>
        <v/>
      </c>
      <c r="AN169" s="2" t="str">
        <f t="shared" si="27"/>
        <v/>
      </c>
      <c r="AO169" s="3" t="str">
        <f t="shared" si="28"/>
        <v/>
      </c>
      <c r="AP169" s="3" t="str">
        <f>IF($A169="","",IF((AND($A169="ADD",OR(AO169="",AO169="Excellent"))),"1",(_xlfn.XLOOKUP(AO169,condition[lookupValue],condition[lookupKey],""))))</f>
        <v/>
      </c>
      <c r="AQ169" s="8" t="str">
        <f t="shared" si="29"/>
        <v/>
      </c>
      <c r="AR169" s="9"/>
    </row>
    <row r="170" spans="2:44"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Z170" s="3" t="str">
        <f>IF($A170="ADD",IF(NOT(ISBLANK(Y170)),_xlfn.XLOOKUP(Y170,ud_replacement_status[lookupValue],ud_replacement_status[lookupKey],"ERROR"),""), "")</f>
        <v/>
      </c>
      <c r="AA170" s="8"/>
      <c r="AC170" s="3" t="str">
        <f>IF($A170="ADD",IF(NOT(ISBLANK(AB170)),_xlfn.XLOOKUP(AB170,ar_replace_reason[lookupValue],ar_replace_reason[lookupKey],"ERROR"),""), "")</f>
        <v/>
      </c>
      <c r="AD170" s="3" t="str">
        <f t="shared" si="22"/>
        <v/>
      </c>
      <c r="AE170" s="3" t="str">
        <f>IF($A170="","",IF((AND($A170="ADD",OR(AD170="",AD170="Queenstown-Lakes District Council"))),"70",(_xlfn.XLOOKUP(AD170,ud_organisation_owner[lookupValue],ud_organisation_owner[lookupKey],""))))</f>
        <v/>
      </c>
      <c r="AF170" s="3" t="str">
        <f t="shared" si="23"/>
        <v/>
      </c>
      <c r="AG170" s="3" t="str">
        <f>IF($A170="","",IF((AND($A170="ADD",OR(AF170="",AF170="Queenstown-Lakes District Council"))),"70",(_xlfn.XLOOKUP(AF170,ud_organisation_owner[lookupValue],ud_organisation_owner[lookupKey],""))))</f>
        <v/>
      </c>
      <c r="AH170" s="3" t="str">
        <f t="shared" si="24"/>
        <v/>
      </c>
      <c r="AI170" s="3" t="str">
        <f>IF($A170="","",IF((AND($A170="ADD",OR(AH170="",AH170="Local Authority"))),"17",(_xlfn.XLOOKUP(AH170,ud_sub_organisation[lookupValue],ud_sub_organisation[lookupKey],""))))</f>
        <v/>
      </c>
      <c r="AJ170" s="3" t="str">
        <f t="shared" si="25"/>
        <v/>
      </c>
      <c r="AK170" s="3" t="str">
        <f>IF($A170="","",IF((AND($A170="ADD",OR(AJ170="",AJ170="Vested Assets"))),"12",(_xlfn.XLOOKUP(AJ170,ud_work_category[lookupValue],ud_work_category[lookupKey],""))))</f>
        <v/>
      </c>
      <c r="AL170" s="7"/>
      <c r="AM170" s="2" t="str">
        <f t="shared" si="26"/>
        <v/>
      </c>
      <c r="AN170" s="2" t="str">
        <f t="shared" si="27"/>
        <v/>
      </c>
      <c r="AO170" s="3" t="str">
        <f t="shared" si="28"/>
        <v/>
      </c>
      <c r="AP170" s="3" t="str">
        <f>IF($A170="","",IF((AND($A170="ADD",OR(AO170="",AO170="Excellent"))),"1",(_xlfn.XLOOKUP(AO170,condition[lookupValue],condition[lookupKey],""))))</f>
        <v/>
      </c>
      <c r="AQ170" s="8" t="str">
        <f t="shared" si="29"/>
        <v/>
      </c>
      <c r="AR170" s="9"/>
    </row>
    <row r="171" spans="2:44"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Z171" s="3" t="str">
        <f>IF($A171="ADD",IF(NOT(ISBLANK(Y171)),_xlfn.XLOOKUP(Y171,ud_replacement_status[lookupValue],ud_replacement_status[lookupKey],"ERROR"),""), "")</f>
        <v/>
      </c>
      <c r="AA171" s="8"/>
      <c r="AC171" s="3" t="str">
        <f>IF($A171="ADD",IF(NOT(ISBLANK(AB171)),_xlfn.XLOOKUP(AB171,ar_replace_reason[lookupValue],ar_replace_reason[lookupKey],"ERROR"),""), "")</f>
        <v/>
      </c>
      <c r="AD171" s="3" t="str">
        <f t="shared" si="22"/>
        <v/>
      </c>
      <c r="AE171" s="3" t="str">
        <f>IF($A171="","",IF((AND($A171="ADD",OR(AD171="",AD171="Queenstown-Lakes District Council"))),"70",(_xlfn.XLOOKUP(AD171,ud_organisation_owner[lookupValue],ud_organisation_owner[lookupKey],""))))</f>
        <v/>
      </c>
      <c r="AF171" s="3" t="str">
        <f t="shared" si="23"/>
        <v/>
      </c>
      <c r="AG171" s="3" t="str">
        <f>IF($A171="","",IF((AND($A171="ADD",OR(AF171="",AF171="Queenstown-Lakes District Council"))),"70",(_xlfn.XLOOKUP(AF171,ud_organisation_owner[lookupValue],ud_organisation_owner[lookupKey],""))))</f>
        <v/>
      </c>
      <c r="AH171" s="3" t="str">
        <f t="shared" si="24"/>
        <v/>
      </c>
      <c r="AI171" s="3" t="str">
        <f>IF($A171="","",IF((AND($A171="ADD",OR(AH171="",AH171="Local Authority"))),"17",(_xlfn.XLOOKUP(AH171,ud_sub_organisation[lookupValue],ud_sub_organisation[lookupKey],""))))</f>
        <v/>
      </c>
      <c r="AJ171" s="3" t="str">
        <f t="shared" si="25"/>
        <v/>
      </c>
      <c r="AK171" s="3" t="str">
        <f>IF($A171="","",IF((AND($A171="ADD",OR(AJ171="",AJ171="Vested Assets"))),"12",(_xlfn.XLOOKUP(AJ171,ud_work_category[lookupValue],ud_work_category[lookupKey],""))))</f>
        <v/>
      </c>
      <c r="AL171" s="7"/>
      <c r="AM171" s="2" t="str">
        <f t="shared" si="26"/>
        <v/>
      </c>
      <c r="AN171" s="2" t="str">
        <f t="shared" si="27"/>
        <v/>
      </c>
      <c r="AO171" s="3" t="str">
        <f t="shared" si="28"/>
        <v/>
      </c>
      <c r="AP171" s="3" t="str">
        <f>IF($A171="","",IF((AND($A171="ADD",OR(AO171="",AO171="Excellent"))),"1",(_xlfn.XLOOKUP(AO171,condition[lookupValue],condition[lookupKey],""))))</f>
        <v/>
      </c>
      <c r="AQ171" s="8" t="str">
        <f t="shared" si="29"/>
        <v/>
      </c>
      <c r="AR171" s="9"/>
    </row>
    <row r="172" spans="2:44"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Z172" s="3" t="str">
        <f>IF($A172="ADD",IF(NOT(ISBLANK(Y172)),_xlfn.XLOOKUP(Y172,ud_replacement_status[lookupValue],ud_replacement_status[lookupKey],"ERROR"),""), "")</f>
        <v/>
      </c>
      <c r="AA172" s="8"/>
      <c r="AC172" s="3" t="str">
        <f>IF($A172="ADD",IF(NOT(ISBLANK(AB172)),_xlfn.XLOOKUP(AB172,ar_replace_reason[lookupValue],ar_replace_reason[lookupKey],"ERROR"),""), "")</f>
        <v/>
      </c>
      <c r="AD172" s="3" t="str">
        <f t="shared" si="22"/>
        <v/>
      </c>
      <c r="AE172" s="3" t="str">
        <f>IF($A172="","",IF((AND($A172="ADD",OR(AD172="",AD172="Queenstown-Lakes District Council"))),"70",(_xlfn.XLOOKUP(AD172,ud_organisation_owner[lookupValue],ud_organisation_owner[lookupKey],""))))</f>
        <v/>
      </c>
      <c r="AF172" s="3" t="str">
        <f t="shared" si="23"/>
        <v/>
      </c>
      <c r="AG172" s="3" t="str">
        <f>IF($A172="","",IF((AND($A172="ADD",OR(AF172="",AF172="Queenstown-Lakes District Council"))),"70",(_xlfn.XLOOKUP(AF172,ud_organisation_owner[lookupValue],ud_organisation_owner[lookupKey],""))))</f>
        <v/>
      </c>
      <c r="AH172" s="3" t="str">
        <f t="shared" si="24"/>
        <v/>
      </c>
      <c r="AI172" s="3" t="str">
        <f>IF($A172="","",IF((AND($A172="ADD",OR(AH172="",AH172="Local Authority"))),"17",(_xlfn.XLOOKUP(AH172,ud_sub_organisation[lookupValue],ud_sub_organisation[lookupKey],""))))</f>
        <v/>
      </c>
      <c r="AJ172" s="3" t="str">
        <f t="shared" si="25"/>
        <v/>
      </c>
      <c r="AK172" s="3" t="str">
        <f>IF($A172="","",IF((AND($A172="ADD",OR(AJ172="",AJ172="Vested Assets"))),"12",(_xlfn.XLOOKUP(AJ172,ud_work_category[lookupValue],ud_work_category[lookupKey],""))))</f>
        <v/>
      </c>
      <c r="AL172" s="7"/>
      <c r="AM172" s="2" t="str">
        <f t="shared" si="26"/>
        <v/>
      </c>
      <c r="AN172" s="2" t="str">
        <f t="shared" si="27"/>
        <v/>
      </c>
      <c r="AO172" s="3" t="str">
        <f t="shared" si="28"/>
        <v/>
      </c>
      <c r="AP172" s="3" t="str">
        <f>IF($A172="","",IF((AND($A172="ADD",OR(AO172="",AO172="Excellent"))),"1",(_xlfn.XLOOKUP(AO172,condition[lookupValue],condition[lookupKey],""))))</f>
        <v/>
      </c>
      <c r="AQ172" s="8" t="str">
        <f t="shared" si="29"/>
        <v/>
      </c>
      <c r="AR172" s="9"/>
    </row>
    <row r="173" spans="2:44"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Z173" s="3" t="str">
        <f>IF($A173="ADD",IF(NOT(ISBLANK(Y173)),_xlfn.XLOOKUP(Y173,ud_replacement_status[lookupValue],ud_replacement_status[lookupKey],"ERROR"),""), "")</f>
        <v/>
      </c>
      <c r="AA173" s="8"/>
      <c r="AC173" s="3" t="str">
        <f>IF($A173="ADD",IF(NOT(ISBLANK(AB173)),_xlfn.XLOOKUP(AB173,ar_replace_reason[lookupValue],ar_replace_reason[lookupKey],"ERROR"),""), "")</f>
        <v/>
      </c>
      <c r="AD173" s="3" t="str">
        <f t="shared" si="22"/>
        <v/>
      </c>
      <c r="AE173" s="3" t="str">
        <f>IF($A173="","",IF((AND($A173="ADD",OR(AD173="",AD173="Queenstown-Lakes District Council"))),"70",(_xlfn.XLOOKUP(AD173,ud_organisation_owner[lookupValue],ud_organisation_owner[lookupKey],""))))</f>
        <v/>
      </c>
      <c r="AF173" s="3" t="str">
        <f t="shared" si="23"/>
        <v/>
      </c>
      <c r="AG173" s="3" t="str">
        <f>IF($A173="","",IF((AND($A173="ADD",OR(AF173="",AF173="Queenstown-Lakes District Council"))),"70",(_xlfn.XLOOKUP(AF173,ud_organisation_owner[lookupValue],ud_organisation_owner[lookupKey],""))))</f>
        <v/>
      </c>
      <c r="AH173" s="3" t="str">
        <f t="shared" si="24"/>
        <v/>
      </c>
      <c r="AI173" s="3" t="str">
        <f>IF($A173="","",IF((AND($A173="ADD",OR(AH173="",AH173="Local Authority"))),"17",(_xlfn.XLOOKUP(AH173,ud_sub_organisation[lookupValue],ud_sub_organisation[lookupKey],""))))</f>
        <v/>
      </c>
      <c r="AJ173" s="3" t="str">
        <f t="shared" si="25"/>
        <v/>
      </c>
      <c r="AK173" s="3" t="str">
        <f>IF($A173="","",IF((AND($A173="ADD",OR(AJ173="",AJ173="Vested Assets"))),"12",(_xlfn.XLOOKUP(AJ173,ud_work_category[lookupValue],ud_work_category[lookupKey],""))))</f>
        <v/>
      </c>
      <c r="AL173" s="7"/>
      <c r="AM173" s="2" t="str">
        <f t="shared" si="26"/>
        <v/>
      </c>
      <c r="AN173" s="2" t="str">
        <f t="shared" si="27"/>
        <v/>
      </c>
      <c r="AO173" s="3" t="str">
        <f t="shared" si="28"/>
        <v/>
      </c>
      <c r="AP173" s="3" t="str">
        <f>IF($A173="","",IF((AND($A173="ADD",OR(AO173="",AO173="Excellent"))),"1",(_xlfn.XLOOKUP(AO173,condition[lookupValue],condition[lookupKey],""))))</f>
        <v/>
      </c>
      <c r="AQ173" s="8" t="str">
        <f t="shared" si="29"/>
        <v/>
      </c>
      <c r="AR173" s="9"/>
    </row>
    <row r="174" spans="2:44"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Z174" s="3" t="str">
        <f>IF($A174="ADD",IF(NOT(ISBLANK(Y174)),_xlfn.XLOOKUP(Y174,ud_replacement_status[lookupValue],ud_replacement_status[lookupKey],"ERROR"),""), "")</f>
        <v/>
      </c>
      <c r="AA174" s="8"/>
      <c r="AC174" s="3" t="str">
        <f>IF($A174="ADD",IF(NOT(ISBLANK(AB174)),_xlfn.XLOOKUP(AB174,ar_replace_reason[lookupValue],ar_replace_reason[lookupKey],"ERROR"),""), "")</f>
        <v/>
      </c>
      <c r="AD174" s="3" t="str">
        <f t="shared" si="22"/>
        <v/>
      </c>
      <c r="AE174" s="3" t="str">
        <f>IF($A174="","",IF((AND($A174="ADD",OR(AD174="",AD174="Queenstown-Lakes District Council"))),"70",(_xlfn.XLOOKUP(AD174,ud_organisation_owner[lookupValue],ud_organisation_owner[lookupKey],""))))</f>
        <v/>
      </c>
      <c r="AF174" s="3" t="str">
        <f t="shared" si="23"/>
        <v/>
      </c>
      <c r="AG174" s="3" t="str">
        <f>IF($A174="","",IF((AND($A174="ADD",OR(AF174="",AF174="Queenstown-Lakes District Council"))),"70",(_xlfn.XLOOKUP(AF174,ud_organisation_owner[lookupValue],ud_organisation_owner[lookupKey],""))))</f>
        <v/>
      </c>
      <c r="AH174" s="3" t="str">
        <f t="shared" si="24"/>
        <v/>
      </c>
      <c r="AI174" s="3" t="str">
        <f>IF($A174="","",IF((AND($A174="ADD",OR(AH174="",AH174="Local Authority"))),"17",(_xlfn.XLOOKUP(AH174,ud_sub_organisation[lookupValue],ud_sub_organisation[lookupKey],""))))</f>
        <v/>
      </c>
      <c r="AJ174" s="3" t="str">
        <f t="shared" si="25"/>
        <v/>
      </c>
      <c r="AK174" s="3" t="str">
        <f>IF($A174="","",IF((AND($A174="ADD",OR(AJ174="",AJ174="Vested Assets"))),"12",(_xlfn.XLOOKUP(AJ174,ud_work_category[lookupValue],ud_work_category[lookupKey],""))))</f>
        <v/>
      </c>
      <c r="AL174" s="7"/>
      <c r="AM174" s="2" t="str">
        <f t="shared" si="26"/>
        <v/>
      </c>
      <c r="AN174" s="2" t="str">
        <f t="shared" si="27"/>
        <v/>
      </c>
      <c r="AO174" s="3" t="str">
        <f t="shared" si="28"/>
        <v/>
      </c>
      <c r="AP174" s="3" t="str">
        <f>IF($A174="","",IF((AND($A174="ADD",OR(AO174="",AO174="Excellent"))),"1",(_xlfn.XLOOKUP(AO174,condition[lookupValue],condition[lookupKey],""))))</f>
        <v/>
      </c>
      <c r="AQ174" s="8" t="str">
        <f t="shared" si="29"/>
        <v/>
      </c>
      <c r="AR174" s="9"/>
    </row>
    <row r="175" spans="2:44"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Z175" s="3" t="str">
        <f>IF($A175="ADD",IF(NOT(ISBLANK(Y175)),_xlfn.XLOOKUP(Y175,ud_replacement_status[lookupValue],ud_replacement_status[lookupKey],"ERROR"),""), "")</f>
        <v/>
      </c>
      <c r="AA175" s="8"/>
      <c r="AC175" s="3" t="str">
        <f>IF($A175="ADD",IF(NOT(ISBLANK(AB175)),_xlfn.XLOOKUP(AB175,ar_replace_reason[lookupValue],ar_replace_reason[lookupKey],"ERROR"),""), "")</f>
        <v/>
      </c>
      <c r="AD175" s="3" t="str">
        <f t="shared" si="22"/>
        <v/>
      </c>
      <c r="AE175" s="3" t="str">
        <f>IF($A175="","",IF((AND($A175="ADD",OR(AD175="",AD175="Queenstown-Lakes District Council"))),"70",(_xlfn.XLOOKUP(AD175,ud_organisation_owner[lookupValue],ud_organisation_owner[lookupKey],""))))</f>
        <v/>
      </c>
      <c r="AF175" s="3" t="str">
        <f t="shared" si="23"/>
        <v/>
      </c>
      <c r="AG175" s="3" t="str">
        <f>IF($A175="","",IF((AND($A175="ADD",OR(AF175="",AF175="Queenstown-Lakes District Council"))),"70",(_xlfn.XLOOKUP(AF175,ud_organisation_owner[lookupValue],ud_organisation_owner[lookupKey],""))))</f>
        <v/>
      </c>
      <c r="AH175" s="3" t="str">
        <f t="shared" si="24"/>
        <v/>
      </c>
      <c r="AI175" s="3" t="str">
        <f>IF($A175="","",IF((AND($A175="ADD",OR(AH175="",AH175="Local Authority"))),"17",(_xlfn.XLOOKUP(AH175,ud_sub_organisation[lookupValue],ud_sub_organisation[lookupKey],""))))</f>
        <v/>
      </c>
      <c r="AJ175" s="3" t="str">
        <f t="shared" si="25"/>
        <v/>
      </c>
      <c r="AK175" s="3" t="str">
        <f>IF($A175="","",IF((AND($A175="ADD",OR(AJ175="",AJ175="Vested Assets"))),"12",(_xlfn.XLOOKUP(AJ175,ud_work_category[lookupValue],ud_work_category[lookupKey],""))))</f>
        <v/>
      </c>
      <c r="AL175" s="7"/>
      <c r="AM175" s="2" t="str">
        <f t="shared" si="26"/>
        <v/>
      </c>
      <c r="AN175" s="2" t="str">
        <f t="shared" si="27"/>
        <v/>
      </c>
      <c r="AO175" s="3" t="str">
        <f t="shared" si="28"/>
        <v/>
      </c>
      <c r="AP175" s="3" t="str">
        <f>IF($A175="","",IF((AND($A175="ADD",OR(AO175="",AO175="Excellent"))),"1",(_xlfn.XLOOKUP(AO175,condition[lookupValue],condition[lookupKey],""))))</f>
        <v/>
      </c>
      <c r="AQ175" s="8" t="str">
        <f t="shared" si="29"/>
        <v/>
      </c>
      <c r="AR175" s="9"/>
    </row>
    <row r="176" spans="2:44"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Z176" s="3" t="str">
        <f>IF($A176="ADD",IF(NOT(ISBLANK(Y176)),_xlfn.XLOOKUP(Y176,ud_replacement_status[lookupValue],ud_replacement_status[lookupKey],"ERROR"),""), "")</f>
        <v/>
      </c>
      <c r="AA176" s="8"/>
      <c r="AC176" s="3" t="str">
        <f>IF($A176="ADD",IF(NOT(ISBLANK(AB176)),_xlfn.XLOOKUP(AB176,ar_replace_reason[lookupValue],ar_replace_reason[lookupKey],"ERROR"),""), "")</f>
        <v/>
      </c>
      <c r="AD176" s="3" t="str">
        <f t="shared" si="22"/>
        <v/>
      </c>
      <c r="AE176" s="3" t="str">
        <f>IF($A176="","",IF((AND($A176="ADD",OR(AD176="",AD176="Queenstown-Lakes District Council"))),"70",(_xlfn.XLOOKUP(AD176,ud_organisation_owner[lookupValue],ud_organisation_owner[lookupKey],""))))</f>
        <v/>
      </c>
      <c r="AF176" s="3" t="str">
        <f t="shared" si="23"/>
        <v/>
      </c>
      <c r="AG176" s="3" t="str">
        <f>IF($A176="","",IF((AND($A176="ADD",OR(AF176="",AF176="Queenstown-Lakes District Council"))),"70",(_xlfn.XLOOKUP(AF176,ud_organisation_owner[lookupValue],ud_organisation_owner[lookupKey],""))))</f>
        <v/>
      </c>
      <c r="AH176" s="3" t="str">
        <f t="shared" si="24"/>
        <v/>
      </c>
      <c r="AI176" s="3" t="str">
        <f>IF($A176="","",IF((AND($A176="ADD",OR(AH176="",AH176="Local Authority"))),"17",(_xlfn.XLOOKUP(AH176,ud_sub_organisation[lookupValue],ud_sub_organisation[lookupKey],""))))</f>
        <v/>
      </c>
      <c r="AJ176" s="3" t="str">
        <f t="shared" si="25"/>
        <v/>
      </c>
      <c r="AK176" s="3" t="str">
        <f>IF($A176="","",IF((AND($A176="ADD",OR(AJ176="",AJ176="Vested Assets"))),"12",(_xlfn.XLOOKUP(AJ176,ud_work_category[lookupValue],ud_work_category[lookupKey],""))))</f>
        <v/>
      </c>
      <c r="AL176" s="7"/>
      <c r="AM176" s="2" t="str">
        <f t="shared" si="26"/>
        <v/>
      </c>
      <c r="AN176" s="2" t="str">
        <f t="shared" si="27"/>
        <v/>
      </c>
      <c r="AO176" s="3" t="str">
        <f t="shared" si="28"/>
        <v/>
      </c>
      <c r="AP176" s="3" t="str">
        <f>IF($A176="","",IF((AND($A176="ADD",OR(AO176="",AO176="Excellent"))),"1",(_xlfn.XLOOKUP(AO176,condition[lookupValue],condition[lookupKey],""))))</f>
        <v/>
      </c>
      <c r="AQ176" s="8" t="str">
        <f t="shared" si="29"/>
        <v/>
      </c>
      <c r="AR176" s="9"/>
    </row>
    <row r="177" spans="2:44"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Z177" s="3" t="str">
        <f>IF($A177="ADD",IF(NOT(ISBLANK(Y177)),_xlfn.XLOOKUP(Y177,ud_replacement_status[lookupValue],ud_replacement_status[lookupKey],"ERROR"),""), "")</f>
        <v/>
      </c>
      <c r="AA177" s="8"/>
      <c r="AC177" s="3" t="str">
        <f>IF($A177="ADD",IF(NOT(ISBLANK(AB177)),_xlfn.XLOOKUP(AB177,ar_replace_reason[lookupValue],ar_replace_reason[lookupKey],"ERROR"),""), "")</f>
        <v/>
      </c>
      <c r="AD177" s="3" t="str">
        <f t="shared" si="22"/>
        <v/>
      </c>
      <c r="AE177" s="3" t="str">
        <f>IF($A177="","",IF((AND($A177="ADD",OR(AD177="",AD177="Queenstown-Lakes District Council"))),"70",(_xlfn.XLOOKUP(AD177,ud_organisation_owner[lookupValue],ud_organisation_owner[lookupKey],""))))</f>
        <v/>
      </c>
      <c r="AF177" s="3" t="str">
        <f t="shared" si="23"/>
        <v/>
      </c>
      <c r="AG177" s="3" t="str">
        <f>IF($A177="","",IF((AND($A177="ADD",OR(AF177="",AF177="Queenstown-Lakes District Council"))),"70",(_xlfn.XLOOKUP(AF177,ud_organisation_owner[lookupValue],ud_organisation_owner[lookupKey],""))))</f>
        <v/>
      </c>
      <c r="AH177" s="3" t="str">
        <f t="shared" si="24"/>
        <v/>
      </c>
      <c r="AI177" s="3" t="str">
        <f>IF($A177="","",IF((AND($A177="ADD",OR(AH177="",AH177="Local Authority"))),"17",(_xlfn.XLOOKUP(AH177,ud_sub_organisation[lookupValue],ud_sub_organisation[lookupKey],""))))</f>
        <v/>
      </c>
      <c r="AJ177" s="3" t="str">
        <f t="shared" si="25"/>
        <v/>
      </c>
      <c r="AK177" s="3" t="str">
        <f>IF($A177="","",IF((AND($A177="ADD",OR(AJ177="",AJ177="Vested Assets"))),"12",(_xlfn.XLOOKUP(AJ177,ud_work_category[lookupValue],ud_work_category[lookupKey],""))))</f>
        <v/>
      </c>
      <c r="AL177" s="7"/>
      <c r="AM177" s="2" t="str">
        <f t="shared" si="26"/>
        <v/>
      </c>
      <c r="AN177" s="2" t="str">
        <f t="shared" si="27"/>
        <v/>
      </c>
      <c r="AO177" s="3" t="str">
        <f t="shared" si="28"/>
        <v/>
      </c>
      <c r="AP177" s="3" t="str">
        <f>IF($A177="","",IF((AND($A177="ADD",OR(AO177="",AO177="Excellent"))),"1",(_xlfn.XLOOKUP(AO177,condition[lookupValue],condition[lookupKey],""))))</f>
        <v/>
      </c>
      <c r="AQ177" s="8" t="str">
        <f t="shared" si="29"/>
        <v/>
      </c>
      <c r="AR177" s="9"/>
    </row>
    <row r="178" spans="2:44"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Z178" s="3" t="str">
        <f>IF($A178="ADD",IF(NOT(ISBLANK(Y178)),_xlfn.XLOOKUP(Y178,ud_replacement_status[lookupValue],ud_replacement_status[lookupKey],"ERROR"),""), "")</f>
        <v/>
      </c>
      <c r="AA178" s="8"/>
      <c r="AC178" s="3" t="str">
        <f>IF($A178="ADD",IF(NOT(ISBLANK(AB178)),_xlfn.XLOOKUP(AB178,ar_replace_reason[lookupValue],ar_replace_reason[lookupKey],"ERROR"),""), "")</f>
        <v/>
      </c>
      <c r="AD178" s="3" t="str">
        <f t="shared" si="22"/>
        <v/>
      </c>
      <c r="AE178" s="3" t="str">
        <f>IF($A178="","",IF((AND($A178="ADD",OR(AD178="",AD178="Queenstown-Lakes District Council"))),"70",(_xlfn.XLOOKUP(AD178,ud_organisation_owner[lookupValue],ud_organisation_owner[lookupKey],""))))</f>
        <v/>
      </c>
      <c r="AF178" s="3" t="str">
        <f t="shared" si="23"/>
        <v/>
      </c>
      <c r="AG178" s="3" t="str">
        <f>IF($A178="","",IF((AND($A178="ADD",OR(AF178="",AF178="Queenstown-Lakes District Council"))),"70",(_xlfn.XLOOKUP(AF178,ud_organisation_owner[lookupValue],ud_organisation_owner[lookupKey],""))))</f>
        <v/>
      </c>
      <c r="AH178" s="3" t="str">
        <f t="shared" si="24"/>
        <v/>
      </c>
      <c r="AI178" s="3" t="str">
        <f>IF($A178="","",IF((AND($A178="ADD",OR(AH178="",AH178="Local Authority"))),"17",(_xlfn.XLOOKUP(AH178,ud_sub_organisation[lookupValue],ud_sub_organisation[lookupKey],""))))</f>
        <v/>
      </c>
      <c r="AJ178" s="3" t="str">
        <f t="shared" si="25"/>
        <v/>
      </c>
      <c r="AK178" s="3" t="str">
        <f>IF($A178="","",IF((AND($A178="ADD",OR(AJ178="",AJ178="Vested Assets"))),"12",(_xlfn.XLOOKUP(AJ178,ud_work_category[lookupValue],ud_work_category[lookupKey],""))))</f>
        <v/>
      </c>
      <c r="AL178" s="7"/>
      <c r="AM178" s="2" t="str">
        <f t="shared" si="26"/>
        <v/>
      </c>
      <c r="AN178" s="2" t="str">
        <f t="shared" si="27"/>
        <v/>
      </c>
      <c r="AO178" s="3" t="str">
        <f t="shared" si="28"/>
        <v/>
      </c>
      <c r="AP178" s="3" t="str">
        <f>IF($A178="","",IF((AND($A178="ADD",OR(AO178="",AO178="Excellent"))),"1",(_xlfn.XLOOKUP(AO178,condition[lookupValue],condition[lookupKey],""))))</f>
        <v/>
      </c>
      <c r="AQ178" s="8" t="str">
        <f t="shared" si="29"/>
        <v/>
      </c>
      <c r="AR178" s="9"/>
    </row>
    <row r="179" spans="2:44"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Z179" s="3" t="str">
        <f>IF($A179="ADD",IF(NOT(ISBLANK(Y179)),_xlfn.XLOOKUP(Y179,ud_replacement_status[lookupValue],ud_replacement_status[lookupKey],"ERROR"),""), "")</f>
        <v/>
      </c>
      <c r="AA179" s="8"/>
      <c r="AC179" s="3" t="str">
        <f>IF($A179="ADD",IF(NOT(ISBLANK(AB179)),_xlfn.XLOOKUP(AB179,ar_replace_reason[lookupValue],ar_replace_reason[lookupKey],"ERROR"),""), "")</f>
        <v/>
      </c>
      <c r="AD179" s="3" t="str">
        <f t="shared" si="22"/>
        <v/>
      </c>
      <c r="AE179" s="3" t="str">
        <f>IF($A179="","",IF((AND($A179="ADD",OR(AD179="",AD179="Queenstown-Lakes District Council"))),"70",(_xlfn.XLOOKUP(AD179,ud_organisation_owner[lookupValue],ud_organisation_owner[lookupKey],""))))</f>
        <v/>
      </c>
      <c r="AF179" s="3" t="str">
        <f t="shared" si="23"/>
        <v/>
      </c>
      <c r="AG179" s="3" t="str">
        <f>IF($A179="","",IF((AND($A179="ADD",OR(AF179="",AF179="Queenstown-Lakes District Council"))),"70",(_xlfn.XLOOKUP(AF179,ud_organisation_owner[lookupValue],ud_organisation_owner[lookupKey],""))))</f>
        <v/>
      </c>
      <c r="AH179" s="3" t="str">
        <f t="shared" si="24"/>
        <v/>
      </c>
      <c r="AI179" s="3" t="str">
        <f>IF($A179="","",IF((AND($A179="ADD",OR(AH179="",AH179="Local Authority"))),"17",(_xlfn.XLOOKUP(AH179,ud_sub_organisation[lookupValue],ud_sub_organisation[lookupKey],""))))</f>
        <v/>
      </c>
      <c r="AJ179" s="3" t="str">
        <f t="shared" si="25"/>
        <v/>
      </c>
      <c r="AK179" s="3" t="str">
        <f>IF($A179="","",IF((AND($A179="ADD",OR(AJ179="",AJ179="Vested Assets"))),"12",(_xlfn.XLOOKUP(AJ179,ud_work_category[lookupValue],ud_work_category[lookupKey],""))))</f>
        <v/>
      </c>
      <c r="AL179" s="7"/>
      <c r="AM179" s="2" t="str">
        <f t="shared" si="26"/>
        <v/>
      </c>
      <c r="AN179" s="2" t="str">
        <f t="shared" si="27"/>
        <v/>
      </c>
      <c r="AO179" s="3" t="str">
        <f t="shared" si="28"/>
        <v/>
      </c>
      <c r="AP179" s="3" t="str">
        <f>IF($A179="","",IF((AND($A179="ADD",OR(AO179="",AO179="Excellent"))),"1",(_xlfn.XLOOKUP(AO179,condition[lookupValue],condition[lookupKey],""))))</f>
        <v/>
      </c>
      <c r="AQ179" s="8" t="str">
        <f t="shared" si="29"/>
        <v/>
      </c>
      <c r="AR179" s="9"/>
    </row>
    <row r="180" spans="2:44"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Z180" s="3" t="str">
        <f>IF($A180="ADD",IF(NOT(ISBLANK(Y180)),_xlfn.XLOOKUP(Y180,ud_replacement_status[lookupValue],ud_replacement_status[lookupKey],"ERROR"),""), "")</f>
        <v/>
      </c>
      <c r="AA180" s="8"/>
      <c r="AC180" s="3" t="str">
        <f>IF($A180="ADD",IF(NOT(ISBLANK(AB180)),_xlfn.XLOOKUP(AB180,ar_replace_reason[lookupValue],ar_replace_reason[lookupKey],"ERROR"),""), "")</f>
        <v/>
      </c>
      <c r="AD180" s="3" t="str">
        <f t="shared" si="22"/>
        <v/>
      </c>
      <c r="AE180" s="3" t="str">
        <f>IF($A180="","",IF((AND($A180="ADD",OR(AD180="",AD180="Queenstown-Lakes District Council"))),"70",(_xlfn.XLOOKUP(AD180,ud_organisation_owner[lookupValue],ud_organisation_owner[lookupKey],""))))</f>
        <v/>
      </c>
      <c r="AF180" s="3" t="str">
        <f t="shared" si="23"/>
        <v/>
      </c>
      <c r="AG180" s="3" t="str">
        <f>IF($A180="","",IF((AND($A180="ADD",OR(AF180="",AF180="Queenstown-Lakes District Council"))),"70",(_xlfn.XLOOKUP(AF180,ud_organisation_owner[lookupValue],ud_organisation_owner[lookupKey],""))))</f>
        <v/>
      </c>
      <c r="AH180" s="3" t="str">
        <f t="shared" si="24"/>
        <v/>
      </c>
      <c r="AI180" s="3" t="str">
        <f>IF($A180="","",IF((AND($A180="ADD",OR(AH180="",AH180="Local Authority"))),"17",(_xlfn.XLOOKUP(AH180,ud_sub_organisation[lookupValue],ud_sub_organisation[lookupKey],""))))</f>
        <v/>
      </c>
      <c r="AJ180" s="3" t="str">
        <f t="shared" si="25"/>
        <v/>
      </c>
      <c r="AK180" s="3" t="str">
        <f>IF($A180="","",IF((AND($A180="ADD",OR(AJ180="",AJ180="Vested Assets"))),"12",(_xlfn.XLOOKUP(AJ180,ud_work_category[lookupValue],ud_work_category[lookupKey],""))))</f>
        <v/>
      </c>
      <c r="AL180" s="7"/>
      <c r="AM180" s="2" t="str">
        <f t="shared" si="26"/>
        <v/>
      </c>
      <c r="AN180" s="2" t="str">
        <f t="shared" si="27"/>
        <v/>
      </c>
      <c r="AO180" s="3" t="str">
        <f t="shared" si="28"/>
        <v/>
      </c>
      <c r="AP180" s="3" t="str">
        <f>IF($A180="","",IF((AND($A180="ADD",OR(AO180="",AO180="Excellent"))),"1",(_xlfn.XLOOKUP(AO180,condition[lookupValue],condition[lookupKey],""))))</f>
        <v/>
      </c>
      <c r="AQ180" s="8" t="str">
        <f t="shared" si="29"/>
        <v/>
      </c>
      <c r="AR180" s="9"/>
    </row>
    <row r="181" spans="2:44"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Z181" s="3" t="str">
        <f>IF($A181="ADD",IF(NOT(ISBLANK(Y181)),_xlfn.XLOOKUP(Y181,ud_replacement_status[lookupValue],ud_replacement_status[lookupKey],"ERROR"),""), "")</f>
        <v/>
      </c>
      <c r="AA181" s="8"/>
      <c r="AC181" s="3" t="str">
        <f>IF($A181="ADD",IF(NOT(ISBLANK(AB181)),_xlfn.XLOOKUP(AB181,ar_replace_reason[lookupValue],ar_replace_reason[lookupKey],"ERROR"),""), "")</f>
        <v/>
      </c>
      <c r="AD181" s="3" t="str">
        <f t="shared" si="22"/>
        <v/>
      </c>
      <c r="AE181" s="3" t="str">
        <f>IF($A181="","",IF((AND($A181="ADD",OR(AD181="",AD181="Queenstown-Lakes District Council"))),"70",(_xlfn.XLOOKUP(AD181,ud_organisation_owner[lookupValue],ud_organisation_owner[lookupKey],""))))</f>
        <v/>
      </c>
      <c r="AF181" s="3" t="str">
        <f t="shared" si="23"/>
        <v/>
      </c>
      <c r="AG181" s="3" t="str">
        <f>IF($A181="","",IF((AND($A181="ADD",OR(AF181="",AF181="Queenstown-Lakes District Council"))),"70",(_xlfn.XLOOKUP(AF181,ud_organisation_owner[lookupValue],ud_organisation_owner[lookupKey],""))))</f>
        <v/>
      </c>
      <c r="AH181" s="3" t="str">
        <f t="shared" si="24"/>
        <v/>
      </c>
      <c r="AI181" s="3" t="str">
        <f>IF($A181="","",IF((AND($A181="ADD",OR(AH181="",AH181="Local Authority"))),"17",(_xlfn.XLOOKUP(AH181,ud_sub_organisation[lookupValue],ud_sub_organisation[lookupKey],""))))</f>
        <v/>
      </c>
      <c r="AJ181" s="3" t="str">
        <f t="shared" si="25"/>
        <v/>
      </c>
      <c r="AK181" s="3" t="str">
        <f>IF($A181="","",IF((AND($A181="ADD",OR(AJ181="",AJ181="Vested Assets"))),"12",(_xlfn.XLOOKUP(AJ181,ud_work_category[lookupValue],ud_work_category[lookupKey],""))))</f>
        <v/>
      </c>
      <c r="AL181" s="7"/>
      <c r="AM181" s="2" t="str">
        <f t="shared" si="26"/>
        <v/>
      </c>
      <c r="AN181" s="2" t="str">
        <f t="shared" si="27"/>
        <v/>
      </c>
      <c r="AO181" s="3" t="str">
        <f t="shared" si="28"/>
        <v/>
      </c>
      <c r="AP181" s="3" t="str">
        <f>IF($A181="","",IF((AND($A181="ADD",OR(AO181="",AO181="Excellent"))),"1",(_xlfn.XLOOKUP(AO181,condition[lookupValue],condition[lookupKey],""))))</f>
        <v/>
      </c>
      <c r="AQ181" s="8" t="str">
        <f t="shared" si="29"/>
        <v/>
      </c>
      <c r="AR181" s="9"/>
    </row>
    <row r="182" spans="2:44"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Z182" s="3" t="str">
        <f>IF($A182="ADD",IF(NOT(ISBLANK(Y182)),_xlfn.XLOOKUP(Y182,ud_replacement_status[lookupValue],ud_replacement_status[lookupKey],"ERROR"),""), "")</f>
        <v/>
      </c>
      <c r="AA182" s="8"/>
      <c r="AC182" s="3" t="str">
        <f>IF($A182="ADD",IF(NOT(ISBLANK(AB182)),_xlfn.XLOOKUP(AB182,ar_replace_reason[lookupValue],ar_replace_reason[lookupKey],"ERROR"),""), "")</f>
        <v/>
      </c>
      <c r="AD182" s="3" t="str">
        <f t="shared" si="22"/>
        <v/>
      </c>
      <c r="AE182" s="3" t="str">
        <f>IF($A182="","",IF((AND($A182="ADD",OR(AD182="",AD182="Queenstown-Lakes District Council"))),"70",(_xlfn.XLOOKUP(AD182,ud_organisation_owner[lookupValue],ud_organisation_owner[lookupKey],""))))</f>
        <v/>
      </c>
      <c r="AF182" s="3" t="str">
        <f t="shared" si="23"/>
        <v/>
      </c>
      <c r="AG182" s="3" t="str">
        <f>IF($A182="","",IF((AND($A182="ADD",OR(AF182="",AF182="Queenstown-Lakes District Council"))),"70",(_xlfn.XLOOKUP(AF182,ud_organisation_owner[lookupValue],ud_organisation_owner[lookupKey],""))))</f>
        <v/>
      </c>
      <c r="AH182" s="3" t="str">
        <f t="shared" si="24"/>
        <v/>
      </c>
      <c r="AI182" s="3" t="str">
        <f>IF($A182="","",IF((AND($A182="ADD",OR(AH182="",AH182="Local Authority"))),"17",(_xlfn.XLOOKUP(AH182,ud_sub_organisation[lookupValue],ud_sub_organisation[lookupKey],""))))</f>
        <v/>
      </c>
      <c r="AJ182" s="3" t="str">
        <f t="shared" si="25"/>
        <v/>
      </c>
      <c r="AK182" s="3" t="str">
        <f>IF($A182="","",IF((AND($A182="ADD",OR(AJ182="",AJ182="Vested Assets"))),"12",(_xlfn.XLOOKUP(AJ182,ud_work_category[lookupValue],ud_work_category[lookupKey],""))))</f>
        <v/>
      </c>
      <c r="AL182" s="7"/>
      <c r="AM182" s="2" t="str">
        <f t="shared" si="26"/>
        <v/>
      </c>
      <c r="AN182" s="2" t="str">
        <f t="shared" si="27"/>
        <v/>
      </c>
      <c r="AO182" s="3" t="str">
        <f t="shared" si="28"/>
        <v/>
      </c>
      <c r="AP182" s="3" t="str">
        <f>IF($A182="","",IF((AND($A182="ADD",OR(AO182="",AO182="Excellent"))),"1",(_xlfn.XLOOKUP(AO182,condition[lookupValue],condition[lookupKey],""))))</f>
        <v/>
      </c>
      <c r="AQ182" s="8" t="str">
        <f t="shared" si="29"/>
        <v/>
      </c>
      <c r="AR182" s="9"/>
    </row>
    <row r="183" spans="2:44"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Z183" s="3" t="str">
        <f>IF($A183="ADD",IF(NOT(ISBLANK(Y183)),_xlfn.XLOOKUP(Y183,ud_replacement_status[lookupValue],ud_replacement_status[lookupKey],"ERROR"),""), "")</f>
        <v/>
      </c>
      <c r="AA183" s="8"/>
      <c r="AC183" s="3" t="str">
        <f>IF($A183="ADD",IF(NOT(ISBLANK(AB183)),_xlfn.XLOOKUP(AB183,ar_replace_reason[lookupValue],ar_replace_reason[lookupKey],"ERROR"),""), "")</f>
        <v/>
      </c>
      <c r="AD183" s="3" t="str">
        <f t="shared" si="22"/>
        <v/>
      </c>
      <c r="AE183" s="3" t="str">
        <f>IF($A183="","",IF((AND($A183="ADD",OR(AD183="",AD183="Queenstown-Lakes District Council"))),"70",(_xlfn.XLOOKUP(AD183,ud_organisation_owner[lookupValue],ud_organisation_owner[lookupKey],""))))</f>
        <v/>
      </c>
      <c r="AF183" s="3" t="str">
        <f t="shared" si="23"/>
        <v/>
      </c>
      <c r="AG183" s="3" t="str">
        <f>IF($A183="","",IF((AND($A183="ADD",OR(AF183="",AF183="Queenstown-Lakes District Council"))),"70",(_xlfn.XLOOKUP(AF183,ud_organisation_owner[lookupValue],ud_organisation_owner[lookupKey],""))))</f>
        <v/>
      </c>
      <c r="AH183" s="3" t="str">
        <f t="shared" si="24"/>
        <v/>
      </c>
      <c r="AI183" s="3" t="str">
        <f>IF($A183="","",IF((AND($A183="ADD",OR(AH183="",AH183="Local Authority"))),"17",(_xlfn.XLOOKUP(AH183,ud_sub_organisation[lookupValue],ud_sub_organisation[lookupKey],""))))</f>
        <v/>
      </c>
      <c r="AJ183" s="3" t="str">
        <f t="shared" si="25"/>
        <v/>
      </c>
      <c r="AK183" s="3" t="str">
        <f>IF($A183="","",IF((AND($A183="ADD",OR(AJ183="",AJ183="Vested Assets"))),"12",(_xlfn.XLOOKUP(AJ183,ud_work_category[lookupValue],ud_work_category[lookupKey],""))))</f>
        <v/>
      </c>
      <c r="AL183" s="7"/>
      <c r="AM183" s="2" t="str">
        <f t="shared" si="26"/>
        <v/>
      </c>
      <c r="AN183" s="2" t="str">
        <f t="shared" si="27"/>
        <v/>
      </c>
      <c r="AO183" s="3" t="str">
        <f t="shared" si="28"/>
        <v/>
      </c>
      <c r="AP183" s="3" t="str">
        <f>IF($A183="","",IF((AND($A183="ADD",OR(AO183="",AO183="Excellent"))),"1",(_xlfn.XLOOKUP(AO183,condition[lookupValue],condition[lookupKey],""))))</f>
        <v/>
      </c>
      <c r="AQ183" s="8" t="str">
        <f t="shared" si="29"/>
        <v/>
      </c>
      <c r="AR183" s="9"/>
    </row>
    <row r="184" spans="2:44"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Z184" s="3" t="str">
        <f>IF($A184="ADD",IF(NOT(ISBLANK(Y184)),_xlfn.XLOOKUP(Y184,ud_replacement_status[lookupValue],ud_replacement_status[lookupKey],"ERROR"),""), "")</f>
        <v/>
      </c>
      <c r="AA184" s="8"/>
      <c r="AC184" s="3" t="str">
        <f>IF($A184="ADD",IF(NOT(ISBLANK(AB184)),_xlfn.XLOOKUP(AB184,ar_replace_reason[lookupValue],ar_replace_reason[lookupKey],"ERROR"),""), "")</f>
        <v/>
      </c>
      <c r="AD184" s="3" t="str">
        <f t="shared" si="22"/>
        <v/>
      </c>
      <c r="AE184" s="3" t="str">
        <f>IF($A184="","",IF((AND($A184="ADD",OR(AD184="",AD184="Queenstown-Lakes District Council"))),"70",(_xlfn.XLOOKUP(AD184,ud_organisation_owner[lookupValue],ud_organisation_owner[lookupKey],""))))</f>
        <v/>
      </c>
      <c r="AF184" s="3" t="str">
        <f t="shared" si="23"/>
        <v/>
      </c>
      <c r="AG184" s="3" t="str">
        <f>IF($A184="","",IF((AND($A184="ADD",OR(AF184="",AF184="Queenstown-Lakes District Council"))),"70",(_xlfn.XLOOKUP(AF184,ud_organisation_owner[lookupValue],ud_organisation_owner[lookupKey],""))))</f>
        <v/>
      </c>
      <c r="AH184" s="3" t="str">
        <f t="shared" si="24"/>
        <v/>
      </c>
      <c r="AI184" s="3" t="str">
        <f>IF($A184="","",IF((AND($A184="ADD",OR(AH184="",AH184="Local Authority"))),"17",(_xlfn.XLOOKUP(AH184,ud_sub_organisation[lookupValue],ud_sub_organisation[lookupKey],""))))</f>
        <v/>
      </c>
      <c r="AJ184" s="3" t="str">
        <f t="shared" si="25"/>
        <v/>
      </c>
      <c r="AK184" s="3" t="str">
        <f>IF($A184="","",IF((AND($A184="ADD",OR(AJ184="",AJ184="Vested Assets"))),"12",(_xlfn.XLOOKUP(AJ184,ud_work_category[lookupValue],ud_work_category[lookupKey],""))))</f>
        <v/>
      </c>
      <c r="AL184" s="7"/>
      <c r="AM184" s="2" t="str">
        <f t="shared" si="26"/>
        <v/>
      </c>
      <c r="AN184" s="2" t="str">
        <f t="shared" si="27"/>
        <v/>
      </c>
      <c r="AO184" s="3" t="str">
        <f t="shared" si="28"/>
        <v/>
      </c>
      <c r="AP184" s="3" t="str">
        <f>IF($A184="","",IF((AND($A184="ADD",OR(AO184="",AO184="Excellent"))),"1",(_xlfn.XLOOKUP(AO184,condition[lookupValue],condition[lookupKey],""))))</f>
        <v/>
      </c>
      <c r="AQ184" s="8" t="str">
        <f t="shared" si="29"/>
        <v/>
      </c>
      <c r="AR184" s="9"/>
    </row>
    <row r="185" spans="2:44"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Z185" s="3" t="str">
        <f>IF($A185="ADD",IF(NOT(ISBLANK(Y185)),_xlfn.XLOOKUP(Y185,ud_replacement_status[lookupValue],ud_replacement_status[lookupKey],"ERROR"),""), "")</f>
        <v/>
      </c>
      <c r="AA185" s="8"/>
      <c r="AC185" s="3" t="str">
        <f>IF($A185="ADD",IF(NOT(ISBLANK(AB185)),_xlfn.XLOOKUP(AB185,ar_replace_reason[lookupValue],ar_replace_reason[lookupKey],"ERROR"),""), "")</f>
        <v/>
      </c>
      <c r="AD185" s="3" t="str">
        <f t="shared" si="22"/>
        <v/>
      </c>
      <c r="AE185" s="3" t="str">
        <f>IF($A185="","",IF((AND($A185="ADD",OR(AD185="",AD185="Queenstown-Lakes District Council"))),"70",(_xlfn.XLOOKUP(AD185,ud_organisation_owner[lookupValue],ud_organisation_owner[lookupKey],""))))</f>
        <v/>
      </c>
      <c r="AF185" s="3" t="str">
        <f t="shared" si="23"/>
        <v/>
      </c>
      <c r="AG185" s="3" t="str">
        <f>IF($A185="","",IF((AND($A185="ADD",OR(AF185="",AF185="Queenstown-Lakes District Council"))),"70",(_xlfn.XLOOKUP(AF185,ud_organisation_owner[lookupValue],ud_organisation_owner[lookupKey],""))))</f>
        <v/>
      </c>
      <c r="AH185" s="3" t="str">
        <f t="shared" si="24"/>
        <v/>
      </c>
      <c r="AI185" s="3" t="str">
        <f>IF($A185="","",IF((AND($A185="ADD",OR(AH185="",AH185="Local Authority"))),"17",(_xlfn.XLOOKUP(AH185,ud_sub_organisation[lookupValue],ud_sub_organisation[lookupKey],""))))</f>
        <v/>
      </c>
      <c r="AJ185" s="3" t="str">
        <f t="shared" si="25"/>
        <v/>
      </c>
      <c r="AK185" s="3" t="str">
        <f>IF($A185="","",IF((AND($A185="ADD",OR(AJ185="",AJ185="Vested Assets"))),"12",(_xlfn.XLOOKUP(AJ185,ud_work_category[lookupValue],ud_work_category[lookupKey],""))))</f>
        <v/>
      </c>
      <c r="AL185" s="7"/>
      <c r="AM185" s="2" t="str">
        <f t="shared" si="26"/>
        <v/>
      </c>
      <c r="AN185" s="2" t="str">
        <f t="shared" si="27"/>
        <v/>
      </c>
      <c r="AO185" s="3" t="str">
        <f t="shared" si="28"/>
        <v/>
      </c>
      <c r="AP185" s="3" t="str">
        <f>IF($A185="","",IF((AND($A185="ADD",OR(AO185="",AO185="Excellent"))),"1",(_xlfn.XLOOKUP(AO185,condition[lookupValue],condition[lookupKey],""))))</f>
        <v/>
      </c>
      <c r="AQ185" s="8" t="str">
        <f t="shared" si="29"/>
        <v/>
      </c>
      <c r="AR185" s="9"/>
    </row>
    <row r="186" spans="2:44"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Z186" s="3" t="str">
        <f>IF($A186="ADD",IF(NOT(ISBLANK(Y186)),_xlfn.XLOOKUP(Y186,ud_replacement_status[lookupValue],ud_replacement_status[lookupKey],"ERROR"),""), "")</f>
        <v/>
      </c>
      <c r="AA186" s="8"/>
      <c r="AC186" s="3" t="str">
        <f>IF($A186="ADD",IF(NOT(ISBLANK(AB186)),_xlfn.XLOOKUP(AB186,ar_replace_reason[lookupValue],ar_replace_reason[lookupKey],"ERROR"),""), "")</f>
        <v/>
      </c>
      <c r="AD186" s="3" t="str">
        <f t="shared" si="22"/>
        <v/>
      </c>
      <c r="AE186" s="3" t="str">
        <f>IF($A186="","",IF((AND($A186="ADD",OR(AD186="",AD186="Queenstown-Lakes District Council"))),"70",(_xlfn.XLOOKUP(AD186,ud_organisation_owner[lookupValue],ud_organisation_owner[lookupKey],""))))</f>
        <v/>
      </c>
      <c r="AF186" s="3" t="str">
        <f t="shared" si="23"/>
        <v/>
      </c>
      <c r="AG186" s="3" t="str">
        <f>IF($A186="","",IF((AND($A186="ADD",OR(AF186="",AF186="Queenstown-Lakes District Council"))),"70",(_xlfn.XLOOKUP(AF186,ud_organisation_owner[lookupValue],ud_organisation_owner[lookupKey],""))))</f>
        <v/>
      </c>
      <c r="AH186" s="3" t="str">
        <f t="shared" si="24"/>
        <v/>
      </c>
      <c r="AI186" s="3" t="str">
        <f>IF($A186="","",IF((AND($A186="ADD",OR(AH186="",AH186="Local Authority"))),"17",(_xlfn.XLOOKUP(AH186,ud_sub_organisation[lookupValue],ud_sub_organisation[lookupKey],""))))</f>
        <v/>
      </c>
      <c r="AJ186" s="3" t="str">
        <f t="shared" si="25"/>
        <v/>
      </c>
      <c r="AK186" s="3" t="str">
        <f>IF($A186="","",IF((AND($A186="ADD",OR(AJ186="",AJ186="Vested Assets"))),"12",(_xlfn.XLOOKUP(AJ186,ud_work_category[lookupValue],ud_work_category[lookupKey],""))))</f>
        <v/>
      </c>
      <c r="AL186" s="7"/>
      <c r="AM186" s="2" t="str">
        <f t="shared" si="26"/>
        <v/>
      </c>
      <c r="AN186" s="2" t="str">
        <f t="shared" si="27"/>
        <v/>
      </c>
      <c r="AO186" s="3" t="str">
        <f t="shared" si="28"/>
        <v/>
      </c>
      <c r="AP186" s="3" t="str">
        <f>IF($A186="","",IF((AND($A186="ADD",OR(AO186="",AO186="Excellent"))),"1",(_xlfn.XLOOKUP(AO186,condition[lookupValue],condition[lookupKey],""))))</f>
        <v/>
      </c>
      <c r="AQ186" s="8" t="str">
        <f t="shared" si="29"/>
        <v/>
      </c>
      <c r="AR186" s="9"/>
    </row>
    <row r="187" spans="2:44"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Z187" s="3" t="str">
        <f>IF($A187="ADD",IF(NOT(ISBLANK(Y187)),_xlfn.XLOOKUP(Y187,ud_replacement_status[lookupValue],ud_replacement_status[lookupKey],"ERROR"),""), "")</f>
        <v/>
      </c>
      <c r="AA187" s="8"/>
      <c r="AC187" s="3" t="str">
        <f>IF($A187="ADD",IF(NOT(ISBLANK(AB187)),_xlfn.XLOOKUP(AB187,ar_replace_reason[lookupValue],ar_replace_reason[lookupKey],"ERROR"),""), "")</f>
        <v/>
      </c>
      <c r="AD187" s="3" t="str">
        <f t="shared" si="22"/>
        <v/>
      </c>
      <c r="AE187" s="3" t="str">
        <f>IF($A187="","",IF((AND($A187="ADD",OR(AD187="",AD187="Queenstown-Lakes District Council"))),"70",(_xlfn.XLOOKUP(AD187,ud_organisation_owner[lookupValue],ud_organisation_owner[lookupKey],""))))</f>
        <v/>
      </c>
      <c r="AF187" s="3" t="str">
        <f t="shared" si="23"/>
        <v/>
      </c>
      <c r="AG187" s="3" t="str">
        <f>IF($A187="","",IF((AND($A187="ADD",OR(AF187="",AF187="Queenstown-Lakes District Council"))),"70",(_xlfn.XLOOKUP(AF187,ud_organisation_owner[lookupValue],ud_organisation_owner[lookupKey],""))))</f>
        <v/>
      </c>
      <c r="AH187" s="3" t="str">
        <f t="shared" si="24"/>
        <v/>
      </c>
      <c r="AI187" s="3" t="str">
        <f>IF($A187="","",IF((AND($A187="ADD",OR(AH187="",AH187="Local Authority"))),"17",(_xlfn.XLOOKUP(AH187,ud_sub_organisation[lookupValue],ud_sub_organisation[lookupKey],""))))</f>
        <v/>
      </c>
      <c r="AJ187" s="3" t="str">
        <f t="shared" si="25"/>
        <v/>
      </c>
      <c r="AK187" s="3" t="str">
        <f>IF($A187="","",IF((AND($A187="ADD",OR(AJ187="",AJ187="Vested Assets"))),"12",(_xlfn.XLOOKUP(AJ187,ud_work_category[lookupValue],ud_work_category[lookupKey],""))))</f>
        <v/>
      </c>
      <c r="AL187" s="7"/>
      <c r="AM187" s="2" t="str">
        <f t="shared" si="26"/>
        <v/>
      </c>
      <c r="AN187" s="2" t="str">
        <f t="shared" si="27"/>
        <v/>
      </c>
      <c r="AO187" s="3" t="str">
        <f t="shared" si="28"/>
        <v/>
      </c>
      <c r="AP187" s="3" t="str">
        <f>IF($A187="","",IF((AND($A187="ADD",OR(AO187="",AO187="Excellent"))),"1",(_xlfn.XLOOKUP(AO187,condition[lookupValue],condition[lookupKey],""))))</f>
        <v/>
      </c>
      <c r="AQ187" s="8" t="str">
        <f t="shared" si="29"/>
        <v/>
      </c>
      <c r="AR187" s="9"/>
    </row>
    <row r="188" spans="2:44"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Z188" s="3" t="str">
        <f>IF($A188="ADD",IF(NOT(ISBLANK(Y188)),_xlfn.XLOOKUP(Y188,ud_replacement_status[lookupValue],ud_replacement_status[lookupKey],"ERROR"),""), "")</f>
        <v/>
      </c>
      <c r="AA188" s="8"/>
      <c r="AC188" s="3" t="str">
        <f>IF($A188="ADD",IF(NOT(ISBLANK(AB188)),_xlfn.XLOOKUP(AB188,ar_replace_reason[lookupValue],ar_replace_reason[lookupKey],"ERROR"),""), "")</f>
        <v/>
      </c>
      <c r="AD188" s="3" t="str">
        <f t="shared" si="22"/>
        <v/>
      </c>
      <c r="AE188" s="3" t="str">
        <f>IF($A188="","",IF((AND($A188="ADD",OR(AD188="",AD188="Queenstown-Lakes District Council"))),"70",(_xlfn.XLOOKUP(AD188,ud_organisation_owner[lookupValue],ud_organisation_owner[lookupKey],""))))</f>
        <v/>
      </c>
      <c r="AF188" s="3" t="str">
        <f t="shared" si="23"/>
        <v/>
      </c>
      <c r="AG188" s="3" t="str">
        <f>IF($A188="","",IF((AND($A188="ADD",OR(AF188="",AF188="Queenstown-Lakes District Council"))),"70",(_xlfn.XLOOKUP(AF188,ud_organisation_owner[lookupValue],ud_organisation_owner[lookupKey],""))))</f>
        <v/>
      </c>
      <c r="AH188" s="3" t="str">
        <f t="shared" si="24"/>
        <v/>
      </c>
      <c r="AI188" s="3" t="str">
        <f>IF($A188="","",IF((AND($A188="ADD",OR(AH188="",AH188="Local Authority"))),"17",(_xlfn.XLOOKUP(AH188,ud_sub_organisation[lookupValue],ud_sub_organisation[lookupKey],""))))</f>
        <v/>
      </c>
      <c r="AJ188" s="3" t="str">
        <f t="shared" si="25"/>
        <v/>
      </c>
      <c r="AK188" s="3" t="str">
        <f>IF($A188="","",IF((AND($A188="ADD",OR(AJ188="",AJ188="Vested Assets"))),"12",(_xlfn.XLOOKUP(AJ188,ud_work_category[lookupValue],ud_work_category[lookupKey],""))))</f>
        <v/>
      </c>
      <c r="AL188" s="7"/>
      <c r="AM188" s="2" t="str">
        <f t="shared" si="26"/>
        <v/>
      </c>
      <c r="AN188" s="2" t="str">
        <f t="shared" si="27"/>
        <v/>
      </c>
      <c r="AO188" s="3" t="str">
        <f t="shared" si="28"/>
        <v/>
      </c>
      <c r="AP188" s="3" t="str">
        <f>IF($A188="","",IF((AND($A188="ADD",OR(AO188="",AO188="Excellent"))),"1",(_xlfn.XLOOKUP(AO188,condition[lookupValue],condition[lookupKey],""))))</f>
        <v/>
      </c>
      <c r="AQ188" s="8" t="str">
        <f t="shared" si="29"/>
        <v/>
      </c>
      <c r="AR188" s="9"/>
    </row>
    <row r="189" spans="2:44"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Z189" s="3" t="str">
        <f>IF($A189="ADD",IF(NOT(ISBLANK(Y189)),_xlfn.XLOOKUP(Y189,ud_replacement_status[lookupValue],ud_replacement_status[lookupKey],"ERROR"),""), "")</f>
        <v/>
      </c>
      <c r="AA189" s="8"/>
      <c r="AC189" s="3" t="str">
        <f>IF($A189="ADD",IF(NOT(ISBLANK(AB189)),_xlfn.XLOOKUP(AB189,ar_replace_reason[lookupValue],ar_replace_reason[lookupKey],"ERROR"),""), "")</f>
        <v/>
      </c>
      <c r="AD189" s="3" t="str">
        <f t="shared" si="22"/>
        <v/>
      </c>
      <c r="AE189" s="3" t="str">
        <f>IF($A189="","",IF((AND($A189="ADD",OR(AD189="",AD189="Queenstown-Lakes District Council"))),"70",(_xlfn.XLOOKUP(AD189,ud_organisation_owner[lookupValue],ud_organisation_owner[lookupKey],""))))</f>
        <v/>
      </c>
      <c r="AF189" s="3" t="str">
        <f t="shared" si="23"/>
        <v/>
      </c>
      <c r="AG189" s="3" t="str">
        <f>IF($A189="","",IF((AND($A189="ADD",OR(AF189="",AF189="Queenstown-Lakes District Council"))),"70",(_xlfn.XLOOKUP(AF189,ud_organisation_owner[lookupValue],ud_organisation_owner[lookupKey],""))))</f>
        <v/>
      </c>
      <c r="AH189" s="3" t="str">
        <f t="shared" si="24"/>
        <v/>
      </c>
      <c r="AI189" s="3" t="str">
        <f>IF($A189="","",IF((AND($A189="ADD",OR(AH189="",AH189="Local Authority"))),"17",(_xlfn.XLOOKUP(AH189,ud_sub_organisation[lookupValue],ud_sub_organisation[lookupKey],""))))</f>
        <v/>
      </c>
      <c r="AJ189" s="3" t="str">
        <f t="shared" si="25"/>
        <v/>
      </c>
      <c r="AK189" s="3" t="str">
        <f>IF($A189="","",IF((AND($A189="ADD",OR(AJ189="",AJ189="Vested Assets"))),"12",(_xlfn.XLOOKUP(AJ189,ud_work_category[lookupValue],ud_work_category[lookupKey],""))))</f>
        <v/>
      </c>
      <c r="AL189" s="7"/>
      <c r="AM189" s="2" t="str">
        <f t="shared" si="26"/>
        <v/>
      </c>
      <c r="AN189" s="2" t="str">
        <f t="shared" si="27"/>
        <v/>
      </c>
      <c r="AO189" s="3" t="str">
        <f t="shared" si="28"/>
        <v/>
      </c>
      <c r="AP189" s="3" t="str">
        <f>IF($A189="","",IF((AND($A189="ADD",OR(AO189="",AO189="Excellent"))),"1",(_xlfn.XLOOKUP(AO189,condition[lookupValue],condition[lookupKey],""))))</f>
        <v/>
      </c>
      <c r="AQ189" s="8" t="str">
        <f t="shared" si="29"/>
        <v/>
      </c>
      <c r="AR189" s="9"/>
    </row>
    <row r="190" spans="2:44"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Z190" s="3" t="str">
        <f>IF($A190="ADD",IF(NOT(ISBLANK(Y190)),_xlfn.XLOOKUP(Y190,ud_replacement_status[lookupValue],ud_replacement_status[lookupKey],"ERROR"),""), "")</f>
        <v/>
      </c>
      <c r="AA190" s="8"/>
      <c r="AC190" s="3" t="str">
        <f>IF($A190="ADD",IF(NOT(ISBLANK(AB190)),_xlfn.XLOOKUP(AB190,ar_replace_reason[lookupValue],ar_replace_reason[lookupKey],"ERROR"),""), "")</f>
        <v/>
      </c>
      <c r="AD190" s="3" t="str">
        <f t="shared" si="22"/>
        <v/>
      </c>
      <c r="AE190" s="3" t="str">
        <f>IF($A190="","",IF((AND($A190="ADD",OR(AD190="",AD190="Queenstown-Lakes District Council"))),"70",(_xlfn.XLOOKUP(AD190,ud_organisation_owner[lookupValue],ud_organisation_owner[lookupKey],""))))</f>
        <v/>
      </c>
      <c r="AF190" s="3" t="str">
        <f t="shared" si="23"/>
        <v/>
      </c>
      <c r="AG190" s="3" t="str">
        <f>IF($A190="","",IF((AND($A190="ADD",OR(AF190="",AF190="Queenstown-Lakes District Council"))),"70",(_xlfn.XLOOKUP(AF190,ud_organisation_owner[lookupValue],ud_organisation_owner[lookupKey],""))))</f>
        <v/>
      </c>
      <c r="AH190" s="3" t="str">
        <f t="shared" si="24"/>
        <v/>
      </c>
      <c r="AI190" s="3" t="str">
        <f>IF($A190="","",IF((AND($A190="ADD",OR(AH190="",AH190="Local Authority"))),"17",(_xlfn.XLOOKUP(AH190,ud_sub_organisation[lookupValue],ud_sub_organisation[lookupKey],""))))</f>
        <v/>
      </c>
      <c r="AJ190" s="3" t="str">
        <f t="shared" si="25"/>
        <v/>
      </c>
      <c r="AK190" s="3" t="str">
        <f>IF($A190="","",IF((AND($A190="ADD",OR(AJ190="",AJ190="Vested Assets"))),"12",(_xlfn.XLOOKUP(AJ190,ud_work_category[lookupValue],ud_work_category[lookupKey],""))))</f>
        <v/>
      </c>
      <c r="AL190" s="7"/>
      <c r="AM190" s="2" t="str">
        <f t="shared" si="26"/>
        <v/>
      </c>
      <c r="AN190" s="2" t="str">
        <f t="shared" si="27"/>
        <v/>
      </c>
      <c r="AO190" s="3" t="str">
        <f t="shared" si="28"/>
        <v/>
      </c>
      <c r="AP190" s="3" t="str">
        <f>IF($A190="","",IF((AND($A190="ADD",OR(AO190="",AO190="Excellent"))),"1",(_xlfn.XLOOKUP(AO190,condition[lookupValue],condition[lookupKey],""))))</f>
        <v/>
      </c>
      <c r="AQ190" s="8" t="str">
        <f t="shared" si="29"/>
        <v/>
      </c>
      <c r="AR190" s="9"/>
    </row>
    <row r="191" spans="2:44"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Z191" s="3" t="str">
        <f>IF($A191="ADD",IF(NOT(ISBLANK(Y191)),_xlfn.XLOOKUP(Y191,ud_replacement_status[lookupValue],ud_replacement_status[lookupKey],"ERROR"),""), "")</f>
        <v/>
      </c>
      <c r="AA191" s="8"/>
      <c r="AC191" s="3" t="str">
        <f>IF($A191="ADD",IF(NOT(ISBLANK(AB191)),_xlfn.XLOOKUP(AB191,ar_replace_reason[lookupValue],ar_replace_reason[lookupKey],"ERROR"),""), "")</f>
        <v/>
      </c>
      <c r="AD191" s="3" t="str">
        <f t="shared" si="22"/>
        <v/>
      </c>
      <c r="AE191" s="3" t="str">
        <f>IF($A191="","",IF((AND($A191="ADD",OR(AD191="",AD191="Queenstown-Lakes District Council"))),"70",(_xlfn.XLOOKUP(AD191,ud_organisation_owner[lookupValue],ud_organisation_owner[lookupKey],""))))</f>
        <v/>
      </c>
      <c r="AF191" s="3" t="str">
        <f t="shared" si="23"/>
        <v/>
      </c>
      <c r="AG191" s="3" t="str">
        <f>IF($A191="","",IF((AND($A191="ADD",OR(AF191="",AF191="Queenstown-Lakes District Council"))),"70",(_xlfn.XLOOKUP(AF191,ud_organisation_owner[lookupValue],ud_organisation_owner[lookupKey],""))))</f>
        <v/>
      </c>
      <c r="AH191" s="3" t="str">
        <f t="shared" si="24"/>
        <v/>
      </c>
      <c r="AI191" s="3" t="str">
        <f>IF($A191="","",IF((AND($A191="ADD",OR(AH191="",AH191="Local Authority"))),"17",(_xlfn.XLOOKUP(AH191,ud_sub_organisation[lookupValue],ud_sub_organisation[lookupKey],""))))</f>
        <v/>
      </c>
      <c r="AJ191" s="3" t="str">
        <f t="shared" si="25"/>
        <v/>
      </c>
      <c r="AK191" s="3" t="str">
        <f>IF($A191="","",IF((AND($A191="ADD",OR(AJ191="",AJ191="Vested Assets"))),"12",(_xlfn.XLOOKUP(AJ191,ud_work_category[lookupValue],ud_work_category[lookupKey],""))))</f>
        <v/>
      </c>
      <c r="AL191" s="7"/>
      <c r="AM191" s="2" t="str">
        <f t="shared" si="26"/>
        <v/>
      </c>
      <c r="AN191" s="2" t="str">
        <f t="shared" si="27"/>
        <v/>
      </c>
      <c r="AO191" s="3" t="str">
        <f t="shared" si="28"/>
        <v/>
      </c>
      <c r="AP191" s="3" t="str">
        <f>IF($A191="","",IF((AND($A191="ADD",OR(AO191="",AO191="Excellent"))),"1",(_xlfn.XLOOKUP(AO191,condition[lookupValue],condition[lookupKey],""))))</f>
        <v/>
      </c>
      <c r="AQ191" s="8" t="str">
        <f t="shared" si="29"/>
        <v/>
      </c>
      <c r="AR191" s="9"/>
    </row>
    <row r="192" spans="2:44"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Z192" s="3" t="str">
        <f>IF($A192="ADD",IF(NOT(ISBLANK(Y192)),_xlfn.XLOOKUP(Y192,ud_replacement_status[lookupValue],ud_replacement_status[lookupKey],"ERROR"),""), "")</f>
        <v/>
      </c>
      <c r="AA192" s="8"/>
      <c r="AC192" s="3" t="str">
        <f>IF($A192="ADD",IF(NOT(ISBLANK(AB192)),_xlfn.XLOOKUP(AB192,ar_replace_reason[lookupValue],ar_replace_reason[lookupKey],"ERROR"),""), "")</f>
        <v/>
      </c>
      <c r="AD192" s="3" t="str">
        <f t="shared" si="22"/>
        <v/>
      </c>
      <c r="AE192" s="3" t="str">
        <f>IF($A192="","",IF((AND($A192="ADD",OR(AD192="",AD192="Queenstown-Lakes District Council"))),"70",(_xlfn.XLOOKUP(AD192,ud_organisation_owner[lookupValue],ud_organisation_owner[lookupKey],""))))</f>
        <v/>
      </c>
      <c r="AF192" s="3" t="str">
        <f t="shared" si="23"/>
        <v/>
      </c>
      <c r="AG192" s="3" t="str">
        <f>IF($A192="","",IF((AND($A192="ADD",OR(AF192="",AF192="Queenstown-Lakes District Council"))),"70",(_xlfn.XLOOKUP(AF192,ud_organisation_owner[lookupValue],ud_organisation_owner[lookupKey],""))))</f>
        <v/>
      </c>
      <c r="AH192" s="3" t="str">
        <f t="shared" si="24"/>
        <v/>
      </c>
      <c r="AI192" s="3" t="str">
        <f>IF($A192="","",IF((AND($A192="ADD",OR(AH192="",AH192="Local Authority"))),"17",(_xlfn.XLOOKUP(AH192,ud_sub_organisation[lookupValue],ud_sub_organisation[lookupKey],""))))</f>
        <v/>
      </c>
      <c r="AJ192" s="3" t="str">
        <f t="shared" si="25"/>
        <v/>
      </c>
      <c r="AK192" s="3" t="str">
        <f>IF($A192="","",IF((AND($A192="ADD",OR(AJ192="",AJ192="Vested Assets"))),"12",(_xlfn.XLOOKUP(AJ192,ud_work_category[lookupValue],ud_work_category[lookupKey],""))))</f>
        <v/>
      </c>
      <c r="AL192" s="7"/>
      <c r="AM192" s="2" t="str">
        <f t="shared" si="26"/>
        <v/>
      </c>
      <c r="AN192" s="2" t="str">
        <f t="shared" si="27"/>
        <v/>
      </c>
      <c r="AO192" s="3" t="str">
        <f t="shared" si="28"/>
        <v/>
      </c>
      <c r="AP192" s="3" t="str">
        <f>IF($A192="","",IF((AND($A192="ADD",OR(AO192="",AO192="Excellent"))),"1",(_xlfn.XLOOKUP(AO192,condition[lookupValue],condition[lookupKey],""))))</f>
        <v/>
      </c>
      <c r="AQ192" s="8" t="str">
        <f t="shared" si="29"/>
        <v/>
      </c>
      <c r="AR192" s="9"/>
    </row>
    <row r="193" spans="2:44"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Z193" s="3" t="str">
        <f>IF($A193="ADD",IF(NOT(ISBLANK(Y193)),_xlfn.XLOOKUP(Y193,ud_replacement_status[lookupValue],ud_replacement_status[lookupKey],"ERROR"),""), "")</f>
        <v/>
      </c>
      <c r="AA193" s="8"/>
      <c r="AC193" s="3" t="str">
        <f>IF($A193="ADD",IF(NOT(ISBLANK(AB193)),_xlfn.XLOOKUP(AB193,ar_replace_reason[lookupValue],ar_replace_reason[lookupKey],"ERROR"),""), "")</f>
        <v/>
      </c>
      <c r="AD193" s="3" t="str">
        <f t="shared" si="22"/>
        <v/>
      </c>
      <c r="AE193" s="3" t="str">
        <f>IF($A193="","",IF((AND($A193="ADD",OR(AD193="",AD193="Queenstown-Lakes District Council"))),"70",(_xlfn.XLOOKUP(AD193,ud_organisation_owner[lookupValue],ud_organisation_owner[lookupKey],""))))</f>
        <v/>
      </c>
      <c r="AF193" s="3" t="str">
        <f t="shared" si="23"/>
        <v/>
      </c>
      <c r="AG193" s="3" t="str">
        <f>IF($A193="","",IF((AND($A193="ADD",OR(AF193="",AF193="Queenstown-Lakes District Council"))),"70",(_xlfn.XLOOKUP(AF193,ud_organisation_owner[lookupValue],ud_organisation_owner[lookupKey],""))))</f>
        <v/>
      </c>
      <c r="AH193" s="3" t="str">
        <f t="shared" si="24"/>
        <v/>
      </c>
      <c r="AI193" s="3" t="str">
        <f>IF($A193="","",IF((AND($A193="ADD",OR(AH193="",AH193="Local Authority"))),"17",(_xlfn.XLOOKUP(AH193,ud_sub_organisation[lookupValue],ud_sub_organisation[lookupKey],""))))</f>
        <v/>
      </c>
      <c r="AJ193" s="3" t="str">
        <f t="shared" si="25"/>
        <v/>
      </c>
      <c r="AK193" s="3" t="str">
        <f>IF($A193="","",IF((AND($A193="ADD",OR(AJ193="",AJ193="Vested Assets"))),"12",(_xlfn.XLOOKUP(AJ193,ud_work_category[lookupValue],ud_work_category[lookupKey],""))))</f>
        <v/>
      </c>
      <c r="AL193" s="7"/>
      <c r="AM193" s="2" t="str">
        <f t="shared" si="26"/>
        <v/>
      </c>
      <c r="AN193" s="2" t="str">
        <f t="shared" si="27"/>
        <v/>
      </c>
      <c r="AO193" s="3" t="str">
        <f t="shared" si="28"/>
        <v/>
      </c>
      <c r="AP193" s="3" t="str">
        <f>IF($A193="","",IF((AND($A193="ADD",OR(AO193="",AO193="Excellent"))),"1",(_xlfn.XLOOKUP(AO193,condition[lookupValue],condition[lookupKey],""))))</f>
        <v/>
      </c>
      <c r="AQ193" s="8" t="str">
        <f t="shared" si="29"/>
        <v/>
      </c>
      <c r="AR193" s="9"/>
    </row>
    <row r="194" spans="2:44"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Z194" s="3" t="str">
        <f>IF($A194="ADD",IF(NOT(ISBLANK(Y194)),_xlfn.XLOOKUP(Y194,ud_replacement_status[lookupValue],ud_replacement_status[lookupKey],"ERROR"),""), "")</f>
        <v/>
      </c>
      <c r="AA194" s="8"/>
      <c r="AC194" s="3" t="str">
        <f>IF($A194="ADD",IF(NOT(ISBLANK(AB194)),_xlfn.XLOOKUP(AB194,ar_replace_reason[lookupValue],ar_replace_reason[lookupKey],"ERROR"),""), "")</f>
        <v/>
      </c>
      <c r="AD194" s="3" t="str">
        <f t="shared" si="22"/>
        <v/>
      </c>
      <c r="AE194" s="3" t="str">
        <f>IF($A194="","",IF((AND($A194="ADD",OR(AD194="",AD194="Queenstown-Lakes District Council"))),"70",(_xlfn.XLOOKUP(AD194,ud_organisation_owner[lookupValue],ud_organisation_owner[lookupKey],""))))</f>
        <v/>
      </c>
      <c r="AF194" s="3" t="str">
        <f t="shared" si="23"/>
        <v/>
      </c>
      <c r="AG194" s="3" t="str">
        <f>IF($A194="","",IF((AND($A194="ADD",OR(AF194="",AF194="Queenstown-Lakes District Council"))),"70",(_xlfn.XLOOKUP(AF194,ud_organisation_owner[lookupValue],ud_organisation_owner[lookupKey],""))))</f>
        <v/>
      </c>
      <c r="AH194" s="3" t="str">
        <f t="shared" si="24"/>
        <v/>
      </c>
      <c r="AI194" s="3" t="str">
        <f>IF($A194="","",IF((AND($A194="ADD",OR(AH194="",AH194="Local Authority"))),"17",(_xlfn.XLOOKUP(AH194,ud_sub_organisation[lookupValue],ud_sub_organisation[lookupKey],""))))</f>
        <v/>
      </c>
      <c r="AJ194" s="3" t="str">
        <f t="shared" si="25"/>
        <v/>
      </c>
      <c r="AK194" s="3" t="str">
        <f>IF($A194="","",IF((AND($A194="ADD",OR(AJ194="",AJ194="Vested Assets"))),"12",(_xlfn.XLOOKUP(AJ194,ud_work_category[lookupValue],ud_work_category[lookupKey],""))))</f>
        <v/>
      </c>
      <c r="AL194" s="7"/>
      <c r="AM194" s="2" t="str">
        <f t="shared" si="26"/>
        <v/>
      </c>
      <c r="AN194" s="2" t="str">
        <f t="shared" si="27"/>
        <v/>
      </c>
      <c r="AO194" s="3" t="str">
        <f t="shared" si="28"/>
        <v/>
      </c>
      <c r="AP194" s="3" t="str">
        <f>IF($A194="","",IF((AND($A194="ADD",OR(AO194="",AO194="Excellent"))),"1",(_xlfn.XLOOKUP(AO194,condition[lookupValue],condition[lookupKey],""))))</f>
        <v/>
      </c>
      <c r="AQ194" s="8" t="str">
        <f t="shared" si="29"/>
        <v/>
      </c>
      <c r="AR194" s="9"/>
    </row>
    <row r="195" spans="2:44"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Z195" s="3" t="str">
        <f>IF($A195="ADD",IF(NOT(ISBLANK(Y195)),_xlfn.XLOOKUP(Y195,ud_replacement_status[lookupValue],ud_replacement_status[lookupKey],"ERROR"),""), "")</f>
        <v/>
      </c>
      <c r="AA195" s="8"/>
      <c r="AC195" s="3" t="str">
        <f>IF($A195="ADD",IF(NOT(ISBLANK(AB195)),_xlfn.XLOOKUP(AB195,ar_replace_reason[lookupValue],ar_replace_reason[lookupKey],"ERROR"),""), "")</f>
        <v/>
      </c>
      <c r="AD195" s="3" t="str">
        <f t="shared" si="22"/>
        <v/>
      </c>
      <c r="AE195" s="3" t="str">
        <f>IF($A195="","",IF((AND($A195="ADD",OR(AD195="",AD195="Queenstown-Lakes District Council"))),"70",(_xlfn.XLOOKUP(AD195,ud_organisation_owner[lookupValue],ud_organisation_owner[lookupKey],""))))</f>
        <v/>
      </c>
      <c r="AF195" s="3" t="str">
        <f t="shared" si="23"/>
        <v/>
      </c>
      <c r="AG195" s="3" t="str">
        <f>IF($A195="","",IF((AND($A195="ADD",OR(AF195="",AF195="Queenstown-Lakes District Council"))),"70",(_xlfn.XLOOKUP(AF195,ud_organisation_owner[lookupValue],ud_organisation_owner[lookupKey],""))))</f>
        <v/>
      </c>
      <c r="AH195" s="3" t="str">
        <f t="shared" si="24"/>
        <v/>
      </c>
      <c r="AI195" s="3" t="str">
        <f>IF($A195="","",IF((AND($A195="ADD",OR(AH195="",AH195="Local Authority"))),"17",(_xlfn.XLOOKUP(AH195,ud_sub_organisation[lookupValue],ud_sub_organisation[lookupKey],""))))</f>
        <v/>
      </c>
      <c r="AJ195" s="3" t="str">
        <f t="shared" si="25"/>
        <v/>
      </c>
      <c r="AK195" s="3" t="str">
        <f>IF($A195="","",IF((AND($A195="ADD",OR(AJ195="",AJ195="Vested Assets"))),"12",(_xlfn.XLOOKUP(AJ195,ud_work_category[lookupValue],ud_work_category[lookupKey],""))))</f>
        <v/>
      </c>
      <c r="AL195" s="7"/>
      <c r="AM195" s="2" t="str">
        <f t="shared" si="26"/>
        <v/>
      </c>
      <c r="AN195" s="2" t="str">
        <f t="shared" si="27"/>
        <v/>
      </c>
      <c r="AO195" s="3" t="str">
        <f t="shared" si="28"/>
        <v/>
      </c>
      <c r="AP195" s="3" t="str">
        <f>IF($A195="","",IF((AND($A195="ADD",OR(AO195="",AO195="Excellent"))),"1",(_xlfn.XLOOKUP(AO195,condition[lookupValue],condition[lookupKey],""))))</f>
        <v/>
      </c>
      <c r="AQ195" s="8" t="str">
        <f t="shared" si="29"/>
        <v/>
      </c>
      <c r="AR195" s="9"/>
    </row>
    <row r="196" spans="2:44"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Z196" s="3" t="str">
        <f>IF($A196="ADD",IF(NOT(ISBLANK(Y196)),_xlfn.XLOOKUP(Y196,ud_replacement_status[lookupValue],ud_replacement_status[lookupKey],"ERROR"),""), "")</f>
        <v/>
      </c>
      <c r="AA196" s="8"/>
      <c r="AC196" s="3" t="str">
        <f>IF($A196="ADD",IF(NOT(ISBLANK(AB196)),_xlfn.XLOOKUP(AB196,ar_replace_reason[lookupValue],ar_replace_reason[lookupKey],"ERROR"),""), "")</f>
        <v/>
      </c>
      <c r="AD196" s="3" t="str">
        <f t="shared" si="22"/>
        <v/>
      </c>
      <c r="AE196" s="3" t="str">
        <f>IF($A196="","",IF((AND($A196="ADD",OR(AD196="",AD196="Queenstown-Lakes District Council"))),"70",(_xlfn.XLOOKUP(AD196,ud_organisation_owner[lookupValue],ud_organisation_owner[lookupKey],""))))</f>
        <v/>
      </c>
      <c r="AF196" s="3" t="str">
        <f t="shared" si="23"/>
        <v/>
      </c>
      <c r="AG196" s="3" t="str">
        <f>IF($A196="","",IF((AND($A196="ADD",OR(AF196="",AF196="Queenstown-Lakes District Council"))),"70",(_xlfn.XLOOKUP(AF196,ud_organisation_owner[lookupValue],ud_organisation_owner[lookupKey],""))))</f>
        <v/>
      </c>
      <c r="AH196" s="3" t="str">
        <f t="shared" si="24"/>
        <v/>
      </c>
      <c r="AI196" s="3" t="str">
        <f>IF($A196="","",IF((AND($A196="ADD",OR(AH196="",AH196="Local Authority"))),"17",(_xlfn.XLOOKUP(AH196,ud_sub_organisation[lookupValue],ud_sub_organisation[lookupKey],""))))</f>
        <v/>
      </c>
      <c r="AJ196" s="3" t="str">
        <f t="shared" si="25"/>
        <v/>
      </c>
      <c r="AK196" s="3" t="str">
        <f>IF($A196="","",IF((AND($A196="ADD",OR(AJ196="",AJ196="Vested Assets"))),"12",(_xlfn.XLOOKUP(AJ196,ud_work_category[lookupValue],ud_work_category[lookupKey],""))))</f>
        <v/>
      </c>
      <c r="AL196" s="7"/>
      <c r="AM196" s="2" t="str">
        <f t="shared" si="26"/>
        <v/>
      </c>
      <c r="AN196" s="2" t="str">
        <f t="shared" si="27"/>
        <v/>
      </c>
      <c r="AO196" s="3" t="str">
        <f t="shared" si="28"/>
        <v/>
      </c>
      <c r="AP196" s="3" t="str">
        <f>IF($A196="","",IF((AND($A196="ADD",OR(AO196="",AO196="Excellent"))),"1",(_xlfn.XLOOKUP(AO196,condition[lookupValue],condition[lookupKey],""))))</f>
        <v/>
      </c>
      <c r="AQ196" s="8" t="str">
        <f t="shared" si="29"/>
        <v/>
      </c>
      <c r="AR196" s="9"/>
    </row>
    <row r="197" spans="2:44"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Z197" s="3" t="str">
        <f>IF($A197="ADD",IF(NOT(ISBLANK(Y197)),_xlfn.XLOOKUP(Y197,ud_replacement_status[lookupValue],ud_replacement_status[lookupKey],"ERROR"),""), "")</f>
        <v/>
      </c>
      <c r="AA197" s="8"/>
      <c r="AC197" s="3" t="str">
        <f>IF($A197="ADD",IF(NOT(ISBLANK(AB197)),_xlfn.XLOOKUP(AB197,ar_replace_reason[lookupValue],ar_replace_reason[lookupKey],"ERROR"),""), "")</f>
        <v/>
      </c>
      <c r="AD197" s="3" t="str">
        <f t="shared" si="22"/>
        <v/>
      </c>
      <c r="AE197" s="3" t="str">
        <f>IF($A197="","",IF((AND($A197="ADD",OR(AD197="",AD197="Queenstown-Lakes District Council"))),"70",(_xlfn.XLOOKUP(AD197,ud_organisation_owner[lookupValue],ud_organisation_owner[lookupKey],""))))</f>
        <v/>
      </c>
      <c r="AF197" s="3" t="str">
        <f t="shared" si="23"/>
        <v/>
      </c>
      <c r="AG197" s="3" t="str">
        <f>IF($A197="","",IF((AND($A197="ADD",OR(AF197="",AF197="Queenstown-Lakes District Council"))),"70",(_xlfn.XLOOKUP(AF197,ud_organisation_owner[lookupValue],ud_organisation_owner[lookupKey],""))))</f>
        <v/>
      </c>
      <c r="AH197" s="3" t="str">
        <f t="shared" si="24"/>
        <v/>
      </c>
      <c r="AI197" s="3" t="str">
        <f>IF($A197="","",IF((AND($A197="ADD",OR(AH197="",AH197="Local Authority"))),"17",(_xlfn.XLOOKUP(AH197,ud_sub_organisation[lookupValue],ud_sub_organisation[lookupKey],""))))</f>
        <v/>
      </c>
      <c r="AJ197" s="3" t="str">
        <f t="shared" si="25"/>
        <v/>
      </c>
      <c r="AK197" s="3" t="str">
        <f>IF($A197="","",IF((AND($A197="ADD",OR(AJ197="",AJ197="Vested Assets"))),"12",(_xlfn.XLOOKUP(AJ197,ud_work_category[lookupValue],ud_work_category[lookupKey],""))))</f>
        <v/>
      </c>
      <c r="AL197" s="7"/>
      <c r="AM197" s="2" t="str">
        <f t="shared" si="26"/>
        <v/>
      </c>
      <c r="AN197" s="2" t="str">
        <f t="shared" si="27"/>
        <v/>
      </c>
      <c r="AO197" s="3" t="str">
        <f t="shared" si="28"/>
        <v/>
      </c>
      <c r="AP197" s="3" t="str">
        <f>IF($A197="","",IF((AND($A197="ADD",OR(AO197="",AO197="Excellent"))),"1",(_xlfn.XLOOKUP(AO197,condition[lookupValue],condition[lookupKey],""))))</f>
        <v/>
      </c>
      <c r="AQ197" s="8" t="str">
        <f t="shared" si="29"/>
        <v/>
      </c>
      <c r="AR197" s="9"/>
    </row>
    <row r="198" spans="2:44"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Z198" s="3" t="str">
        <f>IF($A198="ADD",IF(NOT(ISBLANK(Y198)),_xlfn.XLOOKUP(Y198,ud_replacement_status[lookupValue],ud_replacement_status[lookupKey],"ERROR"),""), "")</f>
        <v/>
      </c>
      <c r="AA198" s="8"/>
      <c r="AC198" s="3" t="str">
        <f>IF($A198="ADD",IF(NOT(ISBLANK(AB198)),_xlfn.XLOOKUP(AB198,ar_replace_reason[lookupValue],ar_replace_reason[lookupKey],"ERROR"),""), "")</f>
        <v/>
      </c>
      <c r="AD198" s="3" t="str">
        <f t="shared" si="22"/>
        <v/>
      </c>
      <c r="AE198" s="3" t="str">
        <f>IF($A198="","",IF((AND($A198="ADD",OR(AD198="",AD198="Queenstown-Lakes District Council"))),"70",(_xlfn.XLOOKUP(AD198,ud_organisation_owner[lookupValue],ud_organisation_owner[lookupKey],""))))</f>
        <v/>
      </c>
      <c r="AF198" s="3" t="str">
        <f t="shared" si="23"/>
        <v/>
      </c>
      <c r="AG198" s="3" t="str">
        <f>IF($A198="","",IF((AND($A198="ADD",OR(AF198="",AF198="Queenstown-Lakes District Council"))),"70",(_xlfn.XLOOKUP(AF198,ud_organisation_owner[lookupValue],ud_organisation_owner[lookupKey],""))))</f>
        <v/>
      </c>
      <c r="AH198" s="3" t="str">
        <f t="shared" si="24"/>
        <v/>
      </c>
      <c r="AI198" s="3" t="str">
        <f>IF($A198="","",IF((AND($A198="ADD",OR(AH198="",AH198="Local Authority"))),"17",(_xlfn.XLOOKUP(AH198,ud_sub_organisation[lookupValue],ud_sub_organisation[lookupKey],""))))</f>
        <v/>
      </c>
      <c r="AJ198" s="3" t="str">
        <f t="shared" si="25"/>
        <v/>
      </c>
      <c r="AK198" s="3" t="str">
        <f>IF($A198="","",IF((AND($A198="ADD",OR(AJ198="",AJ198="Vested Assets"))),"12",(_xlfn.XLOOKUP(AJ198,ud_work_category[lookupValue],ud_work_category[lookupKey],""))))</f>
        <v/>
      </c>
      <c r="AL198" s="7"/>
      <c r="AM198" s="2" t="str">
        <f t="shared" si="26"/>
        <v/>
      </c>
      <c r="AN198" s="2" t="str">
        <f t="shared" si="27"/>
        <v/>
      </c>
      <c r="AO198" s="3" t="str">
        <f t="shared" si="28"/>
        <v/>
      </c>
      <c r="AP198" s="3" t="str">
        <f>IF($A198="","",IF((AND($A198="ADD",OR(AO198="",AO198="Excellent"))),"1",(_xlfn.XLOOKUP(AO198,condition[lookupValue],condition[lookupKey],""))))</f>
        <v/>
      </c>
      <c r="AQ198" s="8" t="str">
        <f t="shared" si="29"/>
        <v/>
      </c>
      <c r="AR198" s="9"/>
    </row>
    <row r="199" spans="2:44"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Z199" s="3" t="str">
        <f>IF($A199="ADD",IF(NOT(ISBLANK(Y199)),_xlfn.XLOOKUP(Y199,ud_replacement_status[lookupValue],ud_replacement_status[lookupKey],"ERROR"),""), "")</f>
        <v/>
      </c>
      <c r="AA199" s="8"/>
      <c r="AC199" s="3" t="str">
        <f>IF($A199="ADD",IF(NOT(ISBLANK(AB199)),_xlfn.XLOOKUP(AB199,ar_replace_reason[lookupValue],ar_replace_reason[lookupKey],"ERROR"),""), "")</f>
        <v/>
      </c>
      <c r="AD199" s="3" t="str">
        <f t="shared" si="22"/>
        <v/>
      </c>
      <c r="AE199" s="3" t="str">
        <f>IF($A199="","",IF((AND($A199="ADD",OR(AD199="",AD199="Queenstown-Lakes District Council"))),"70",(_xlfn.XLOOKUP(AD199,ud_organisation_owner[lookupValue],ud_organisation_owner[lookupKey],""))))</f>
        <v/>
      </c>
      <c r="AF199" s="3" t="str">
        <f t="shared" si="23"/>
        <v/>
      </c>
      <c r="AG199" s="3" t="str">
        <f>IF($A199="","",IF((AND($A199="ADD",OR(AF199="",AF199="Queenstown-Lakes District Council"))),"70",(_xlfn.XLOOKUP(AF199,ud_organisation_owner[lookupValue],ud_organisation_owner[lookupKey],""))))</f>
        <v/>
      </c>
      <c r="AH199" s="3" t="str">
        <f t="shared" si="24"/>
        <v/>
      </c>
      <c r="AI199" s="3" t="str">
        <f>IF($A199="","",IF((AND($A199="ADD",OR(AH199="",AH199="Local Authority"))),"17",(_xlfn.XLOOKUP(AH199,ud_sub_organisation[lookupValue],ud_sub_organisation[lookupKey],""))))</f>
        <v/>
      </c>
      <c r="AJ199" s="3" t="str">
        <f t="shared" si="25"/>
        <v/>
      </c>
      <c r="AK199" s="3" t="str">
        <f>IF($A199="","",IF((AND($A199="ADD",OR(AJ199="",AJ199="Vested Assets"))),"12",(_xlfn.XLOOKUP(AJ199,ud_work_category[lookupValue],ud_work_category[lookupKey],""))))</f>
        <v/>
      </c>
      <c r="AL199" s="7"/>
      <c r="AM199" s="2" t="str">
        <f t="shared" si="26"/>
        <v/>
      </c>
      <c r="AN199" s="2" t="str">
        <f t="shared" si="27"/>
        <v/>
      </c>
      <c r="AO199" s="3" t="str">
        <f t="shared" si="28"/>
        <v/>
      </c>
      <c r="AP199" s="3" t="str">
        <f>IF($A199="","",IF((AND($A199="ADD",OR(AO199="",AO199="Excellent"))),"1",(_xlfn.XLOOKUP(AO199,condition[lookupValue],condition[lookupKey],""))))</f>
        <v/>
      </c>
      <c r="AQ199" s="8" t="str">
        <f t="shared" si="29"/>
        <v/>
      </c>
      <c r="AR199" s="9"/>
    </row>
    <row r="200" spans="2:44"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Z200" s="3" t="str">
        <f>IF($A200="ADD",IF(NOT(ISBLANK(Y200)),_xlfn.XLOOKUP(Y200,ud_replacement_status[lookupValue],ud_replacement_status[lookupKey],"ERROR"),""), "")</f>
        <v/>
      </c>
      <c r="AA200" s="8"/>
      <c r="AC200" s="3" t="str">
        <f>IF($A200="ADD",IF(NOT(ISBLANK(AB200)),_xlfn.XLOOKUP(AB200,ar_replace_reason[lookupValue],ar_replace_reason[lookupKey],"ERROR"),""), "")</f>
        <v/>
      </c>
      <c r="AD200" s="3" t="str">
        <f t="shared" si="22"/>
        <v/>
      </c>
      <c r="AE200" s="3" t="str">
        <f>IF($A200="","",IF((AND($A200="ADD",OR(AD200="",AD200="Queenstown-Lakes District Council"))),"70",(_xlfn.XLOOKUP(AD200,ud_organisation_owner[lookupValue],ud_organisation_owner[lookupKey],""))))</f>
        <v/>
      </c>
      <c r="AF200" s="3" t="str">
        <f t="shared" si="23"/>
        <v/>
      </c>
      <c r="AG200" s="3" t="str">
        <f>IF($A200="","",IF((AND($A200="ADD",OR(AF200="",AF200="Queenstown-Lakes District Council"))),"70",(_xlfn.XLOOKUP(AF200,ud_organisation_owner[lookupValue],ud_organisation_owner[lookupKey],""))))</f>
        <v/>
      </c>
      <c r="AH200" s="3" t="str">
        <f t="shared" si="24"/>
        <v/>
      </c>
      <c r="AI200" s="3" t="str">
        <f>IF($A200="","",IF((AND($A200="ADD",OR(AH200="",AH200="Local Authority"))),"17",(_xlfn.XLOOKUP(AH200,ud_sub_organisation[lookupValue],ud_sub_organisation[lookupKey],""))))</f>
        <v/>
      </c>
      <c r="AJ200" s="3" t="str">
        <f t="shared" si="25"/>
        <v/>
      </c>
      <c r="AK200" s="3" t="str">
        <f>IF($A200="","",IF((AND($A200="ADD",OR(AJ200="",AJ200="Vested Assets"))),"12",(_xlfn.XLOOKUP(AJ200,ud_work_category[lookupValue],ud_work_category[lookupKey],""))))</f>
        <v/>
      </c>
      <c r="AL200" s="7"/>
      <c r="AM200" s="2" t="str">
        <f t="shared" si="26"/>
        <v/>
      </c>
      <c r="AN200" s="2" t="str">
        <f t="shared" si="27"/>
        <v/>
      </c>
      <c r="AO200" s="3" t="str">
        <f t="shared" si="28"/>
        <v/>
      </c>
      <c r="AP200" s="3" t="str">
        <f>IF($A200="","",IF((AND($A200="ADD",OR(AO200="",AO200="Excellent"))),"1",(_xlfn.XLOOKUP(AO200,condition[lookupValue],condition[lookupKey],""))))</f>
        <v/>
      </c>
      <c r="AQ200" s="8" t="str">
        <f t="shared" si="29"/>
        <v/>
      </c>
      <c r="AR200" s="9"/>
    </row>
    <row r="201" spans="2:44"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Z201" s="3" t="str">
        <f>IF($A201="ADD",IF(NOT(ISBLANK(Y201)),_xlfn.XLOOKUP(Y201,ud_replacement_status[lookupValue],ud_replacement_status[lookupKey],"ERROR"),""), "")</f>
        <v/>
      </c>
      <c r="AA201" s="8"/>
      <c r="AC201" s="3" t="str">
        <f>IF($A201="ADD",IF(NOT(ISBLANK(AB201)),_xlfn.XLOOKUP(AB201,ar_replace_reason[lookupValue],ar_replace_reason[lookupKey],"ERROR"),""), "")</f>
        <v/>
      </c>
      <c r="AD201" s="3" t="str">
        <f t="shared" si="22"/>
        <v/>
      </c>
      <c r="AE201" s="3" t="str">
        <f>IF($A201="","",IF((AND($A201="ADD",OR(AD201="",AD201="Queenstown-Lakes District Council"))),"70",(_xlfn.XLOOKUP(AD201,ud_organisation_owner[lookupValue],ud_organisation_owner[lookupKey],""))))</f>
        <v/>
      </c>
      <c r="AF201" s="3" t="str">
        <f t="shared" si="23"/>
        <v/>
      </c>
      <c r="AG201" s="3" t="str">
        <f>IF($A201="","",IF((AND($A201="ADD",OR(AF201="",AF201="Queenstown-Lakes District Council"))),"70",(_xlfn.XLOOKUP(AF201,ud_organisation_owner[lookupValue],ud_organisation_owner[lookupKey],""))))</f>
        <v/>
      </c>
      <c r="AH201" s="3" t="str">
        <f t="shared" si="24"/>
        <v/>
      </c>
      <c r="AI201" s="3" t="str">
        <f>IF($A201="","",IF((AND($A201="ADD",OR(AH201="",AH201="Local Authority"))),"17",(_xlfn.XLOOKUP(AH201,ud_sub_organisation[lookupValue],ud_sub_organisation[lookupKey],""))))</f>
        <v/>
      </c>
      <c r="AJ201" s="3" t="str">
        <f t="shared" si="25"/>
        <v/>
      </c>
      <c r="AK201" s="3" t="str">
        <f>IF($A201="","",IF((AND($A201="ADD",OR(AJ201="",AJ201="Vested Assets"))),"12",(_xlfn.XLOOKUP(AJ201,ud_work_category[lookupValue],ud_work_category[lookupKey],""))))</f>
        <v/>
      </c>
      <c r="AL201" s="7"/>
      <c r="AM201" s="2" t="str">
        <f t="shared" si="26"/>
        <v/>
      </c>
      <c r="AN201" s="2" t="str">
        <f t="shared" si="27"/>
        <v/>
      </c>
      <c r="AO201" s="3" t="str">
        <f t="shared" si="28"/>
        <v/>
      </c>
      <c r="AP201" s="3" t="str">
        <f>IF($A201="","",IF((AND($A201="ADD",OR(AO201="",AO201="Excellent"))),"1",(_xlfn.XLOOKUP(AO201,condition[lookupValue],condition[lookupKey],""))))</f>
        <v/>
      </c>
      <c r="AQ201" s="8" t="str">
        <f t="shared" si="29"/>
        <v/>
      </c>
      <c r="AR201" s="9"/>
    </row>
    <row r="202" spans="2:44"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Z202" s="3" t="str">
        <f>IF($A202="ADD",IF(NOT(ISBLANK(Y202)),_xlfn.XLOOKUP(Y202,ud_replacement_status[lookupValue],ud_replacement_status[lookupKey],"ERROR"),""), "")</f>
        <v/>
      </c>
      <c r="AA202" s="8"/>
      <c r="AC202" s="3" t="str">
        <f>IF($A202="ADD",IF(NOT(ISBLANK(AB202)),_xlfn.XLOOKUP(AB202,ar_replace_reason[lookupValue],ar_replace_reason[lookupKey],"ERROR"),""), "")</f>
        <v/>
      </c>
      <c r="AD202" s="3" t="str">
        <f t="shared" si="22"/>
        <v/>
      </c>
      <c r="AE202" s="3" t="str">
        <f>IF($A202="","",IF((AND($A202="ADD",OR(AD202="",AD202="Queenstown-Lakes District Council"))),"70",(_xlfn.XLOOKUP(AD202,ud_organisation_owner[lookupValue],ud_organisation_owner[lookupKey],""))))</f>
        <v/>
      </c>
      <c r="AF202" s="3" t="str">
        <f t="shared" si="23"/>
        <v/>
      </c>
      <c r="AG202" s="3" t="str">
        <f>IF($A202="","",IF((AND($A202="ADD",OR(AF202="",AF202="Queenstown-Lakes District Council"))),"70",(_xlfn.XLOOKUP(AF202,ud_organisation_owner[lookupValue],ud_organisation_owner[lookupKey],""))))</f>
        <v/>
      </c>
      <c r="AH202" s="3" t="str">
        <f t="shared" si="24"/>
        <v/>
      </c>
      <c r="AI202" s="3" t="str">
        <f>IF($A202="","",IF((AND($A202="ADD",OR(AH202="",AH202="Local Authority"))),"17",(_xlfn.XLOOKUP(AH202,ud_sub_organisation[lookupValue],ud_sub_organisation[lookupKey],""))))</f>
        <v/>
      </c>
      <c r="AJ202" s="3" t="str">
        <f t="shared" si="25"/>
        <v/>
      </c>
      <c r="AK202" s="3" t="str">
        <f>IF($A202="","",IF((AND($A202="ADD",OR(AJ202="",AJ202="Vested Assets"))),"12",(_xlfn.XLOOKUP(AJ202,ud_work_category[lookupValue],ud_work_category[lookupKey],""))))</f>
        <v/>
      </c>
      <c r="AL202" s="7"/>
      <c r="AM202" s="2" t="str">
        <f t="shared" si="26"/>
        <v/>
      </c>
      <c r="AN202" s="2" t="str">
        <f t="shared" si="27"/>
        <v/>
      </c>
      <c r="AO202" s="3" t="str">
        <f t="shared" si="28"/>
        <v/>
      </c>
      <c r="AP202" s="3" t="str">
        <f>IF($A202="","",IF((AND($A202="ADD",OR(AO202="",AO202="Excellent"))),"1",(_xlfn.XLOOKUP(AO202,condition[lookupValue],condition[lookupKey],""))))</f>
        <v/>
      </c>
      <c r="AQ202" s="8" t="str">
        <f t="shared" si="29"/>
        <v/>
      </c>
      <c r="AR202" s="9"/>
    </row>
    <row r="203" spans="2:44"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Z203" s="3" t="str">
        <f>IF($A203="ADD",IF(NOT(ISBLANK(Y203)),_xlfn.XLOOKUP(Y203,ud_replacement_status[lookupValue],ud_replacement_status[lookupKey],"ERROR"),""), "")</f>
        <v/>
      </c>
      <c r="AA203" s="8"/>
      <c r="AC203" s="3" t="str">
        <f>IF($A203="ADD",IF(NOT(ISBLANK(AB203)),_xlfn.XLOOKUP(AB203,ar_replace_reason[lookupValue],ar_replace_reason[lookupKey],"ERROR"),""), "")</f>
        <v/>
      </c>
      <c r="AD203" s="3" t="str">
        <f t="shared" ref="AD203:AD266" si="32">IF($A203="ADD","Queenstown-Lakes District Council","")</f>
        <v/>
      </c>
      <c r="AE203" s="3" t="str">
        <f>IF($A203="","",IF((AND($A203="ADD",OR(AD203="",AD203="Queenstown-Lakes District Council"))),"70",(_xlfn.XLOOKUP(AD203,ud_organisation_owner[lookupValue],ud_organisation_owner[lookupKey],""))))</f>
        <v/>
      </c>
      <c r="AF203" s="3" t="str">
        <f t="shared" ref="AF203:AF266" si="33">IF($A203="ADD","Queenstown-Lakes District Council","")</f>
        <v/>
      </c>
      <c r="AG203" s="3" t="str">
        <f>IF($A203="","",IF((AND($A203="ADD",OR(AF203="",AF203="Queenstown-Lakes District Council"))),"70",(_xlfn.XLOOKUP(AF203,ud_organisation_owner[lookupValue],ud_organisation_owner[lookupKey],""))))</f>
        <v/>
      </c>
      <c r="AH203" s="3" t="str">
        <f t="shared" ref="AH203:AH266" si="34">IF($A203="ADD","Local Authority","")</f>
        <v/>
      </c>
      <c r="AI203" s="3" t="str">
        <f>IF($A203="","",IF((AND($A203="ADD",OR(AH203="",AH203="Local Authority"))),"17",(_xlfn.XLOOKUP(AH203,ud_sub_organisation[lookupValue],ud_sub_organisation[lookupKey],""))))</f>
        <v/>
      </c>
      <c r="AJ203" s="3" t="str">
        <f t="shared" ref="AJ203:AJ266" si="35">IF($A203="ADD","Vested Assets","")</f>
        <v/>
      </c>
      <c r="AK203" s="3" t="str">
        <f>IF($A203="","",IF((AND($A203="ADD",OR(AJ203="",AJ203="Vested Assets"))),"12",(_xlfn.XLOOKUP(AJ203,ud_work_category[lookupValue],ud_work_category[lookupKey],""))))</f>
        <v/>
      </c>
      <c r="AL203" s="7"/>
      <c r="AM203" s="2" t="str">
        <f t="shared" ref="AM203:AM266" si="36">IF($A203="ADD","TRUE","")</f>
        <v/>
      </c>
      <c r="AN203" s="2" t="str">
        <f t="shared" ref="AN203:AN266" si="37">IF($A203="ADD","FALSE","")</f>
        <v/>
      </c>
      <c r="AO203" s="3" t="str">
        <f t="shared" ref="AO203:AO266" si="38">IF($A203="ADD","Excellent","")</f>
        <v/>
      </c>
      <c r="AP203" s="3" t="str">
        <f>IF($A203="","",IF((AND($A203="ADD",OR(AO203="",AO203="Excellent"))),"1",(_xlfn.XLOOKUP(AO203,condition[lookupValue],condition[lookupKey],""))))</f>
        <v/>
      </c>
      <c r="AQ203" s="8" t="str">
        <f t="shared" ref="AQ203:AQ266" si="39">IF(T203&lt;&gt;"",T203,"")</f>
        <v/>
      </c>
      <c r="AR203" s="9"/>
    </row>
    <row r="204" spans="2:44"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Z204" s="3" t="str">
        <f>IF($A204="ADD",IF(NOT(ISBLANK(Y204)),_xlfn.XLOOKUP(Y204,ud_replacement_status[lookupValue],ud_replacement_status[lookupKey],"ERROR"),""), "")</f>
        <v/>
      </c>
      <c r="AA204" s="8"/>
      <c r="AC204" s="3" t="str">
        <f>IF($A204="ADD",IF(NOT(ISBLANK(AB204)),_xlfn.XLOOKUP(AB204,ar_replace_reason[lookupValue],ar_replace_reason[lookupKey],"ERROR"),""), "")</f>
        <v/>
      </c>
      <c r="AD204" s="3" t="str">
        <f t="shared" si="32"/>
        <v/>
      </c>
      <c r="AE204" s="3" t="str">
        <f>IF($A204="","",IF((AND($A204="ADD",OR(AD204="",AD204="Queenstown-Lakes District Council"))),"70",(_xlfn.XLOOKUP(AD204,ud_organisation_owner[lookupValue],ud_organisation_owner[lookupKey],""))))</f>
        <v/>
      </c>
      <c r="AF204" s="3" t="str">
        <f t="shared" si="33"/>
        <v/>
      </c>
      <c r="AG204" s="3" t="str">
        <f>IF($A204="","",IF((AND($A204="ADD",OR(AF204="",AF204="Queenstown-Lakes District Council"))),"70",(_xlfn.XLOOKUP(AF204,ud_organisation_owner[lookupValue],ud_organisation_owner[lookupKey],""))))</f>
        <v/>
      </c>
      <c r="AH204" s="3" t="str">
        <f t="shared" si="34"/>
        <v/>
      </c>
      <c r="AI204" s="3" t="str">
        <f>IF($A204="","",IF((AND($A204="ADD",OR(AH204="",AH204="Local Authority"))),"17",(_xlfn.XLOOKUP(AH204,ud_sub_organisation[lookupValue],ud_sub_organisation[lookupKey],""))))</f>
        <v/>
      </c>
      <c r="AJ204" s="3" t="str">
        <f t="shared" si="35"/>
        <v/>
      </c>
      <c r="AK204" s="3" t="str">
        <f>IF($A204="","",IF((AND($A204="ADD",OR(AJ204="",AJ204="Vested Assets"))),"12",(_xlfn.XLOOKUP(AJ204,ud_work_category[lookupValue],ud_work_category[lookupKey],""))))</f>
        <v/>
      </c>
      <c r="AL204" s="7"/>
      <c r="AM204" s="2" t="str">
        <f t="shared" si="36"/>
        <v/>
      </c>
      <c r="AN204" s="2" t="str">
        <f t="shared" si="37"/>
        <v/>
      </c>
      <c r="AO204" s="3" t="str">
        <f t="shared" si="38"/>
        <v/>
      </c>
      <c r="AP204" s="3" t="str">
        <f>IF($A204="","",IF((AND($A204="ADD",OR(AO204="",AO204="Excellent"))),"1",(_xlfn.XLOOKUP(AO204,condition[lookupValue],condition[lookupKey],""))))</f>
        <v/>
      </c>
      <c r="AQ204" s="8" t="str">
        <f t="shared" si="39"/>
        <v/>
      </c>
      <c r="AR204" s="9"/>
    </row>
    <row r="205" spans="2:44"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Z205" s="3" t="str">
        <f>IF($A205="ADD",IF(NOT(ISBLANK(Y205)),_xlfn.XLOOKUP(Y205,ud_replacement_status[lookupValue],ud_replacement_status[lookupKey],"ERROR"),""), "")</f>
        <v/>
      </c>
      <c r="AA205" s="8"/>
      <c r="AC205" s="3" t="str">
        <f>IF($A205="ADD",IF(NOT(ISBLANK(AB205)),_xlfn.XLOOKUP(AB205,ar_replace_reason[lookupValue],ar_replace_reason[lookupKey],"ERROR"),""), "")</f>
        <v/>
      </c>
      <c r="AD205" s="3" t="str">
        <f t="shared" si="32"/>
        <v/>
      </c>
      <c r="AE205" s="3" t="str">
        <f>IF($A205="","",IF((AND($A205="ADD",OR(AD205="",AD205="Queenstown-Lakes District Council"))),"70",(_xlfn.XLOOKUP(AD205,ud_organisation_owner[lookupValue],ud_organisation_owner[lookupKey],""))))</f>
        <v/>
      </c>
      <c r="AF205" s="3" t="str">
        <f t="shared" si="33"/>
        <v/>
      </c>
      <c r="AG205" s="3" t="str">
        <f>IF($A205="","",IF((AND($A205="ADD",OR(AF205="",AF205="Queenstown-Lakes District Council"))),"70",(_xlfn.XLOOKUP(AF205,ud_organisation_owner[lookupValue],ud_organisation_owner[lookupKey],""))))</f>
        <v/>
      </c>
      <c r="AH205" s="3" t="str">
        <f t="shared" si="34"/>
        <v/>
      </c>
      <c r="AI205" s="3" t="str">
        <f>IF($A205="","",IF((AND($A205="ADD",OR(AH205="",AH205="Local Authority"))),"17",(_xlfn.XLOOKUP(AH205,ud_sub_organisation[lookupValue],ud_sub_organisation[lookupKey],""))))</f>
        <v/>
      </c>
      <c r="AJ205" s="3" t="str">
        <f t="shared" si="35"/>
        <v/>
      </c>
      <c r="AK205" s="3" t="str">
        <f>IF($A205="","",IF((AND($A205="ADD",OR(AJ205="",AJ205="Vested Assets"))),"12",(_xlfn.XLOOKUP(AJ205,ud_work_category[lookupValue],ud_work_category[lookupKey],""))))</f>
        <v/>
      </c>
      <c r="AL205" s="7"/>
      <c r="AM205" s="2" t="str">
        <f t="shared" si="36"/>
        <v/>
      </c>
      <c r="AN205" s="2" t="str">
        <f t="shared" si="37"/>
        <v/>
      </c>
      <c r="AO205" s="3" t="str">
        <f t="shared" si="38"/>
        <v/>
      </c>
      <c r="AP205" s="3" t="str">
        <f>IF($A205="","",IF((AND($A205="ADD",OR(AO205="",AO205="Excellent"))),"1",(_xlfn.XLOOKUP(AO205,condition[lookupValue],condition[lookupKey],""))))</f>
        <v/>
      </c>
      <c r="AQ205" s="8" t="str">
        <f t="shared" si="39"/>
        <v/>
      </c>
      <c r="AR205" s="9"/>
    </row>
    <row r="206" spans="2:44"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Z206" s="3" t="str">
        <f>IF($A206="ADD",IF(NOT(ISBLANK(Y206)),_xlfn.XLOOKUP(Y206,ud_replacement_status[lookupValue],ud_replacement_status[lookupKey],"ERROR"),""), "")</f>
        <v/>
      </c>
      <c r="AA206" s="8"/>
      <c r="AC206" s="3" t="str">
        <f>IF($A206="ADD",IF(NOT(ISBLANK(AB206)),_xlfn.XLOOKUP(AB206,ar_replace_reason[lookupValue],ar_replace_reason[lookupKey],"ERROR"),""), "")</f>
        <v/>
      </c>
      <c r="AD206" s="3" t="str">
        <f t="shared" si="32"/>
        <v/>
      </c>
      <c r="AE206" s="3" t="str">
        <f>IF($A206="","",IF((AND($A206="ADD",OR(AD206="",AD206="Queenstown-Lakes District Council"))),"70",(_xlfn.XLOOKUP(AD206,ud_organisation_owner[lookupValue],ud_organisation_owner[lookupKey],""))))</f>
        <v/>
      </c>
      <c r="AF206" s="3" t="str">
        <f t="shared" si="33"/>
        <v/>
      </c>
      <c r="AG206" s="3" t="str">
        <f>IF($A206="","",IF((AND($A206="ADD",OR(AF206="",AF206="Queenstown-Lakes District Council"))),"70",(_xlfn.XLOOKUP(AF206,ud_organisation_owner[lookupValue],ud_organisation_owner[lookupKey],""))))</f>
        <v/>
      </c>
      <c r="AH206" s="3" t="str">
        <f t="shared" si="34"/>
        <v/>
      </c>
      <c r="AI206" s="3" t="str">
        <f>IF($A206="","",IF((AND($A206="ADD",OR(AH206="",AH206="Local Authority"))),"17",(_xlfn.XLOOKUP(AH206,ud_sub_organisation[lookupValue],ud_sub_organisation[lookupKey],""))))</f>
        <v/>
      </c>
      <c r="AJ206" s="3" t="str">
        <f t="shared" si="35"/>
        <v/>
      </c>
      <c r="AK206" s="3" t="str">
        <f>IF($A206="","",IF((AND($A206="ADD",OR(AJ206="",AJ206="Vested Assets"))),"12",(_xlfn.XLOOKUP(AJ206,ud_work_category[lookupValue],ud_work_category[lookupKey],""))))</f>
        <v/>
      </c>
      <c r="AL206" s="7"/>
      <c r="AM206" s="2" t="str">
        <f t="shared" si="36"/>
        <v/>
      </c>
      <c r="AN206" s="2" t="str">
        <f t="shared" si="37"/>
        <v/>
      </c>
      <c r="AO206" s="3" t="str">
        <f t="shared" si="38"/>
        <v/>
      </c>
      <c r="AP206" s="3" t="str">
        <f>IF($A206="","",IF((AND($A206="ADD",OR(AO206="",AO206="Excellent"))),"1",(_xlfn.XLOOKUP(AO206,condition[lookupValue],condition[lookupKey],""))))</f>
        <v/>
      </c>
      <c r="AQ206" s="8" t="str">
        <f t="shared" si="39"/>
        <v/>
      </c>
      <c r="AR206" s="9"/>
    </row>
    <row r="207" spans="2:44"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Z207" s="3" t="str">
        <f>IF($A207="ADD",IF(NOT(ISBLANK(Y207)),_xlfn.XLOOKUP(Y207,ud_replacement_status[lookupValue],ud_replacement_status[lookupKey],"ERROR"),""), "")</f>
        <v/>
      </c>
      <c r="AA207" s="8"/>
      <c r="AC207" s="3" t="str">
        <f>IF($A207="ADD",IF(NOT(ISBLANK(AB207)),_xlfn.XLOOKUP(AB207,ar_replace_reason[lookupValue],ar_replace_reason[lookupKey],"ERROR"),""), "")</f>
        <v/>
      </c>
      <c r="AD207" s="3" t="str">
        <f t="shared" si="32"/>
        <v/>
      </c>
      <c r="AE207" s="3" t="str">
        <f>IF($A207="","",IF((AND($A207="ADD",OR(AD207="",AD207="Queenstown-Lakes District Council"))),"70",(_xlfn.XLOOKUP(AD207,ud_organisation_owner[lookupValue],ud_organisation_owner[lookupKey],""))))</f>
        <v/>
      </c>
      <c r="AF207" s="3" t="str">
        <f t="shared" si="33"/>
        <v/>
      </c>
      <c r="AG207" s="3" t="str">
        <f>IF($A207="","",IF((AND($A207="ADD",OR(AF207="",AF207="Queenstown-Lakes District Council"))),"70",(_xlfn.XLOOKUP(AF207,ud_organisation_owner[lookupValue],ud_organisation_owner[lookupKey],""))))</f>
        <v/>
      </c>
      <c r="AH207" s="3" t="str">
        <f t="shared" si="34"/>
        <v/>
      </c>
      <c r="AI207" s="3" t="str">
        <f>IF($A207="","",IF((AND($A207="ADD",OR(AH207="",AH207="Local Authority"))),"17",(_xlfn.XLOOKUP(AH207,ud_sub_organisation[lookupValue],ud_sub_organisation[lookupKey],""))))</f>
        <v/>
      </c>
      <c r="AJ207" s="3" t="str">
        <f t="shared" si="35"/>
        <v/>
      </c>
      <c r="AK207" s="3" t="str">
        <f>IF($A207="","",IF((AND($A207="ADD",OR(AJ207="",AJ207="Vested Assets"))),"12",(_xlfn.XLOOKUP(AJ207,ud_work_category[lookupValue],ud_work_category[lookupKey],""))))</f>
        <v/>
      </c>
      <c r="AL207" s="7"/>
      <c r="AM207" s="2" t="str">
        <f t="shared" si="36"/>
        <v/>
      </c>
      <c r="AN207" s="2" t="str">
        <f t="shared" si="37"/>
        <v/>
      </c>
      <c r="AO207" s="3" t="str">
        <f t="shared" si="38"/>
        <v/>
      </c>
      <c r="AP207" s="3" t="str">
        <f>IF($A207="","",IF((AND($A207="ADD",OR(AO207="",AO207="Excellent"))),"1",(_xlfn.XLOOKUP(AO207,condition[lookupValue],condition[lookupKey],""))))</f>
        <v/>
      </c>
      <c r="AQ207" s="8" t="str">
        <f t="shared" si="39"/>
        <v/>
      </c>
      <c r="AR207" s="9"/>
    </row>
    <row r="208" spans="2:44"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Z208" s="3" t="str">
        <f>IF($A208="ADD",IF(NOT(ISBLANK(Y208)),_xlfn.XLOOKUP(Y208,ud_replacement_status[lookupValue],ud_replacement_status[lookupKey],"ERROR"),""), "")</f>
        <v/>
      </c>
      <c r="AA208" s="8"/>
      <c r="AC208" s="3" t="str">
        <f>IF($A208="ADD",IF(NOT(ISBLANK(AB208)),_xlfn.XLOOKUP(AB208,ar_replace_reason[lookupValue],ar_replace_reason[lookupKey],"ERROR"),""), "")</f>
        <v/>
      </c>
      <c r="AD208" s="3" t="str">
        <f t="shared" si="32"/>
        <v/>
      </c>
      <c r="AE208" s="3" t="str">
        <f>IF($A208="","",IF((AND($A208="ADD",OR(AD208="",AD208="Queenstown-Lakes District Council"))),"70",(_xlfn.XLOOKUP(AD208,ud_organisation_owner[lookupValue],ud_organisation_owner[lookupKey],""))))</f>
        <v/>
      </c>
      <c r="AF208" s="3" t="str">
        <f t="shared" si="33"/>
        <v/>
      </c>
      <c r="AG208" s="3" t="str">
        <f>IF($A208="","",IF((AND($A208="ADD",OR(AF208="",AF208="Queenstown-Lakes District Council"))),"70",(_xlfn.XLOOKUP(AF208,ud_organisation_owner[lookupValue],ud_organisation_owner[lookupKey],""))))</f>
        <v/>
      </c>
      <c r="AH208" s="3" t="str">
        <f t="shared" si="34"/>
        <v/>
      </c>
      <c r="AI208" s="3" t="str">
        <f>IF($A208="","",IF((AND($A208="ADD",OR(AH208="",AH208="Local Authority"))),"17",(_xlfn.XLOOKUP(AH208,ud_sub_organisation[lookupValue],ud_sub_organisation[lookupKey],""))))</f>
        <v/>
      </c>
      <c r="AJ208" s="3" t="str">
        <f t="shared" si="35"/>
        <v/>
      </c>
      <c r="AK208" s="3" t="str">
        <f>IF($A208="","",IF((AND($A208="ADD",OR(AJ208="",AJ208="Vested Assets"))),"12",(_xlfn.XLOOKUP(AJ208,ud_work_category[lookupValue],ud_work_category[lookupKey],""))))</f>
        <v/>
      </c>
      <c r="AL208" s="7"/>
      <c r="AM208" s="2" t="str">
        <f t="shared" si="36"/>
        <v/>
      </c>
      <c r="AN208" s="2" t="str">
        <f t="shared" si="37"/>
        <v/>
      </c>
      <c r="AO208" s="3" t="str">
        <f t="shared" si="38"/>
        <v/>
      </c>
      <c r="AP208" s="3" t="str">
        <f>IF($A208="","",IF((AND($A208="ADD",OR(AO208="",AO208="Excellent"))),"1",(_xlfn.XLOOKUP(AO208,condition[lookupValue],condition[lookupKey],""))))</f>
        <v/>
      </c>
      <c r="AQ208" s="8" t="str">
        <f t="shared" si="39"/>
        <v/>
      </c>
      <c r="AR208" s="9"/>
    </row>
    <row r="209" spans="2:44"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Z209" s="3" t="str">
        <f>IF($A209="ADD",IF(NOT(ISBLANK(Y209)),_xlfn.XLOOKUP(Y209,ud_replacement_status[lookupValue],ud_replacement_status[lookupKey],"ERROR"),""), "")</f>
        <v/>
      </c>
      <c r="AA209" s="8"/>
      <c r="AC209" s="3" t="str">
        <f>IF($A209="ADD",IF(NOT(ISBLANK(AB209)),_xlfn.XLOOKUP(AB209,ar_replace_reason[lookupValue],ar_replace_reason[lookupKey],"ERROR"),""), "")</f>
        <v/>
      </c>
      <c r="AD209" s="3" t="str">
        <f t="shared" si="32"/>
        <v/>
      </c>
      <c r="AE209" s="3" t="str">
        <f>IF($A209="","",IF((AND($A209="ADD",OR(AD209="",AD209="Queenstown-Lakes District Council"))),"70",(_xlfn.XLOOKUP(AD209,ud_organisation_owner[lookupValue],ud_organisation_owner[lookupKey],""))))</f>
        <v/>
      </c>
      <c r="AF209" s="3" t="str">
        <f t="shared" si="33"/>
        <v/>
      </c>
      <c r="AG209" s="3" t="str">
        <f>IF($A209="","",IF((AND($A209="ADD",OR(AF209="",AF209="Queenstown-Lakes District Council"))),"70",(_xlfn.XLOOKUP(AF209,ud_organisation_owner[lookupValue],ud_organisation_owner[lookupKey],""))))</f>
        <v/>
      </c>
      <c r="AH209" s="3" t="str">
        <f t="shared" si="34"/>
        <v/>
      </c>
      <c r="AI209" s="3" t="str">
        <f>IF($A209="","",IF((AND($A209="ADD",OR(AH209="",AH209="Local Authority"))),"17",(_xlfn.XLOOKUP(AH209,ud_sub_organisation[lookupValue],ud_sub_organisation[lookupKey],""))))</f>
        <v/>
      </c>
      <c r="AJ209" s="3" t="str">
        <f t="shared" si="35"/>
        <v/>
      </c>
      <c r="AK209" s="3" t="str">
        <f>IF($A209="","",IF((AND($A209="ADD",OR(AJ209="",AJ209="Vested Assets"))),"12",(_xlfn.XLOOKUP(AJ209,ud_work_category[lookupValue],ud_work_category[lookupKey],""))))</f>
        <v/>
      </c>
      <c r="AL209" s="7"/>
      <c r="AM209" s="2" t="str">
        <f t="shared" si="36"/>
        <v/>
      </c>
      <c r="AN209" s="2" t="str">
        <f t="shared" si="37"/>
        <v/>
      </c>
      <c r="AO209" s="3" t="str">
        <f t="shared" si="38"/>
        <v/>
      </c>
      <c r="AP209" s="3" t="str">
        <f>IF($A209="","",IF((AND($A209="ADD",OR(AO209="",AO209="Excellent"))),"1",(_xlfn.XLOOKUP(AO209,condition[lookupValue],condition[lookupKey],""))))</f>
        <v/>
      </c>
      <c r="AQ209" s="8" t="str">
        <f t="shared" si="39"/>
        <v/>
      </c>
      <c r="AR209" s="9"/>
    </row>
    <row r="210" spans="2:44"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Z210" s="3" t="str">
        <f>IF($A210="ADD",IF(NOT(ISBLANK(Y210)),_xlfn.XLOOKUP(Y210,ud_replacement_status[lookupValue],ud_replacement_status[lookupKey],"ERROR"),""), "")</f>
        <v/>
      </c>
      <c r="AA210" s="8"/>
      <c r="AC210" s="3" t="str">
        <f>IF($A210="ADD",IF(NOT(ISBLANK(AB210)),_xlfn.XLOOKUP(AB210,ar_replace_reason[lookupValue],ar_replace_reason[lookupKey],"ERROR"),""), "")</f>
        <v/>
      </c>
      <c r="AD210" s="3" t="str">
        <f t="shared" si="32"/>
        <v/>
      </c>
      <c r="AE210" s="3" t="str">
        <f>IF($A210="","",IF((AND($A210="ADD",OR(AD210="",AD210="Queenstown-Lakes District Council"))),"70",(_xlfn.XLOOKUP(AD210,ud_organisation_owner[lookupValue],ud_organisation_owner[lookupKey],""))))</f>
        <v/>
      </c>
      <c r="AF210" s="3" t="str">
        <f t="shared" si="33"/>
        <v/>
      </c>
      <c r="AG210" s="3" t="str">
        <f>IF($A210="","",IF((AND($A210="ADD",OR(AF210="",AF210="Queenstown-Lakes District Council"))),"70",(_xlfn.XLOOKUP(AF210,ud_organisation_owner[lookupValue],ud_organisation_owner[lookupKey],""))))</f>
        <v/>
      </c>
      <c r="AH210" s="3" t="str">
        <f t="shared" si="34"/>
        <v/>
      </c>
      <c r="AI210" s="3" t="str">
        <f>IF($A210="","",IF((AND($A210="ADD",OR(AH210="",AH210="Local Authority"))),"17",(_xlfn.XLOOKUP(AH210,ud_sub_organisation[lookupValue],ud_sub_organisation[lookupKey],""))))</f>
        <v/>
      </c>
      <c r="AJ210" s="3" t="str">
        <f t="shared" si="35"/>
        <v/>
      </c>
      <c r="AK210" s="3" t="str">
        <f>IF($A210="","",IF((AND($A210="ADD",OR(AJ210="",AJ210="Vested Assets"))),"12",(_xlfn.XLOOKUP(AJ210,ud_work_category[lookupValue],ud_work_category[lookupKey],""))))</f>
        <v/>
      </c>
      <c r="AL210" s="7"/>
      <c r="AM210" s="2" t="str">
        <f t="shared" si="36"/>
        <v/>
      </c>
      <c r="AN210" s="2" t="str">
        <f t="shared" si="37"/>
        <v/>
      </c>
      <c r="AO210" s="3" t="str">
        <f t="shared" si="38"/>
        <v/>
      </c>
      <c r="AP210" s="3" t="str">
        <f>IF($A210="","",IF((AND($A210="ADD",OR(AO210="",AO210="Excellent"))),"1",(_xlfn.XLOOKUP(AO210,condition[lookupValue],condition[lookupKey],""))))</f>
        <v/>
      </c>
      <c r="AQ210" s="8" t="str">
        <f t="shared" si="39"/>
        <v/>
      </c>
      <c r="AR210" s="9"/>
    </row>
    <row r="211" spans="2:44"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Z211" s="3" t="str">
        <f>IF($A211="ADD",IF(NOT(ISBLANK(Y211)),_xlfn.XLOOKUP(Y211,ud_replacement_status[lookupValue],ud_replacement_status[lookupKey],"ERROR"),""), "")</f>
        <v/>
      </c>
      <c r="AA211" s="8"/>
      <c r="AC211" s="3" t="str">
        <f>IF($A211="ADD",IF(NOT(ISBLANK(AB211)),_xlfn.XLOOKUP(AB211,ar_replace_reason[lookupValue],ar_replace_reason[lookupKey],"ERROR"),""), "")</f>
        <v/>
      </c>
      <c r="AD211" s="3" t="str">
        <f t="shared" si="32"/>
        <v/>
      </c>
      <c r="AE211" s="3" t="str">
        <f>IF($A211="","",IF((AND($A211="ADD",OR(AD211="",AD211="Queenstown-Lakes District Council"))),"70",(_xlfn.XLOOKUP(AD211,ud_organisation_owner[lookupValue],ud_organisation_owner[lookupKey],""))))</f>
        <v/>
      </c>
      <c r="AF211" s="3" t="str">
        <f t="shared" si="33"/>
        <v/>
      </c>
      <c r="AG211" s="3" t="str">
        <f>IF($A211="","",IF((AND($A211="ADD",OR(AF211="",AF211="Queenstown-Lakes District Council"))),"70",(_xlfn.XLOOKUP(AF211,ud_organisation_owner[lookupValue],ud_organisation_owner[lookupKey],""))))</f>
        <v/>
      </c>
      <c r="AH211" s="3" t="str">
        <f t="shared" si="34"/>
        <v/>
      </c>
      <c r="AI211" s="3" t="str">
        <f>IF($A211="","",IF((AND($A211="ADD",OR(AH211="",AH211="Local Authority"))),"17",(_xlfn.XLOOKUP(AH211,ud_sub_organisation[lookupValue],ud_sub_organisation[lookupKey],""))))</f>
        <v/>
      </c>
      <c r="AJ211" s="3" t="str">
        <f t="shared" si="35"/>
        <v/>
      </c>
      <c r="AK211" s="3" t="str">
        <f>IF($A211="","",IF((AND($A211="ADD",OR(AJ211="",AJ211="Vested Assets"))),"12",(_xlfn.XLOOKUP(AJ211,ud_work_category[lookupValue],ud_work_category[lookupKey],""))))</f>
        <v/>
      </c>
      <c r="AL211" s="7"/>
      <c r="AM211" s="2" t="str">
        <f t="shared" si="36"/>
        <v/>
      </c>
      <c r="AN211" s="2" t="str">
        <f t="shared" si="37"/>
        <v/>
      </c>
      <c r="AO211" s="3" t="str">
        <f t="shared" si="38"/>
        <v/>
      </c>
      <c r="AP211" s="3" t="str">
        <f>IF($A211="","",IF((AND($A211="ADD",OR(AO211="",AO211="Excellent"))),"1",(_xlfn.XLOOKUP(AO211,condition[lookupValue],condition[lookupKey],""))))</f>
        <v/>
      </c>
      <c r="AQ211" s="8" t="str">
        <f t="shared" si="39"/>
        <v/>
      </c>
      <c r="AR211" s="9"/>
    </row>
    <row r="212" spans="2:44"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Z212" s="3" t="str">
        <f>IF($A212="ADD",IF(NOT(ISBLANK(Y212)),_xlfn.XLOOKUP(Y212,ud_replacement_status[lookupValue],ud_replacement_status[lookupKey],"ERROR"),""), "")</f>
        <v/>
      </c>
      <c r="AA212" s="8"/>
      <c r="AC212" s="3" t="str">
        <f>IF($A212="ADD",IF(NOT(ISBLANK(AB212)),_xlfn.XLOOKUP(AB212,ar_replace_reason[lookupValue],ar_replace_reason[lookupKey],"ERROR"),""), "")</f>
        <v/>
      </c>
      <c r="AD212" s="3" t="str">
        <f t="shared" si="32"/>
        <v/>
      </c>
      <c r="AE212" s="3" t="str">
        <f>IF($A212="","",IF((AND($A212="ADD",OR(AD212="",AD212="Queenstown-Lakes District Council"))),"70",(_xlfn.XLOOKUP(AD212,ud_organisation_owner[lookupValue],ud_organisation_owner[lookupKey],""))))</f>
        <v/>
      </c>
      <c r="AF212" s="3" t="str">
        <f t="shared" si="33"/>
        <v/>
      </c>
      <c r="AG212" s="3" t="str">
        <f>IF($A212="","",IF((AND($A212="ADD",OR(AF212="",AF212="Queenstown-Lakes District Council"))),"70",(_xlfn.XLOOKUP(AF212,ud_organisation_owner[lookupValue],ud_organisation_owner[lookupKey],""))))</f>
        <v/>
      </c>
      <c r="AH212" s="3" t="str">
        <f t="shared" si="34"/>
        <v/>
      </c>
      <c r="AI212" s="3" t="str">
        <f>IF($A212="","",IF((AND($A212="ADD",OR(AH212="",AH212="Local Authority"))),"17",(_xlfn.XLOOKUP(AH212,ud_sub_organisation[lookupValue],ud_sub_organisation[lookupKey],""))))</f>
        <v/>
      </c>
      <c r="AJ212" s="3" t="str">
        <f t="shared" si="35"/>
        <v/>
      </c>
      <c r="AK212" s="3" t="str">
        <f>IF($A212="","",IF((AND($A212="ADD",OR(AJ212="",AJ212="Vested Assets"))),"12",(_xlfn.XLOOKUP(AJ212,ud_work_category[lookupValue],ud_work_category[lookupKey],""))))</f>
        <v/>
      </c>
      <c r="AL212" s="7"/>
      <c r="AM212" s="2" t="str">
        <f t="shared" si="36"/>
        <v/>
      </c>
      <c r="AN212" s="2" t="str">
        <f t="shared" si="37"/>
        <v/>
      </c>
      <c r="AO212" s="3" t="str">
        <f t="shared" si="38"/>
        <v/>
      </c>
      <c r="AP212" s="3" t="str">
        <f>IF($A212="","",IF((AND($A212="ADD",OR(AO212="",AO212="Excellent"))),"1",(_xlfn.XLOOKUP(AO212,condition[lookupValue],condition[lookupKey],""))))</f>
        <v/>
      </c>
      <c r="AQ212" s="8" t="str">
        <f t="shared" si="39"/>
        <v/>
      </c>
      <c r="AR212" s="9"/>
    </row>
    <row r="213" spans="2:44"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Z213" s="3" t="str">
        <f>IF($A213="ADD",IF(NOT(ISBLANK(Y213)),_xlfn.XLOOKUP(Y213,ud_replacement_status[lookupValue],ud_replacement_status[lookupKey],"ERROR"),""), "")</f>
        <v/>
      </c>
      <c r="AA213" s="8"/>
      <c r="AC213" s="3" t="str">
        <f>IF($A213="ADD",IF(NOT(ISBLANK(AB213)),_xlfn.XLOOKUP(AB213,ar_replace_reason[lookupValue],ar_replace_reason[lookupKey],"ERROR"),""), "")</f>
        <v/>
      </c>
      <c r="AD213" s="3" t="str">
        <f t="shared" si="32"/>
        <v/>
      </c>
      <c r="AE213" s="3" t="str">
        <f>IF($A213="","",IF((AND($A213="ADD",OR(AD213="",AD213="Queenstown-Lakes District Council"))),"70",(_xlfn.XLOOKUP(AD213,ud_organisation_owner[lookupValue],ud_organisation_owner[lookupKey],""))))</f>
        <v/>
      </c>
      <c r="AF213" s="3" t="str">
        <f t="shared" si="33"/>
        <v/>
      </c>
      <c r="AG213" s="3" t="str">
        <f>IF($A213="","",IF((AND($A213="ADD",OR(AF213="",AF213="Queenstown-Lakes District Council"))),"70",(_xlfn.XLOOKUP(AF213,ud_organisation_owner[lookupValue],ud_organisation_owner[lookupKey],""))))</f>
        <v/>
      </c>
      <c r="AH213" s="3" t="str">
        <f t="shared" si="34"/>
        <v/>
      </c>
      <c r="AI213" s="3" t="str">
        <f>IF($A213="","",IF((AND($A213="ADD",OR(AH213="",AH213="Local Authority"))),"17",(_xlfn.XLOOKUP(AH213,ud_sub_organisation[lookupValue],ud_sub_organisation[lookupKey],""))))</f>
        <v/>
      </c>
      <c r="AJ213" s="3" t="str">
        <f t="shared" si="35"/>
        <v/>
      </c>
      <c r="AK213" s="3" t="str">
        <f>IF($A213="","",IF((AND($A213="ADD",OR(AJ213="",AJ213="Vested Assets"))),"12",(_xlfn.XLOOKUP(AJ213,ud_work_category[lookupValue],ud_work_category[lookupKey],""))))</f>
        <v/>
      </c>
      <c r="AL213" s="7"/>
      <c r="AM213" s="2" t="str">
        <f t="shared" si="36"/>
        <v/>
      </c>
      <c r="AN213" s="2" t="str">
        <f t="shared" si="37"/>
        <v/>
      </c>
      <c r="AO213" s="3" t="str">
        <f t="shared" si="38"/>
        <v/>
      </c>
      <c r="AP213" s="3" t="str">
        <f>IF($A213="","",IF((AND($A213="ADD",OR(AO213="",AO213="Excellent"))),"1",(_xlfn.XLOOKUP(AO213,condition[lookupValue],condition[lookupKey],""))))</f>
        <v/>
      </c>
      <c r="AQ213" s="8" t="str">
        <f t="shared" si="39"/>
        <v/>
      </c>
      <c r="AR213" s="9"/>
    </row>
    <row r="214" spans="2:44"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Z214" s="3" t="str">
        <f>IF($A214="ADD",IF(NOT(ISBLANK(Y214)),_xlfn.XLOOKUP(Y214,ud_replacement_status[lookupValue],ud_replacement_status[lookupKey],"ERROR"),""), "")</f>
        <v/>
      </c>
      <c r="AA214" s="8"/>
      <c r="AC214" s="3" t="str">
        <f>IF($A214="ADD",IF(NOT(ISBLANK(AB214)),_xlfn.XLOOKUP(AB214,ar_replace_reason[lookupValue],ar_replace_reason[lookupKey],"ERROR"),""), "")</f>
        <v/>
      </c>
      <c r="AD214" s="3" t="str">
        <f t="shared" si="32"/>
        <v/>
      </c>
      <c r="AE214" s="3" t="str">
        <f>IF($A214="","",IF((AND($A214="ADD",OR(AD214="",AD214="Queenstown-Lakes District Council"))),"70",(_xlfn.XLOOKUP(AD214,ud_organisation_owner[lookupValue],ud_organisation_owner[lookupKey],""))))</f>
        <v/>
      </c>
      <c r="AF214" s="3" t="str">
        <f t="shared" si="33"/>
        <v/>
      </c>
      <c r="AG214" s="3" t="str">
        <f>IF($A214="","",IF((AND($A214="ADD",OR(AF214="",AF214="Queenstown-Lakes District Council"))),"70",(_xlfn.XLOOKUP(AF214,ud_organisation_owner[lookupValue],ud_organisation_owner[lookupKey],""))))</f>
        <v/>
      </c>
      <c r="AH214" s="3" t="str">
        <f t="shared" si="34"/>
        <v/>
      </c>
      <c r="AI214" s="3" t="str">
        <f>IF($A214="","",IF((AND($A214="ADD",OR(AH214="",AH214="Local Authority"))),"17",(_xlfn.XLOOKUP(AH214,ud_sub_organisation[lookupValue],ud_sub_organisation[lookupKey],""))))</f>
        <v/>
      </c>
      <c r="AJ214" s="3" t="str">
        <f t="shared" si="35"/>
        <v/>
      </c>
      <c r="AK214" s="3" t="str">
        <f>IF($A214="","",IF((AND($A214="ADD",OR(AJ214="",AJ214="Vested Assets"))),"12",(_xlfn.XLOOKUP(AJ214,ud_work_category[lookupValue],ud_work_category[lookupKey],""))))</f>
        <v/>
      </c>
      <c r="AL214" s="7"/>
      <c r="AM214" s="2" t="str">
        <f t="shared" si="36"/>
        <v/>
      </c>
      <c r="AN214" s="2" t="str">
        <f t="shared" si="37"/>
        <v/>
      </c>
      <c r="AO214" s="3" t="str">
        <f t="shared" si="38"/>
        <v/>
      </c>
      <c r="AP214" s="3" t="str">
        <f>IF($A214="","",IF((AND($A214="ADD",OR(AO214="",AO214="Excellent"))),"1",(_xlfn.XLOOKUP(AO214,condition[lookupValue],condition[lookupKey],""))))</f>
        <v/>
      </c>
      <c r="AQ214" s="8" t="str">
        <f t="shared" si="39"/>
        <v/>
      </c>
      <c r="AR214" s="9"/>
    </row>
    <row r="215" spans="2:44"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Z215" s="3" t="str">
        <f>IF($A215="ADD",IF(NOT(ISBLANK(Y215)),_xlfn.XLOOKUP(Y215,ud_replacement_status[lookupValue],ud_replacement_status[lookupKey],"ERROR"),""), "")</f>
        <v/>
      </c>
      <c r="AA215" s="8"/>
      <c r="AC215" s="3" t="str">
        <f>IF($A215="ADD",IF(NOT(ISBLANK(AB215)),_xlfn.XLOOKUP(AB215,ar_replace_reason[lookupValue],ar_replace_reason[lookupKey],"ERROR"),""), "")</f>
        <v/>
      </c>
      <c r="AD215" s="3" t="str">
        <f t="shared" si="32"/>
        <v/>
      </c>
      <c r="AE215" s="3" t="str">
        <f>IF($A215="","",IF((AND($A215="ADD",OR(AD215="",AD215="Queenstown-Lakes District Council"))),"70",(_xlfn.XLOOKUP(AD215,ud_organisation_owner[lookupValue],ud_organisation_owner[lookupKey],""))))</f>
        <v/>
      </c>
      <c r="AF215" s="3" t="str">
        <f t="shared" si="33"/>
        <v/>
      </c>
      <c r="AG215" s="3" t="str">
        <f>IF($A215="","",IF((AND($A215="ADD",OR(AF215="",AF215="Queenstown-Lakes District Council"))),"70",(_xlfn.XLOOKUP(AF215,ud_organisation_owner[lookupValue],ud_organisation_owner[lookupKey],""))))</f>
        <v/>
      </c>
      <c r="AH215" s="3" t="str">
        <f t="shared" si="34"/>
        <v/>
      </c>
      <c r="AI215" s="3" t="str">
        <f>IF($A215="","",IF((AND($A215="ADD",OR(AH215="",AH215="Local Authority"))),"17",(_xlfn.XLOOKUP(AH215,ud_sub_organisation[lookupValue],ud_sub_organisation[lookupKey],""))))</f>
        <v/>
      </c>
      <c r="AJ215" s="3" t="str">
        <f t="shared" si="35"/>
        <v/>
      </c>
      <c r="AK215" s="3" t="str">
        <f>IF($A215="","",IF((AND($A215="ADD",OR(AJ215="",AJ215="Vested Assets"))),"12",(_xlfn.XLOOKUP(AJ215,ud_work_category[lookupValue],ud_work_category[lookupKey],""))))</f>
        <v/>
      </c>
      <c r="AL215" s="7"/>
      <c r="AM215" s="2" t="str">
        <f t="shared" si="36"/>
        <v/>
      </c>
      <c r="AN215" s="2" t="str">
        <f t="shared" si="37"/>
        <v/>
      </c>
      <c r="AO215" s="3" t="str">
        <f t="shared" si="38"/>
        <v/>
      </c>
      <c r="AP215" s="3" t="str">
        <f>IF($A215="","",IF((AND($A215="ADD",OR(AO215="",AO215="Excellent"))),"1",(_xlfn.XLOOKUP(AO215,condition[lookupValue],condition[lookupKey],""))))</f>
        <v/>
      </c>
      <c r="AQ215" s="8" t="str">
        <f t="shared" si="39"/>
        <v/>
      </c>
      <c r="AR215" s="9"/>
    </row>
    <row r="216" spans="2:44"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Z216" s="3" t="str">
        <f>IF($A216="ADD",IF(NOT(ISBLANK(Y216)),_xlfn.XLOOKUP(Y216,ud_replacement_status[lookupValue],ud_replacement_status[lookupKey],"ERROR"),""), "")</f>
        <v/>
      </c>
      <c r="AA216" s="8"/>
      <c r="AC216" s="3" t="str">
        <f>IF($A216="ADD",IF(NOT(ISBLANK(AB216)),_xlfn.XLOOKUP(AB216,ar_replace_reason[lookupValue],ar_replace_reason[lookupKey],"ERROR"),""), "")</f>
        <v/>
      </c>
      <c r="AD216" s="3" t="str">
        <f t="shared" si="32"/>
        <v/>
      </c>
      <c r="AE216" s="3" t="str">
        <f>IF($A216="","",IF((AND($A216="ADD",OR(AD216="",AD216="Queenstown-Lakes District Council"))),"70",(_xlfn.XLOOKUP(AD216,ud_organisation_owner[lookupValue],ud_organisation_owner[lookupKey],""))))</f>
        <v/>
      </c>
      <c r="AF216" s="3" t="str">
        <f t="shared" si="33"/>
        <v/>
      </c>
      <c r="AG216" s="3" t="str">
        <f>IF($A216="","",IF((AND($A216="ADD",OR(AF216="",AF216="Queenstown-Lakes District Council"))),"70",(_xlfn.XLOOKUP(AF216,ud_organisation_owner[lookupValue],ud_organisation_owner[lookupKey],""))))</f>
        <v/>
      </c>
      <c r="AH216" s="3" t="str">
        <f t="shared" si="34"/>
        <v/>
      </c>
      <c r="AI216" s="3" t="str">
        <f>IF($A216="","",IF((AND($A216="ADD",OR(AH216="",AH216="Local Authority"))),"17",(_xlfn.XLOOKUP(AH216,ud_sub_organisation[lookupValue],ud_sub_organisation[lookupKey],""))))</f>
        <v/>
      </c>
      <c r="AJ216" s="3" t="str">
        <f t="shared" si="35"/>
        <v/>
      </c>
      <c r="AK216" s="3" t="str">
        <f>IF($A216="","",IF((AND($A216="ADD",OR(AJ216="",AJ216="Vested Assets"))),"12",(_xlfn.XLOOKUP(AJ216,ud_work_category[lookupValue],ud_work_category[lookupKey],""))))</f>
        <v/>
      </c>
      <c r="AL216" s="7"/>
      <c r="AM216" s="2" t="str">
        <f t="shared" si="36"/>
        <v/>
      </c>
      <c r="AN216" s="2" t="str">
        <f t="shared" si="37"/>
        <v/>
      </c>
      <c r="AO216" s="3" t="str">
        <f t="shared" si="38"/>
        <v/>
      </c>
      <c r="AP216" s="3" t="str">
        <f>IF($A216="","",IF((AND($A216="ADD",OR(AO216="",AO216="Excellent"))),"1",(_xlfn.XLOOKUP(AO216,condition[lookupValue],condition[lookupKey],""))))</f>
        <v/>
      </c>
      <c r="AQ216" s="8" t="str">
        <f t="shared" si="39"/>
        <v/>
      </c>
      <c r="AR216" s="9"/>
    </row>
    <row r="217" spans="2:44"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Z217" s="3" t="str">
        <f>IF($A217="ADD",IF(NOT(ISBLANK(Y217)),_xlfn.XLOOKUP(Y217,ud_replacement_status[lookupValue],ud_replacement_status[lookupKey],"ERROR"),""), "")</f>
        <v/>
      </c>
      <c r="AA217" s="8"/>
      <c r="AC217" s="3" t="str">
        <f>IF($A217="ADD",IF(NOT(ISBLANK(AB217)),_xlfn.XLOOKUP(AB217,ar_replace_reason[lookupValue],ar_replace_reason[lookupKey],"ERROR"),""), "")</f>
        <v/>
      </c>
      <c r="AD217" s="3" t="str">
        <f t="shared" si="32"/>
        <v/>
      </c>
      <c r="AE217" s="3" t="str">
        <f>IF($A217="","",IF((AND($A217="ADD",OR(AD217="",AD217="Queenstown-Lakes District Council"))),"70",(_xlfn.XLOOKUP(AD217,ud_organisation_owner[lookupValue],ud_organisation_owner[lookupKey],""))))</f>
        <v/>
      </c>
      <c r="AF217" s="3" t="str">
        <f t="shared" si="33"/>
        <v/>
      </c>
      <c r="AG217" s="3" t="str">
        <f>IF($A217="","",IF((AND($A217="ADD",OR(AF217="",AF217="Queenstown-Lakes District Council"))),"70",(_xlfn.XLOOKUP(AF217,ud_organisation_owner[lookupValue],ud_organisation_owner[lookupKey],""))))</f>
        <v/>
      </c>
      <c r="AH217" s="3" t="str">
        <f t="shared" si="34"/>
        <v/>
      </c>
      <c r="AI217" s="3" t="str">
        <f>IF($A217="","",IF((AND($A217="ADD",OR(AH217="",AH217="Local Authority"))),"17",(_xlfn.XLOOKUP(AH217,ud_sub_organisation[lookupValue],ud_sub_organisation[lookupKey],""))))</f>
        <v/>
      </c>
      <c r="AJ217" s="3" t="str">
        <f t="shared" si="35"/>
        <v/>
      </c>
      <c r="AK217" s="3" t="str">
        <f>IF($A217="","",IF((AND($A217="ADD",OR(AJ217="",AJ217="Vested Assets"))),"12",(_xlfn.XLOOKUP(AJ217,ud_work_category[lookupValue],ud_work_category[lookupKey],""))))</f>
        <v/>
      </c>
      <c r="AL217" s="7"/>
      <c r="AM217" s="2" t="str">
        <f t="shared" si="36"/>
        <v/>
      </c>
      <c r="AN217" s="2" t="str">
        <f t="shared" si="37"/>
        <v/>
      </c>
      <c r="AO217" s="3" t="str">
        <f t="shared" si="38"/>
        <v/>
      </c>
      <c r="AP217" s="3" t="str">
        <f>IF($A217="","",IF((AND($A217="ADD",OR(AO217="",AO217="Excellent"))),"1",(_xlfn.XLOOKUP(AO217,condition[lookupValue],condition[lookupKey],""))))</f>
        <v/>
      </c>
      <c r="AQ217" s="8" t="str">
        <f t="shared" si="39"/>
        <v/>
      </c>
      <c r="AR217" s="9"/>
    </row>
    <row r="218" spans="2:44"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Z218" s="3" t="str">
        <f>IF($A218="ADD",IF(NOT(ISBLANK(Y218)),_xlfn.XLOOKUP(Y218,ud_replacement_status[lookupValue],ud_replacement_status[lookupKey],"ERROR"),""), "")</f>
        <v/>
      </c>
      <c r="AA218" s="8"/>
      <c r="AC218" s="3" t="str">
        <f>IF($A218="ADD",IF(NOT(ISBLANK(AB218)),_xlfn.XLOOKUP(AB218,ar_replace_reason[lookupValue],ar_replace_reason[lookupKey],"ERROR"),""), "")</f>
        <v/>
      </c>
      <c r="AD218" s="3" t="str">
        <f t="shared" si="32"/>
        <v/>
      </c>
      <c r="AE218" s="3" t="str">
        <f>IF($A218="","",IF((AND($A218="ADD",OR(AD218="",AD218="Queenstown-Lakes District Council"))),"70",(_xlfn.XLOOKUP(AD218,ud_organisation_owner[lookupValue],ud_organisation_owner[lookupKey],""))))</f>
        <v/>
      </c>
      <c r="AF218" s="3" t="str">
        <f t="shared" si="33"/>
        <v/>
      </c>
      <c r="AG218" s="3" t="str">
        <f>IF($A218="","",IF((AND($A218="ADD",OR(AF218="",AF218="Queenstown-Lakes District Council"))),"70",(_xlfn.XLOOKUP(AF218,ud_organisation_owner[lookupValue],ud_organisation_owner[lookupKey],""))))</f>
        <v/>
      </c>
      <c r="AH218" s="3" t="str">
        <f t="shared" si="34"/>
        <v/>
      </c>
      <c r="AI218" s="3" t="str">
        <f>IF($A218="","",IF((AND($A218="ADD",OR(AH218="",AH218="Local Authority"))),"17",(_xlfn.XLOOKUP(AH218,ud_sub_organisation[lookupValue],ud_sub_organisation[lookupKey],""))))</f>
        <v/>
      </c>
      <c r="AJ218" s="3" t="str">
        <f t="shared" si="35"/>
        <v/>
      </c>
      <c r="AK218" s="3" t="str">
        <f>IF($A218="","",IF((AND($A218="ADD",OR(AJ218="",AJ218="Vested Assets"))),"12",(_xlfn.XLOOKUP(AJ218,ud_work_category[lookupValue],ud_work_category[lookupKey],""))))</f>
        <v/>
      </c>
      <c r="AL218" s="7"/>
      <c r="AM218" s="2" t="str">
        <f t="shared" si="36"/>
        <v/>
      </c>
      <c r="AN218" s="2" t="str">
        <f t="shared" si="37"/>
        <v/>
      </c>
      <c r="AO218" s="3" t="str">
        <f t="shared" si="38"/>
        <v/>
      </c>
      <c r="AP218" s="3" t="str">
        <f>IF($A218="","",IF((AND($A218="ADD",OR(AO218="",AO218="Excellent"))),"1",(_xlfn.XLOOKUP(AO218,condition[lookupValue],condition[lookupKey],""))))</f>
        <v/>
      </c>
      <c r="AQ218" s="8" t="str">
        <f t="shared" si="39"/>
        <v/>
      </c>
      <c r="AR218" s="9"/>
    </row>
    <row r="219" spans="2:44"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Z219" s="3" t="str">
        <f>IF($A219="ADD",IF(NOT(ISBLANK(Y219)),_xlfn.XLOOKUP(Y219,ud_replacement_status[lookupValue],ud_replacement_status[lookupKey],"ERROR"),""), "")</f>
        <v/>
      </c>
      <c r="AA219" s="8"/>
      <c r="AC219" s="3" t="str">
        <f>IF($A219="ADD",IF(NOT(ISBLANK(AB219)),_xlfn.XLOOKUP(AB219,ar_replace_reason[lookupValue],ar_replace_reason[lookupKey],"ERROR"),""), "")</f>
        <v/>
      </c>
      <c r="AD219" s="3" t="str">
        <f t="shared" si="32"/>
        <v/>
      </c>
      <c r="AE219" s="3" t="str">
        <f>IF($A219="","",IF((AND($A219="ADD",OR(AD219="",AD219="Queenstown-Lakes District Council"))),"70",(_xlfn.XLOOKUP(AD219,ud_organisation_owner[lookupValue],ud_organisation_owner[lookupKey],""))))</f>
        <v/>
      </c>
      <c r="AF219" s="3" t="str">
        <f t="shared" si="33"/>
        <v/>
      </c>
      <c r="AG219" s="3" t="str">
        <f>IF($A219="","",IF((AND($A219="ADD",OR(AF219="",AF219="Queenstown-Lakes District Council"))),"70",(_xlfn.XLOOKUP(AF219,ud_organisation_owner[lookupValue],ud_organisation_owner[lookupKey],""))))</f>
        <v/>
      </c>
      <c r="AH219" s="3" t="str">
        <f t="shared" si="34"/>
        <v/>
      </c>
      <c r="AI219" s="3" t="str">
        <f>IF($A219="","",IF((AND($A219="ADD",OR(AH219="",AH219="Local Authority"))),"17",(_xlfn.XLOOKUP(AH219,ud_sub_organisation[lookupValue],ud_sub_organisation[lookupKey],""))))</f>
        <v/>
      </c>
      <c r="AJ219" s="3" t="str">
        <f t="shared" si="35"/>
        <v/>
      </c>
      <c r="AK219" s="3" t="str">
        <f>IF($A219="","",IF((AND($A219="ADD",OR(AJ219="",AJ219="Vested Assets"))),"12",(_xlfn.XLOOKUP(AJ219,ud_work_category[lookupValue],ud_work_category[lookupKey],""))))</f>
        <v/>
      </c>
      <c r="AL219" s="7"/>
      <c r="AM219" s="2" t="str">
        <f t="shared" si="36"/>
        <v/>
      </c>
      <c r="AN219" s="2" t="str">
        <f t="shared" si="37"/>
        <v/>
      </c>
      <c r="AO219" s="3" t="str">
        <f t="shared" si="38"/>
        <v/>
      </c>
      <c r="AP219" s="3" t="str">
        <f>IF($A219="","",IF((AND($A219="ADD",OR(AO219="",AO219="Excellent"))),"1",(_xlfn.XLOOKUP(AO219,condition[lookupValue],condition[lookupKey],""))))</f>
        <v/>
      </c>
      <c r="AQ219" s="8" t="str">
        <f t="shared" si="39"/>
        <v/>
      </c>
      <c r="AR219" s="9"/>
    </row>
    <row r="220" spans="2:44"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Z220" s="3" t="str">
        <f>IF($A220="ADD",IF(NOT(ISBLANK(Y220)),_xlfn.XLOOKUP(Y220,ud_replacement_status[lookupValue],ud_replacement_status[lookupKey],"ERROR"),""), "")</f>
        <v/>
      </c>
      <c r="AA220" s="8"/>
      <c r="AC220" s="3" t="str">
        <f>IF($A220="ADD",IF(NOT(ISBLANK(AB220)),_xlfn.XLOOKUP(AB220,ar_replace_reason[lookupValue],ar_replace_reason[lookupKey],"ERROR"),""), "")</f>
        <v/>
      </c>
      <c r="AD220" s="3" t="str">
        <f t="shared" si="32"/>
        <v/>
      </c>
      <c r="AE220" s="3" t="str">
        <f>IF($A220="","",IF((AND($A220="ADD",OR(AD220="",AD220="Queenstown-Lakes District Council"))),"70",(_xlfn.XLOOKUP(AD220,ud_organisation_owner[lookupValue],ud_organisation_owner[lookupKey],""))))</f>
        <v/>
      </c>
      <c r="AF220" s="3" t="str">
        <f t="shared" si="33"/>
        <v/>
      </c>
      <c r="AG220" s="3" t="str">
        <f>IF($A220="","",IF((AND($A220="ADD",OR(AF220="",AF220="Queenstown-Lakes District Council"))),"70",(_xlfn.XLOOKUP(AF220,ud_organisation_owner[lookupValue],ud_organisation_owner[lookupKey],""))))</f>
        <v/>
      </c>
      <c r="AH220" s="3" t="str">
        <f t="shared" si="34"/>
        <v/>
      </c>
      <c r="AI220" s="3" t="str">
        <f>IF($A220="","",IF((AND($A220="ADD",OR(AH220="",AH220="Local Authority"))),"17",(_xlfn.XLOOKUP(AH220,ud_sub_organisation[lookupValue],ud_sub_organisation[lookupKey],""))))</f>
        <v/>
      </c>
      <c r="AJ220" s="3" t="str">
        <f t="shared" si="35"/>
        <v/>
      </c>
      <c r="AK220" s="3" t="str">
        <f>IF($A220="","",IF((AND($A220="ADD",OR(AJ220="",AJ220="Vested Assets"))),"12",(_xlfn.XLOOKUP(AJ220,ud_work_category[lookupValue],ud_work_category[lookupKey],""))))</f>
        <v/>
      </c>
      <c r="AL220" s="7"/>
      <c r="AM220" s="2" t="str">
        <f t="shared" si="36"/>
        <v/>
      </c>
      <c r="AN220" s="2" t="str">
        <f t="shared" si="37"/>
        <v/>
      </c>
      <c r="AO220" s="3" t="str">
        <f t="shared" si="38"/>
        <v/>
      </c>
      <c r="AP220" s="3" t="str">
        <f>IF($A220="","",IF((AND($A220="ADD",OR(AO220="",AO220="Excellent"))),"1",(_xlfn.XLOOKUP(AO220,condition[lookupValue],condition[lookupKey],""))))</f>
        <v/>
      </c>
      <c r="AQ220" s="8" t="str">
        <f t="shared" si="39"/>
        <v/>
      </c>
      <c r="AR220" s="9"/>
    </row>
    <row r="221" spans="2:44"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Z221" s="3" t="str">
        <f>IF($A221="ADD",IF(NOT(ISBLANK(Y221)),_xlfn.XLOOKUP(Y221,ud_replacement_status[lookupValue],ud_replacement_status[lookupKey],"ERROR"),""), "")</f>
        <v/>
      </c>
      <c r="AA221" s="8"/>
      <c r="AC221" s="3" t="str">
        <f>IF($A221="ADD",IF(NOT(ISBLANK(AB221)),_xlfn.XLOOKUP(AB221,ar_replace_reason[lookupValue],ar_replace_reason[lookupKey],"ERROR"),""), "")</f>
        <v/>
      </c>
      <c r="AD221" s="3" t="str">
        <f t="shared" si="32"/>
        <v/>
      </c>
      <c r="AE221" s="3" t="str">
        <f>IF($A221="","",IF((AND($A221="ADD",OR(AD221="",AD221="Queenstown-Lakes District Council"))),"70",(_xlfn.XLOOKUP(AD221,ud_organisation_owner[lookupValue],ud_organisation_owner[lookupKey],""))))</f>
        <v/>
      </c>
      <c r="AF221" s="3" t="str">
        <f t="shared" si="33"/>
        <v/>
      </c>
      <c r="AG221" s="3" t="str">
        <f>IF($A221="","",IF((AND($A221="ADD",OR(AF221="",AF221="Queenstown-Lakes District Council"))),"70",(_xlfn.XLOOKUP(AF221,ud_organisation_owner[lookupValue],ud_organisation_owner[lookupKey],""))))</f>
        <v/>
      </c>
      <c r="AH221" s="3" t="str">
        <f t="shared" si="34"/>
        <v/>
      </c>
      <c r="AI221" s="3" t="str">
        <f>IF($A221="","",IF((AND($A221="ADD",OR(AH221="",AH221="Local Authority"))),"17",(_xlfn.XLOOKUP(AH221,ud_sub_organisation[lookupValue],ud_sub_organisation[lookupKey],""))))</f>
        <v/>
      </c>
      <c r="AJ221" s="3" t="str">
        <f t="shared" si="35"/>
        <v/>
      </c>
      <c r="AK221" s="3" t="str">
        <f>IF($A221="","",IF((AND($A221="ADD",OR(AJ221="",AJ221="Vested Assets"))),"12",(_xlfn.XLOOKUP(AJ221,ud_work_category[lookupValue],ud_work_category[lookupKey],""))))</f>
        <v/>
      </c>
      <c r="AL221" s="7"/>
      <c r="AM221" s="2" t="str">
        <f t="shared" si="36"/>
        <v/>
      </c>
      <c r="AN221" s="2" t="str">
        <f t="shared" si="37"/>
        <v/>
      </c>
      <c r="AO221" s="3" t="str">
        <f t="shared" si="38"/>
        <v/>
      </c>
      <c r="AP221" s="3" t="str">
        <f>IF($A221="","",IF((AND($A221="ADD",OR(AO221="",AO221="Excellent"))),"1",(_xlfn.XLOOKUP(AO221,condition[lookupValue],condition[lookupKey],""))))</f>
        <v/>
      </c>
      <c r="AQ221" s="8" t="str">
        <f t="shared" si="39"/>
        <v/>
      </c>
      <c r="AR221" s="9"/>
    </row>
    <row r="222" spans="2:44"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Z222" s="3" t="str">
        <f>IF($A222="ADD",IF(NOT(ISBLANK(Y222)),_xlfn.XLOOKUP(Y222,ud_replacement_status[lookupValue],ud_replacement_status[lookupKey],"ERROR"),""), "")</f>
        <v/>
      </c>
      <c r="AA222" s="8"/>
      <c r="AC222" s="3" t="str">
        <f>IF($A222="ADD",IF(NOT(ISBLANK(AB222)),_xlfn.XLOOKUP(AB222,ar_replace_reason[lookupValue],ar_replace_reason[lookupKey],"ERROR"),""), "")</f>
        <v/>
      </c>
      <c r="AD222" s="3" t="str">
        <f t="shared" si="32"/>
        <v/>
      </c>
      <c r="AE222" s="3" t="str">
        <f>IF($A222="","",IF((AND($A222="ADD",OR(AD222="",AD222="Queenstown-Lakes District Council"))),"70",(_xlfn.XLOOKUP(AD222,ud_organisation_owner[lookupValue],ud_organisation_owner[lookupKey],""))))</f>
        <v/>
      </c>
      <c r="AF222" s="3" t="str">
        <f t="shared" si="33"/>
        <v/>
      </c>
      <c r="AG222" s="3" t="str">
        <f>IF($A222="","",IF((AND($A222="ADD",OR(AF222="",AF222="Queenstown-Lakes District Council"))),"70",(_xlfn.XLOOKUP(AF222,ud_organisation_owner[lookupValue],ud_organisation_owner[lookupKey],""))))</f>
        <v/>
      </c>
      <c r="AH222" s="3" t="str">
        <f t="shared" si="34"/>
        <v/>
      </c>
      <c r="AI222" s="3" t="str">
        <f>IF($A222="","",IF((AND($A222="ADD",OR(AH222="",AH222="Local Authority"))),"17",(_xlfn.XLOOKUP(AH222,ud_sub_organisation[lookupValue],ud_sub_organisation[lookupKey],""))))</f>
        <v/>
      </c>
      <c r="AJ222" s="3" t="str">
        <f t="shared" si="35"/>
        <v/>
      </c>
      <c r="AK222" s="3" t="str">
        <f>IF($A222="","",IF((AND($A222="ADD",OR(AJ222="",AJ222="Vested Assets"))),"12",(_xlfn.XLOOKUP(AJ222,ud_work_category[lookupValue],ud_work_category[lookupKey],""))))</f>
        <v/>
      </c>
      <c r="AL222" s="7"/>
      <c r="AM222" s="2" t="str">
        <f t="shared" si="36"/>
        <v/>
      </c>
      <c r="AN222" s="2" t="str">
        <f t="shared" si="37"/>
        <v/>
      </c>
      <c r="AO222" s="3" t="str">
        <f t="shared" si="38"/>
        <v/>
      </c>
      <c r="AP222" s="3" t="str">
        <f>IF($A222="","",IF((AND($A222="ADD",OR(AO222="",AO222="Excellent"))),"1",(_xlfn.XLOOKUP(AO222,condition[lookupValue],condition[lookupKey],""))))</f>
        <v/>
      </c>
      <c r="AQ222" s="8" t="str">
        <f t="shared" si="39"/>
        <v/>
      </c>
      <c r="AR222" s="9"/>
    </row>
    <row r="223" spans="2:44"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Z223" s="3" t="str">
        <f>IF($A223="ADD",IF(NOT(ISBLANK(Y223)),_xlfn.XLOOKUP(Y223,ud_replacement_status[lookupValue],ud_replacement_status[lookupKey],"ERROR"),""), "")</f>
        <v/>
      </c>
      <c r="AA223" s="8"/>
      <c r="AC223" s="3" t="str">
        <f>IF($A223="ADD",IF(NOT(ISBLANK(AB223)),_xlfn.XLOOKUP(AB223,ar_replace_reason[lookupValue],ar_replace_reason[lookupKey],"ERROR"),""), "")</f>
        <v/>
      </c>
      <c r="AD223" s="3" t="str">
        <f t="shared" si="32"/>
        <v/>
      </c>
      <c r="AE223" s="3" t="str">
        <f>IF($A223="","",IF((AND($A223="ADD",OR(AD223="",AD223="Queenstown-Lakes District Council"))),"70",(_xlfn.XLOOKUP(AD223,ud_organisation_owner[lookupValue],ud_organisation_owner[lookupKey],""))))</f>
        <v/>
      </c>
      <c r="AF223" s="3" t="str">
        <f t="shared" si="33"/>
        <v/>
      </c>
      <c r="AG223" s="3" t="str">
        <f>IF($A223="","",IF((AND($A223="ADD",OR(AF223="",AF223="Queenstown-Lakes District Council"))),"70",(_xlfn.XLOOKUP(AF223,ud_organisation_owner[lookupValue],ud_organisation_owner[lookupKey],""))))</f>
        <v/>
      </c>
      <c r="AH223" s="3" t="str">
        <f t="shared" si="34"/>
        <v/>
      </c>
      <c r="AI223" s="3" t="str">
        <f>IF($A223="","",IF((AND($A223="ADD",OR(AH223="",AH223="Local Authority"))),"17",(_xlfn.XLOOKUP(AH223,ud_sub_organisation[lookupValue],ud_sub_organisation[lookupKey],""))))</f>
        <v/>
      </c>
      <c r="AJ223" s="3" t="str">
        <f t="shared" si="35"/>
        <v/>
      </c>
      <c r="AK223" s="3" t="str">
        <f>IF($A223="","",IF((AND($A223="ADD",OR(AJ223="",AJ223="Vested Assets"))),"12",(_xlfn.XLOOKUP(AJ223,ud_work_category[lookupValue],ud_work_category[lookupKey],""))))</f>
        <v/>
      </c>
      <c r="AL223" s="7"/>
      <c r="AM223" s="2" t="str">
        <f t="shared" si="36"/>
        <v/>
      </c>
      <c r="AN223" s="2" t="str">
        <f t="shared" si="37"/>
        <v/>
      </c>
      <c r="AO223" s="3" t="str">
        <f t="shared" si="38"/>
        <v/>
      </c>
      <c r="AP223" s="3" t="str">
        <f>IF($A223="","",IF((AND($A223="ADD",OR(AO223="",AO223="Excellent"))),"1",(_xlfn.XLOOKUP(AO223,condition[lookupValue],condition[lookupKey],""))))</f>
        <v/>
      </c>
      <c r="AQ223" s="8" t="str">
        <f t="shared" si="39"/>
        <v/>
      </c>
      <c r="AR223" s="9"/>
    </row>
    <row r="224" spans="2:44"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Z224" s="3" t="str">
        <f>IF($A224="ADD",IF(NOT(ISBLANK(Y224)),_xlfn.XLOOKUP(Y224,ud_replacement_status[lookupValue],ud_replacement_status[lookupKey],"ERROR"),""), "")</f>
        <v/>
      </c>
      <c r="AA224" s="8"/>
      <c r="AC224" s="3" t="str">
        <f>IF($A224="ADD",IF(NOT(ISBLANK(AB224)),_xlfn.XLOOKUP(AB224,ar_replace_reason[lookupValue],ar_replace_reason[lookupKey],"ERROR"),""), "")</f>
        <v/>
      </c>
      <c r="AD224" s="3" t="str">
        <f t="shared" si="32"/>
        <v/>
      </c>
      <c r="AE224" s="3" t="str">
        <f>IF($A224="","",IF((AND($A224="ADD",OR(AD224="",AD224="Queenstown-Lakes District Council"))),"70",(_xlfn.XLOOKUP(AD224,ud_organisation_owner[lookupValue],ud_organisation_owner[lookupKey],""))))</f>
        <v/>
      </c>
      <c r="AF224" s="3" t="str">
        <f t="shared" si="33"/>
        <v/>
      </c>
      <c r="AG224" s="3" t="str">
        <f>IF($A224="","",IF((AND($A224="ADD",OR(AF224="",AF224="Queenstown-Lakes District Council"))),"70",(_xlfn.XLOOKUP(AF224,ud_organisation_owner[lookupValue],ud_organisation_owner[lookupKey],""))))</f>
        <v/>
      </c>
      <c r="AH224" s="3" t="str">
        <f t="shared" si="34"/>
        <v/>
      </c>
      <c r="AI224" s="3" t="str">
        <f>IF($A224="","",IF((AND($A224="ADD",OR(AH224="",AH224="Local Authority"))),"17",(_xlfn.XLOOKUP(AH224,ud_sub_organisation[lookupValue],ud_sub_organisation[lookupKey],""))))</f>
        <v/>
      </c>
      <c r="AJ224" s="3" t="str">
        <f t="shared" si="35"/>
        <v/>
      </c>
      <c r="AK224" s="3" t="str">
        <f>IF($A224="","",IF((AND($A224="ADD",OR(AJ224="",AJ224="Vested Assets"))),"12",(_xlfn.XLOOKUP(AJ224,ud_work_category[lookupValue],ud_work_category[lookupKey],""))))</f>
        <v/>
      </c>
      <c r="AL224" s="7"/>
      <c r="AM224" s="2" t="str">
        <f t="shared" si="36"/>
        <v/>
      </c>
      <c r="AN224" s="2" t="str">
        <f t="shared" si="37"/>
        <v/>
      </c>
      <c r="AO224" s="3" t="str">
        <f t="shared" si="38"/>
        <v/>
      </c>
      <c r="AP224" s="3" t="str">
        <f>IF($A224="","",IF((AND($A224="ADD",OR(AO224="",AO224="Excellent"))),"1",(_xlfn.XLOOKUP(AO224,condition[lookupValue],condition[lookupKey],""))))</f>
        <v/>
      </c>
      <c r="AQ224" s="8" t="str">
        <f t="shared" si="39"/>
        <v/>
      </c>
      <c r="AR224" s="9"/>
    </row>
    <row r="225" spans="2:44"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Z225" s="3" t="str">
        <f>IF($A225="ADD",IF(NOT(ISBLANK(Y225)),_xlfn.XLOOKUP(Y225,ud_replacement_status[lookupValue],ud_replacement_status[lookupKey],"ERROR"),""), "")</f>
        <v/>
      </c>
      <c r="AA225" s="8"/>
      <c r="AC225" s="3" t="str">
        <f>IF($A225="ADD",IF(NOT(ISBLANK(AB225)),_xlfn.XLOOKUP(AB225,ar_replace_reason[lookupValue],ar_replace_reason[lookupKey],"ERROR"),""), "")</f>
        <v/>
      </c>
      <c r="AD225" s="3" t="str">
        <f t="shared" si="32"/>
        <v/>
      </c>
      <c r="AE225" s="3" t="str">
        <f>IF($A225="","",IF((AND($A225="ADD",OR(AD225="",AD225="Queenstown-Lakes District Council"))),"70",(_xlfn.XLOOKUP(AD225,ud_organisation_owner[lookupValue],ud_organisation_owner[lookupKey],""))))</f>
        <v/>
      </c>
      <c r="AF225" s="3" t="str">
        <f t="shared" si="33"/>
        <v/>
      </c>
      <c r="AG225" s="3" t="str">
        <f>IF($A225="","",IF((AND($A225="ADD",OR(AF225="",AF225="Queenstown-Lakes District Council"))),"70",(_xlfn.XLOOKUP(AF225,ud_organisation_owner[lookupValue],ud_organisation_owner[lookupKey],""))))</f>
        <v/>
      </c>
      <c r="AH225" s="3" t="str">
        <f t="shared" si="34"/>
        <v/>
      </c>
      <c r="AI225" s="3" t="str">
        <f>IF($A225="","",IF((AND($A225="ADD",OR(AH225="",AH225="Local Authority"))),"17",(_xlfn.XLOOKUP(AH225,ud_sub_organisation[lookupValue],ud_sub_organisation[lookupKey],""))))</f>
        <v/>
      </c>
      <c r="AJ225" s="3" t="str">
        <f t="shared" si="35"/>
        <v/>
      </c>
      <c r="AK225" s="3" t="str">
        <f>IF($A225="","",IF((AND($A225="ADD",OR(AJ225="",AJ225="Vested Assets"))),"12",(_xlfn.XLOOKUP(AJ225,ud_work_category[lookupValue],ud_work_category[lookupKey],""))))</f>
        <v/>
      </c>
      <c r="AL225" s="7"/>
      <c r="AM225" s="2" t="str">
        <f t="shared" si="36"/>
        <v/>
      </c>
      <c r="AN225" s="2" t="str">
        <f t="shared" si="37"/>
        <v/>
      </c>
      <c r="AO225" s="3" t="str">
        <f t="shared" si="38"/>
        <v/>
      </c>
      <c r="AP225" s="3" t="str">
        <f>IF($A225="","",IF((AND($A225="ADD",OR(AO225="",AO225="Excellent"))),"1",(_xlfn.XLOOKUP(AO225,condition[lookupValue],condition[lookupKey],""))))</f>
        <v/>
      </c>
      <c r="AQ225" s="8" t="str">
        <f t="shared" si="39"/>
        <v/>
      </c>
      <c r="AR225" s="9"/>
    </row>
    <row r="226" spans="2:44"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Z226" s="3" t="str">
        <f>IF($A226="ADD",IF(NOT(ISBLANK(Y226)),_xlfn.XLOOKUP(Y226,ud_replacement_status[lookupValue],ud_replacement_status[lookupKey],"ERROR"),""), "")</f>
        <v/>
      </c>
      <c r="AA226" s="8"/>
      <c r="AC226" s="3" t="str">
        <f>IF($A226="ADD",IF(NOT(ISBLANK(AB226)),_xlfn.XLOOKUP(AB226,ar_replace_reason[lookupValue],ar_replace_reason[lookupKey],"ERROR"),""), "")</f>
        <v/>
      </c>
      <c r="AD226" s="3" t="str">
        <f t="shared" si="32"/>
        <v/>
      </c>
      <c r="AE226" s="3" t="str">
        <f>IF($A226="","",IF((AND($A226="ADD",OR(AD226="",AD226="Queenstown-Lakes District Council"))),"70",(_xlfn.XLOOKUP(AD226,ud_organisation_owner[lookupValue],ud_organisation_owner[lookupKey],""))))</f>
        <v/>
      </c>
      <c r="AF226" s="3" t="str">
        <f t="shared" si="33"/>
        <v/>
      </c>
      <c r="AG226" s="3" t="str">
        <f>IF($A226="","",IF((AND($A226="ADD",OR(AF226="",AF226="Queenstown-Lakes District Council"))),"70",(_xlfn.XLOOKUP(AF226,ud_organisation_owner[lookupValue],ud_organisation_owner[lookupKey],""))))</f>
        <v/>
      </c>
      <c r="AH226" s="3" t="str">
        <f t="shared" si="34"/>
        <v/>
      </c>
      <c r="AI226" s="3" t="str">
        <f>IF($A226="","",IF((AND($A226="ADD",OR(AH226="",AH226="Local Authority"))),"17",(_xlfn.XLOOKUP(AH226,ud_sub_organisation[lookupValue],ud_sub_organisation[lookupKey],""))))</f>
        <v/>
      </c>
      <c r="AJ226" s="3" t="str">
        <f t="shared" si="35"/>
        <v/>
      </c>
      <c r="AK226" s="3" t="str">
        <f>IF($A226="","",IF((AND($A226="ADD",OR(AJ226="",AJ226="Vested Assets"))),"12",(_xlfn.XLOOKUP(AJ226,ud_work_category[lookupValue],ud_work_category[lookupKey],""))))</f>
        <v/>
      </c>
      <c r="AL226" s="7"/>
      <c r="AM226" s="2" t="str">
        <f t="shared" si="36"/>
        <v/>
      </c>
      <c r="AN226" s="2" t="str">
        <f t="shared" si="37"/>
        <v/>
      </c>
      <c r="AO226" s="3" t="str">
        <f t="shared" si="38"/>
        <v/>
      </c>
      <c r="AP226" s="3" t="str">
        <f>IF($A226="","",IF((AND($A226="ADD",OR(AO226="",AO226="Excellent"))),"1",(_xlfn.XLOOKUP(AO226,condition[lookupValue],condition[lookupKey],""))))</f>
        <v/>
      </c>
      <c r="AQ226" s="8" t="str">
        <f t="shared" si="39"/>
        <v/>
      </c>
      <c r="AR226" s="9"/>
    </row>
    <row r="227" spans="2:44"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Z227" s="3" t="str">
        <f>IF($A227="ADD",IF(NOT(ISBLANK(Y227)),_xlfn.XLOOKUP(Y227,ud_replacement_status[lookupValue],ud_replacement_status[lookupKey],"ERROR"),""), "")</f>
        <v/>
      </c>
      <c r="AA227" s="8"/>
      <c r="AC227" s="3" t="str">
        <f>IF($A227="ADD",IF(NOT(ISBLANK(AB227)),_xlfn.XLOOKUP(AB227,ar_replace_reason[lookupValue],ar_replace_reason[lookupKey],"ERROR"),""), "")</f>
        <v/>
      </c>
      <c r="AD227" s="3" t="str">
        <f t="shared" si="32"/>
        <v/>
      </c>
      <c r="AE227" s="3" t="str">
        <f>IF($A227="","",IF((AND($A227="ADD",OR(AD227="",AD227="Queenstown-Lakes District Council"))),"70",(_xlfn.XLOOKUP(AD227,ud_organisation_owner[lookupValue],ud_organisation_owner[lookupKey],""))))</f>
        <v/>
      </c>
      <c r="AF227" s="3" t="str">
        <f t="shared" si="33"/>
        <v/>
      </c>
      <c r="AG227" s="3" t="str">
        <f>IF($A227="","",IF((AND($A227="ADD",OR(AF227="",AF227="Queenstown-Lakes District Council"))),"70",(_xlfn.XLOOKUP(AF227,ud_organisation_owner[lookupValue],ud_organisation_owner[lookupKey],""))))</f>
        <v/>
      </c>
      <c r="AH227" s="3" t="str">
        <f t="shared" si="34"/>
        <v/>
      </c>
      <c r="AI227" s="3" t="str">
        <f>IF($A227="","",IF((AND($A227="ADD",OR(AH227="",AH227="Local Authority"))),"17",(_xlfn.XLOOKUP(AH227,ud_sub_organisation[lookupValue],ud_sub_organisation[lookupKey],""))))</f>
        <v/>
      </c>
      <c r="AJ227" s="3" t="str">
        <f t="shared" si="35"/>
        <v/>
      </c>
      <c r="AK227" s="3" t="str">
        <f>IF($A227="","",IF((AND($A227="ADD",OR(AJ227="",AJ227="Vested Assets"))),"12",(_xlfn.XLOOKUP(AJ227,ud_work_category[lookupValue],ud_work_category[lookupKey],""))))</f>
        <v/>
      </c>
      <c r="AL227" s="7"/>
      <c r="AM227" s="2" t="str">
        <f t="shared" si="36"/>
        <v/>
      </c>
      <c r="AN227" s="2" t="str">
        <f t="shared" si="37"/>
        <v/>
      </c>
      <c r="AO227" s="3" t="str">
        <f t="shared" si="38"/>
        <v/>
      </c>
      <c r="AP227" s="3" t="str">
        <f>IF($A227="","",IF((AND($A227="ADD",OR(AO227="",AO227="Excellent"))),"1",(_xlfn.XLOOKUP(AO227,condition[lookupValue],condition[lookupKey],""))))</f>
        <v/>
      </c>
      <c r="AQ227" s="8" t="str">
        <f t="shared" si="39"/>
        <v/>
      </c>
      <c r="AR227" s="9"/>
    </row>
    <row r="228" spans="2:44"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Z228" s="3" t="str">
        <f>IF($A228="ADD",IF(NOT(ISBLANK(Y228)),_xlfn.XLOOKUP(Y228,ud_replacement_status[lookupValue],ud_replacement_status[lookupKey],"ERROR"),""), "")</f>
        <v/>
      </c>
      <c r="AA228" s="8"/>
      <c r="AC228" s="3" t="str">
        <f>IF($A228="ADD",IF(NOT(ISBLANK(AB228)),_xlfn.XLOOKUP(AB228,ar_replace_reason[lookupValue],ar_replace_reason[lookupKey],"ERROR"),""), "")</f>
        <v/>
      </c>
      <c r="AD228" s="3" t="str">
        <f t="shared" si="32"/>
        <v/>
      </c>
      <c r="AE228" s="3" t="str">
        <f>IF($A228="","",IF((AND($A228="ADD",OR(AD228="",AD228="Queenstown-Lakes District Council"))),"70",(_xlfn.XLOOKUP(AD228,ud_organisation_owner[lookupValue],ud_organisation_owner[lookupKey],""))))</f>
        <v/>
      </c>
      <c r="AF228" s="3" t="str">
        <f t="shared" si="33"/>
        <v/>
      </c>
      <c r="AG228" s="3" t="str">
        <f>IF($A228="","",IF((AND($A228="ADD",OR(AF228="",AF228="Queenstown-Lakes District Council"))),"70",(_xlfn.XLOOKUP(AF228,ud_organisation_owner[lookupValue],ud_organisation_owner[lookupKey],""))))</f>
        <v/>
      </c>
      <c r="AH228" s="3" t="str">
        <f t="shared" si="34"/>
        <v/>
      </c>
      <c r="AI228" s="3" t="str">
        <f>IF($A228="","",IF((AND($A228="ADD",OR(AH228="",AH228="Local Authority"))),"17",(_xlfn.XLOOKUP(AH228,ud_sub_organisation[lookupValue],ud_sub_organisation[lookupKey],""))))</f>
        <v/>
      </c>
      <c r="AJ228" s="3" t="str">
        <f t="shared" si="35"/>
        <v/>
      </c>
      <c r="AK228" s="3" t="str">
        <f>IF($A228="","",IF((AND($A228="ADD",OR(AJ228="",AJ228="Vested Assets"))),"12",(_xlfn.XLOOKUP(AJ228,ud_work_category[lookupValue],ud_work_category[lookupKey],""))))</f>
        <v/>
      </c>
      <c r="AL228" s="7"/>
      <c r="AM228" s="2" t="str">
        <f t="shared" si="36"/>
        <v/>
      </c>
      <c r="AN228" s="2" t="str">
        <f t="shared" si="37"/>
        <v/>
      </c>
      <c r="AO228" s="3" t="str">
        <f t="shared" si="38"/>
        <v/>
      </c>
      <c r="AP228" s="3" t="str">
        <f>IF($A228="","",IF((AND($A228="ADD",OR(AO228="",AO228="Excellent"))),"1",(_xlfn.XLOOKUP(AO228,condition[lookupValue],condition[lookupKey],""))))</f>
        <v/>
      </c>
      <c r="AQ228" s="8" t="str">
        <f t="shared" si="39"/>
        <v/>
      </c>
      <c r="AR228" s="9"/>
    </row>
    <row r="229" spans="2:44"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Z229" s="3" t="str">
        <f>IF($A229="ADD",IF(NOT(ISBLANK(Y229)),_xlfn.XLOOKUP(Y229,ud_replacement_status[lookupValue],ud_replacement_status[lookupKey],"ERROR"),""), "")</f>
        <v/>
      </c>
      <c r="AA229" s="8"/>
      <c r="AC229" s="3" t="str">
        <f>IF($A229="ADD",IF(NOT(ISBLANK(AB229)),_xlfn.XLOOKUP(AB229,ar_replace_reason[lookupValue],ar_replace_reason[lookupKey],"ERROR"),""), "")</f>
        <v/>
      </c>
      <c r="AD229" s="3" t="str">
        <f t="shared" si="32"/>
        <v/>
      </c>
      <c r="AE229" s="3" t="str">
        <f>IF($A229="","",IF((AND($A229="ADD",OR(AD229="",AD229="Queenstown-Lakes District Council"))),"70",(_xlfn.XLOOKUP(AD229,ud_organisation_owner[lookupValue],ud_organisation_owner[lookupKey],""))))</f>
        <v/>
      </c>
      <c r="AF229" s="3" t="str">
        <f t="shared" si="33"/>
        <v/>
      </c>
      <c r="AG229" s="3" t="str">
        <f>IF($A229="","",IF((AND($A229="ADD",OR(AF229="",AF229="Queenstown-Lakes District Council"))),"70",(_xlfn.XLOOKUP(AF229,ud_organisation_owner[lookupValue],ud_organisation_owner[lookupKey],""))))</f>
        <v/>
      </c>
      <c r="AH229" s="3" t="str">
        <f t="shared" si="34"/>
        <v/>
      </c>
      <c r="AI229" s="3" t="str">
        <f>IF($A229="","",IF((AND($A229="ADD",OR(AH229="",AH229="Local Authority"))),"17",(_xlfn.XLOOKUP(AH229,ud_sub_organisation[lookupValue],ud_sub_organisation[lookupKey],""))))</f>
        <v/>
      </c>
      <c r="AJ229" s="3" t="str">
        <f t="shared" si="35"/>
        <v/>
      </c>
      <c r="AK229" s="3" t="str">
        <f>IF($A229="","",IF((AND($A229="ADD",OR(AJ229="",AJ229="Vested Assets"))),"12",(_xlfn.XLOOKUP(AJ229,ud_work_category[lookupValue],ud_work_category[lookupKey],""))))</f>
        <v/>
      </c>
      <c r="AL229" s="7"/>
      <c r="AM229" s="2" t="str">
        <f t="shared" si="36"/>
        <v/>
      </c>
      <c r="AN229" s="2" t="str">
        <f t="shared" si="37"/>
        <v/>
      </c>
      <c r="AO229" s="3" t="str">
        <f t="shared" si="38"/>
        <v/>
      </c>
      <c r="AP229" s="3" t="str">
        <f>IF($A229="","",IF((AND($A229="ADD",OR(AO229="",AO229="Excellent"))),"1",(_xlfn.XLOOKUP(AO229,condition[lookupValue],condition[lookupKey],""))))</f>
        <v/>
      </c>
      <c r="AQ229" s="8" t="str">
        <f t="shared" si="39"/>
        <v/>
      </c>
      <c r="AR229" s="9"/>
    </row>
    <row r="230" spans="2:44"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Z230" s="3" t="str">
        <f>IF($A230="ADD",IF(NOT(ISBLANK(Y230)),_xlfn.XLOOKUP(Y230,ud_replacement_status[lookupValue],ud_replacement_status[lookupKey],"ERROR"),""), "")</f>
        <v/>
      </c>
      <c r="AA230" s="8"/>
      <c r="AC230" s="3" t="str">
        <f>IF($A230="ADD",IF(NOT(ISBLANK(AB230)),_xlfn.XLOOKUP(AB230,ar_replace_reason[lookupValue],ar_replace_reason[lookupKey],"ERROR"),""), "")</f>
        <v/>
      </c>
      <c r="AD230" s="3" t="str">
        <f t="shared" si="32"/>
        <v/>
      </c>
      <c r="AE230" s="3" t="str">
        <f>IF($A230="","",IF((AND($A230="ADD",OR(AD230="",AD230="Queenstown-Lakes District Council"))),"70",(_xlfn.XLOOKUP(AD230,ud_organisation_owner[lookupValue],ud_organisation_owner[lookupKey],""))))</f>
        <v/>
      </c>
      <c r="AF230" s="3" t="str">
        <f t="shared" si="33"/>
        <v/>
      </c>
      <c r="AG230" s="3" t="str">
        <f>IF($A230="","",IF((AND($A230="ADD",OR(AF230="",AF230="Queenstown-Lakes District Council"))),"70",(_xlfn.XLOOKUP(AF230,ud_organisation_owner[lookupValue],ud_organisation_owner[lookupKey],""))))</f>
        <v/>
      </c>
      <c r="AH230" s="3" t="str">
        <f t="shared" si="34"/>
        <v/>
      </c>
      <c r="AI230" s="3" t="str">
        <f>IF($A230="","",IF((AND($A230="ADD",OR(AH230="",AH230="Local Authority"))),"17",(_xlfn.XLOOKUP(AH230,ud_sub_organisation[lookupValue],ud_sub_organisation[lookupKey],""))))</f>
        <v/>
      </c>
      <c r="AJ230" s="3" t="str">
        <f t="shared" si="35"/>
        <v/>
      </c>
      <c r="AK230" s="3" t="str">
        <f>IF($A230="","",IF((AND($A230="ADD",OR(AJ230="",AJ230="Vested Assets"))),"12",(_xlfn.XLOOKUP(AJ230,ud_work_category[lookupValue],ud_work_category[lookupKey],""))))</f>
        <v/>
      </c>
      <c r="AL230" s="7"/>
      <c r="AM230" s="2" t="str">
        <f t="shared" si="36"/>
        <v/>
      </c>
      <c r="AN230" s="2" t="str">
        <f t="shared" si="37"/>
        <v/>
      </c>
      <c r="AO230" s="3" t="str">
        <f t="shared" si="38"/>
        <v/>
      </c>
      <c r="AP230" s="3" t="str">
        <f>IF($A230="","",IF((AND($A230="ADD",OR(AO230="",AO230="Excellent"))),"1",(_xlfn.XLOOKUP(AO230,condition[lookupValue],condition[lookupKey],""))))</f>
        <v/>
      </c>
      <c r="AQ230" s="8" t="str">
        <f t="shared" si="39"/>
        <v/>
      </c>
      <c r="AR230" s="9"/>
    </row>
    <row r="231" spans="2:44"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Z231" s="3" t="str">
        <f>IF($A231="ADD",IF(NOT(ISBLANK(Y231)),_xlfn.XLOOKUP(Y231,ud_replacement_status[lookupValue],ud_replacement_status[lookupKey],"ERROR"),""), "")</f>
        <v/>
      </c>
      <c r="AA231" s="8"/>
      <c r="AC231" s="3" t="str">
        <f>IF($A231="ADD",IF(NOT(ISBLANK(AB231)),_xlfn.XLOOKUP(AB231,ar_replace_reason[lookupValue],ar_replace_reason[lookupKey],"ERROR"),""), "")</f>
        <v/>
      </c>
      <c r="AD231" s="3" t="str">
        <f t="shared" si="32"/>
        <v/>
      </c>
      <c r="AE231" s="3" t="str">
        <f>IF($A231="","",IF((AND($A231="ADD",OR(AD231="",AD231="Queenstown-Lakes District Council"))),"70",(_xlfn.XLOOKUP(AD231,ud_organisation_owner[lookupValue],ud_organisation_owner[lookupKey],""))))</f>
        <v/>
      </c>
      <c r="AF231" s="3" t="str">
        <f t="shared" si="33"/>
        <v/>
      </c>
      <c r="AG231" s="3" t="str">
        <f>IF($A231="","",IF((AND($A231="ADD",OR(AF231="",AF231="Queenstown-Lakes District Council"))),"70",(_xlfn.XLOOKUP(AF231,ud_organisation_owner[lookupValue],ud_organisation_owner[lookupKey],""))))</f>
        <v/>
      </c>
      <c r="AH231" s="3" t="str">
        <f t="shared" si="34"/>
        <v/>
      </c>
      <c r="AI231" s="3" t="str">
        <f>IF($A231="","",IF((AND($A231="ADD",OR(AH231="",AH231="Local Authority"))),"17",(_xlfn.XLOOKUP(AH231,ud_sub_organisation[lookupValue],ud_sub_organisation[lookupKey],""))))</f>
        <v/>
      </c>
      <c r="AJ231" s="3" t="str">
        <f t="shared" si="35"/>
        <v/>
      </c>
      <c r="AK231" s="3" t="str">
        <f>IF($A231="","",IF((AND($A231="ADD",OR(AJ231="",AJ231="Vested Assets"))),"12",(_xlfn.XLOOKUP(AJ231,ud_work_category[lookupValue],ud_work_category[lookupKey],""))))</f>
        <v/>
      </c>
      <c r="AL231" s="7"/>
      <c r="AM231" s="2" t="str">
        <f t="shared" si="36"/>
        <v/>
      </c>
      <c r="AN231" s="2" t="str">
        <f t="shared" si="37"/>
        <v/>
      </c>
      <c r="AO231" s="3" t="str">
        <f t="shared" si="38"/>
        <v/>
      </c>
      <c r="AP231" s="3" t="str">
        <f>IF($A231="","",IF((AND($A231="ADD",OR(AO231="",AO231="Excellent"))),"1",(_xlfn.XLOOKUP(AO231,condition[lookupValue],condition[lookupKey],""))))</f>
        <v/>
      </c>
      <c r="AQ231" s="8" t="str">
        <f t="shared" si="39"/>
        <v/>
      </c>
      <c r="AR231" s="9"/>
    </row>
    <row r="232" spans="2:44"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Z232" s="3" t="str">
        <f>IF($A232="ADD",IF(NOT(ISBLANK(Y232)),_xlfn.XLOOKUP(Y232,ud_replacement_status[lookupValue],ud_replacement_status[lookupKey],"ERROR"),""), "")</f>
        <v/>
      </c>
      <c r="AA232" s="8"/>
      <c r="AC232" s="3" t="str">
        <f>IF($A232="ADD",IF(NOT(ISBLANK(AB232)),_xlfn.XLOOKUP(AB232,ar_replace_reason[lookupValue],ar_replace_reason[lookupKey],"ERROR"),""), "")</f>
        <v/>
      </c>
      <c r="AD232" s="3" t="str">
        <f t="shared" si="32"/>
        <v/>
      </c>
      <c r="AE232" s="3" t="str">
        <f>IF($A232="","",IF((AND($A232="ADD",OR(AD232="",AD232="Queenstown-Lakes District Council"))),"70",(_xlfn.XLOOKUP(AD232,ud_organisation_owner[lookupValue],ud_organisation_owner[lookupKey],""))))</f>
        <v/>
      </c>
      <c r="AF232" s="3" t="str">
        <f t="shared" si="33"/>
        <v/>
      </c>
      <c r="AG232" s="3" t="str">
        <f>IF($A232="","",IF((AND($A232="ADD",OR(AF232="",AF232="Queenstown-Lakes District Council"))),"70",(_xlfn.XLOOKUP(AF232,ud_organisation_owner[lookupValue],ud_organisation_owner[lookupKey],""))))</f>
        <v/>
      </c>
      <c r="AH232" s="3" t="str">
        <f t="shared" si="34"/>
        <v/>
      </c>
      <c r="AI232" s="3" t="str">
        <f>IF($A232="","",IF((AND($A232="ADD",OR(AH232="",AH232="Local Authority"))),"17",(_xlfn.XLOOKUP(AH232,ud_sub_organisation[lookupValue],ud_sub_organisation[lookupKey],""))))</f>
        <v/>
      </c>
      <c r="AJ232" s="3" t="str">
        <f t="shared" si="35"/>
        <v/>
      </c>
      <c r="AK232" s="3" t="str">
        <f>IF($A232="","",IF((AND($A232="ADD",OR(AJ232="",AJ232="Vested Assets"))),"12",(_xlfn.XLOOKUP(AJ232,ud_work_category[lookupValue],ud_work_category[lookupKey],""))))</f>
        <v/>
      </c>
      <c r="AL232" s="7"/>
      <c r="AM232" s="2" t="str">
        <f t="shared" si="36"/>
        <v/>
      </c>
      <c r="AN232" s="2" t="str">
        <f t="shared" si="37"/>
        <v/>
      </c>
      <c r="AO232" s="3" t="str">
        <f t="shared" si="38"/>
        <v/>
      </c>
      <c r="AP232" s="3" t="str">
        <f>IF($A232="","",IF((AND($A232="ADD",OR(AO232="",AO232="Excellent"))),"1",(_xlfn.XLOOKUP(AO232,condition[lookupValue],condition[lookupKey],""))))</f>
        <v/>
      </c>
      <c r="AQ232" s="8" t="str">
        <f t="shared" si="39"/>
        <v/>
      </c>
      <c r="AR232" s="9"/>
    </row>
    <row r="233" spans="2:44"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Z233" s="3" t="str">
        <f>IF($A233="ADD",IF(NOT(ISBLANK(Y233)),_xlfn.XLOOKUP(Y233,ud_replacement_status[lookupValue],ud_replacement_status[lookupKey],"ERROR"),""), "")</f>
        <v/>
      </c>
      <c r="AA233" s="8"/>
      <c r="AC233" s="3" t="str">
        <f>IF($A233="ADD",IF(NOT(ISBLANK(AB233)),_xlfn.XLOOKUP(AB233,ar_replace_reason[lookupValue],ar_replace_reason[lookupKey],"ERROR"),""), "")</f>
        <v/>
      </c>
      <c r="AD233" s="3" t="str">
        <f t="shared" si="32"/>
        <v/>
      </c>
      <c r="AE233" s="3" t="str">
        <f>IF($A233="","",IF((AND($A233="ADD",OR(AD233="",AD233="Queenstown-Lakes District Council"))),"70",(_xlfn.XLOOKUP(AD233,ud_organisation_owner[lookupValue],ud_organisation_owner[lookupKey],""))))</f>
        <v/>
      </c>
      <c r="AF233" s="3" t="str">
        <f t="shared" si="33"/>
        <v/>
      </c>
      <c r="AG233" s="3" t="str">
        <f>IF($A233="","",IF((AND($A233="ADD",OR(AF233="",AF233="Queenstown-Lakes District Council"))),"70",(_xlfn.XLOOKUP(AF233,ud_organisation_owner[lookupValue],ud_organisation_owner[lookupKey],""))))</f>
        <v/>
      </c>
      <c r="AH233" s="3" t="str">
        <f t="shared" si="34"/>
        <v/>
      </c>
      <c r="AI233" s="3" t="str">
        <f>IF($A233="","",IF((AND($A233="ADD",OR(AH233="",AH233="Local Authority"))),"17",(_xlfn.XLOOKUP(AH233,ud_sub_organisation[lookupValue],ud_sub_organisation[lookupKey],""))))</f>
        <v/>
      </c>
      <c r="AJ233" s="3" t="str">
        <f t="shared" si="35"/>
        <v/>
      </c>
      <c r="AK233" s="3" t="str">
        <f>IF($A233="","",IF((AND($A233="ADD",OR(AJ233="",AJ233="Vested Assets"))),"12",(_xlfn.XLOOKUP(AJ233,ud_work_category[lookupValue],ud_work_category[lookupKey],""))))</f>
        <v/>
      </c>
      <c r="AL233" s="7"/>
      <c r="AM233" s="2" t="str">
        <f t="shared" si="36"/>
        <v/>
      </c>
      <c r="AN233" s="2" t="str">
        <f t="shared" si="37"/>
        <v/>
      </c>
      <c r="AO233" s="3" t="str">
        <f t="shared" si="38"/>
        <v/>
      </c>
      <c r="AP233" s="3" t="str">
        <f>IF($A233="","",IF((AND($A233="ADD",OR(AO233="",AO233="Excellent"))),"1",(_xlfn.XLOOKUP(AO233,condition[lookupValue],condition[lookupKey],""))))</f>
        <v/>
      </c>
      <c r="AQ233" s="8" t="str">
        <f t="shared" si="39"/>
        <v/>
      </c>
      <c r="AR233" s="9"/>
    </row>
    <row r="234" spans="2:44"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Z234" s="3" t="str">
        <f>IF($A234="ADD",IF(NOT(ISBLANK(Y234)),_xlfn.XLOOKUP(Y234,ud_replacement_status[lookupValue],ud_replacement_status[lookupKey],"ERROR"),""), "")</f>
        <v/>
      </c>
      <c r="AA234" s="8"/>
      <c r="AC234" s="3" t="str">
        <f>IF($A234="ADD",IF(NOT(ISBLANK(AB234)),_xlfn.XLOOKUP(AB234,ar_replace_reason[lookupValue],ar_replace_reason[lookupKey],"ERROR"),""), "")</f>
        <v/>
      </c>
      <c r="AD234" s="3" t="str">
        <f t="shared" si="32"/>
        <v/>
      </c>
      <c r="AE234" s="3" t="str">
        <f>IF($A234="","",IF((AND($A234="ADD",OR(AD234="",AD234="Queenstown-Lakes District Council"))),"70",(_xlfn.XLOOKUP(AD234,ud_organisation_owner[lookupValue],ud_organisation_owner[lookupKey],""))))</f>
        <v/>
      </c>
      <c r="AF234" s="3" t="str">
        <f t="shared" si="33"/>
        <v/>
      </c>
      <c r="AG234" s="3" t="str">
        <f>IF($A234="","",IF((AND($A234="ADD",OR(AF234="",AF234="Queenstown-Lakes District Council"))),"70",(_xlfn.XLOOKUP(AF234,ud_organisation_owner[lookupValue],ud_organisation_owner[lookupKey],""))))</f>
        <v/>
      </c>
      <c r="AH234" s="3" t="str">
        <f t="shared" si="34"/>
        <v/>
      </c>
      <c r="AI234" s="3" t="str">
        <f>IF($A234="","",IF((AND($A234="ADD",OR(AH234="",AH234="Local Authority"))),"17",(_xlfn.XLOOKUP(AH234,ud_sub_organisation[lookupValue],ud_sub_organisation[lookupKey],""))))</f>
        <v/>
      </c>
      <c r="AJ234" s="3" t="str">
        <f t="shared" si="35"/>
        <v/>
      </c>
      <c r="AK234" s="3" t="str">
        <f>IF($A234="","",IF((AND($A234="ADD",OR(AJ234="",AJ234="Vested Assets"))),"12",(_xlfn.XLOOKUP(AJ234,ud_work_category[lookupValue],ud_work_category[lookupKey],""))))</f>
        <v/>
      </c>
      <c r="AL234" s="7"/>
      <c r="AM234" s="2" t="str">
        <f t="shared" si="36"/>
        <v/>
      </c>
      <c r="AN234" s="2" t="str">
        <f t="shared" si="37"/>
        <v/>
      </c>
      <c r="AO234" s="3" t="str">
        <f t="shared" si="38"/>
        <v/>
      </c>
      <c r="AP234" s="3" t="str">
        <f>IF($A234="","",IF((AND($A234="ADD",OR(AO234="",AO234="Excellent"))),"1",(_xlfn.XLOOKUP(AO234,condition[lookupValue],condition[lookupKey],""))))</f>
        <v/>
      </c>
      <c r="AQ234" s="8" t="str">
        <f t="shared" si="39"/>
        <v/>
      </c>
      <c r="AR234" s="9"/>
    </row>
    <row r="235" spans="2:44"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Z235" s="3" t="str">
        <f>IF($A235="ADD",IF(NOT(ISBLANK(Y235)),_xlfn.XLOOKUP(Y235,ud_replacement_status[lookupValue],ud_replacement_status[lookupKey],"ERROR"),""), "")</f>
        <v/>
      </c>
      <c r="AA235" s="8"/>
      <c r="AC235" s="3" t="str">
        <f>IF($A235="ADD",IF(NOT(ISBLANK(AB235)),_xlfn.XLOOKUP(AB235,ar_replace_reason[lookupValue],ar_replace_reason[lookupKey],"ERROR"),""), "")</f>
        <v/>
      </c>
      <c r="AD235" s="3" t="str">
        <f t="shared" si="32"/>
        <v/>
      </c>
      <c r="AE235" s="3" t="str">
        <f>IF($A235="","",IF((AND($A235="ADD",OR(AD235="",AD235="Queenstown-Lakes District Council"))),"70",(_xlfn.XLOOKUP(AD235,ud_organisation_owner[lookupValue],ud_organisation_owner[lookupKey],""))))</f>
        <v/>
      </c>
      <c r="AF235" s="3" t="str">
        <f t="shared" si="33"/>
        <v/>
      </c>
      <c r="AG235" s="3" t="str">
        <f>IF($A235="","",IF((AND($A235="ADD",OR(AF235="",AF235="Queenstown-Lakes District Council"))),"70",(_xlfn.XLOOKUP(AF235,ud_organisation_owner[lookupValue],ud_organisation_owner[lookupKey],""))))</f>
        <v/>
      </c>
      <c r="AH235" s="3" t="str">
        <f t="shared" si="34"/>
        <v/>
      </c>
      <c r="AI235" s="3" t="str">
        <f>IF($A235="","",IF((AND($A235="ADD",OR(AH235="",AH235="Local Authority"))),"17",(_xlfn.XLOOKUP(AH235,ud_sub_organisation[lookupValue],ud_sub_organisation[lookupKey],""))))</f>
        <v/>
      </c>
      <c r="AJ235" s="3" t="str">
        <f t="shared" si="35"/>
        <v/>
      </c>
      <c r="AK235" s="3" t="str">
        <f>IF($A235="","",IF((AND($A235="ADD",OR(AJ235="",AJ235="Vested Assets"))),"12",(_xlfn.XLOOKUP(AJ235,ud_work_category[lookupValue],ud_work_category[lookupKey],""))))</f>
        <v/>
      </c>
      <c r="AL235" s="7"/>
      <c r="AM235" s="2" t="str">
        <f t="shared" si="36"/>
        <v/>
      </c>
      <c r="AN235" s="2" t="str">
        <f t="shared" si="37"/>
        <v/>
      </c>
      <c r="AO235" s="3" t="str">
        <f t="shared" si="38"/>
        <v/>
      </c>
      <c r="AP235" s="3" t="str">
        <f>IF($A235="","",IF((AND($A235="ADD",OR(AO235="",AO235="Excellent"))),"1",(_xlfn.XLOOKUP(AO235,condition[lookupValue],condition[lookupKey],""))))</f>
        <v/>
      </c>
      <c r="AQ235" s="8" t="str">
        <f t="shared" si="39"/>
        <v/>
      </c>
      <c r="AR235" s="9"/>
    </row>
    <row r="236" spans="2:44"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Z236" s="3" t="str">
        <f>IF($A236="ADD",IF(NOT(ISBLANK(Y236)),_xlfn.XLOOKUP(Y236,ud_replacement_status[lookupValue],ud_replacement_status[lookupKey],"ERROR"),""), "")</f>
        <v/>
      </c>
      <c r="AA236" s="8"/>
      <c r="AC236" s="3" t="str">
        <f>IF($A236="ADD",IF(NOT(ISBLANK(AB236)),_xlfn.XLOOKUP(AB236,ar_replace_reason[lookupValue],ar_replace_reason[lookupKey],"ERROR"),""), "")</f>
        <v/>
      </c>
      <c r="AD236" s="3" t="str">
        <f t="shared" si="32"/>
        <v/>
      </c>
      <c r="AE236" s="3" t="str">
        <f>IF($A236="","",IF((AND($A236="ADD",OR(AD236="",AD236="Queenstown-Lakes District Council"))),"70",(_xlfn.XLOOKUP(AD236,ud_organisation_owner[lookupValue],ud_organisation_owner[lookupKey],""))))</f>
        <v/>
      </c>
      <c r="AF236" s="3" t="str">
        <f t="shared" si="33"/>
        <v/>
      </c>
      <c r="AG236" s="3" t="str">
        <f>IF($A236="","",IF((AND($A236="ADD",OR(AF236="",AF236="Queenstown-Lakes District Council"))),"70",(_xlfn.XLOOKUP(AF236,ud_organisation_owner[lookupValue],ud_organisation_owner[lookupKey],""))))</f>
        <v/>
      </c>
      <c r="AH236" s="3" t="str">
        <f t="shared" si="34"/>
        <v/>
      </c>
      <c r="AI236" s="3" t="str">
        <f>IF($A236="","",IF((AND($A236="ADD",OR(AH236="",AH236="Local Authority"))),"17",(_xlfn.XLOOKUP(AH236,ud_sub_organisation[lookupValue],ud_sub_organisation[lookupKey],""))))</f>
        <v/>
      </c>
      <c r="AJ236" s="3" t="str">
        <f t="shared" si="35"/>
        <v/>
      </c>
      <c r="AK236" s="3" t="str">
        <f>IF($A236="","",IF((AND($A236="ADD",OR(AJ236="",AJ236="Vested Assets"))),"12",(_xlfn.XLOOKUP(AJ236,ud_work_category[lookupValue],ud_work_category[lookupKey],""))))</f>
        <v/>
      </c>
      <c r="AL236" s="7"/>
      <c r="AM236" s="2" t="str">
        <f t="shared" si="36"/>
        <v/>
      </c>
      <c r="AN236" s="2" t="str">
        <f t="shared" si="37"/>
        <v/>
      </c>
      <c r="AO236" s="3" t="str">
        <f t="shared" si="38"/>
        <v/>
      </c>
      <c r="AP236" s="3" t="str">
        <f>IF($A236="","",IF((AND($A236="ADD",OR(AO236="",AO236="Excellent"))),"1",(_xlfn.XLOOKUP(AO236,condition[lookupValue],condition[lookupKey],""))))</f>
        <v/>
      </c>
      <c r="AQ236" s="8" t="str">
        <f t="shared" si="39"/>
        <v/>
      </c>
      <c r="AR236" s="9"/>
    </row>
    <row r="237" spans="2:44"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Z237" s="3" t="str">
        <f>IF($A237="ADD",IF(NOT(ISBLANK(Y237)),_xlfn.XLOOKUP(Y237,ud_replacement_status[lookupValue],ud_replacement_status[lookupKey],"ERROR"),""), "")</f>
        <v/>
      </c>
      <c r="AA237" s="8"/>
      <c r="AC237" s="3" t="str">
        <f>IF($A237="ADD",IF(NOT(ISBLANK(AB237)),_xlfn.XLOOKUP(AB237,ar_replace_reason[lookupValue],ar_replace_reason[lookupKey],"ERROR"),""), "")</f>
        <v/>
      </c>
      <c r="AD237" s="3" t="str">
        <f t="shared" si="32"/>
        <v/>
      </c>
      <c r="AE237" s="3" t="str">
        <f>IF($A237="","",IF((AND($A237="ADD",OR(AD237="",AD237="Queenstown-Lakes District Council"))),"70",(_xlfn.XLOOKUP(AD237,ud_organisation_owner[lookupValue],ud_organisation_owner[lookupKey],""))))</f>
        <v/>
      </c>
      <c r="AF237" s="3" t="str">
        <f t="shared" si="33"/>
        <v/>
      </c>
      <c r="AG237" s="3" t="str">
        <f>IF($A237="","",IF((AND($A237="ADD",OR(AF237="",AF237="Queenstown-Lakes District Council"))),"70",(_xlfn.XLOOKUP(AF237,ud_organisation_owner[lookupValue],ud_organisation_owner[lookupKey],""))))</f>
        <v/>
      </c>
      <c r="AH237" s="3" t="str">
        <f t="shared" si="34"/>
        <v/>
      </c>
      <c r="AI237" s="3" t="str">
        <f>IF($A237="","",IF((AND($A237="ADD",OR(AH237="",AH237="Local Authority"))),"17",(_xlfn.XLOOKUP(AH237,ud_sub_organisation[lookupValue],ud_sub_organisation[lookupKey],""))))</f>
        <v/>
      </c>
      <c r="AJ237" s="3" t="str">
        <f t="shared" si="35"/>
        <v/>
      </c>
      <c r="AK237" s="3" t="str">
        <f>IF($A237="","",IF((AND($A237="ADD",OR(AJ237="",AJ237="Vested Assets"))),"12",(_xlfn.XLOOKUP(AJ237,ud_work_category[lookupValue],ud_work_category[lookupKey],""))))</f>
        <v/>
      </c>
      <c r="AL237" s="7"/>
      <c r="AM237" s="2" t="str">
        <f t="shared" si="36"/>
        <v/>
      </c>
      <c r="AN237" s="2" t="str">
        <f t="shared" si="37"/>
        <v/>
      </c>
      <c r="AO237" s="3" t="str">
        <f t="shared" si="38"/>
        <v/>
      </c>
      <c r="AP237" s="3" t="str">
        <f>IF($A237="","",IF((AND($A237="ADD",OR(AO237="",AO237="Excellent"))),"1",(_xlfn.XLOOKUP(AO237,condition[lookupValue],condition[lookupKey],""))))</f>
        <v/>
      </c>
      <c r="AQ237" s="8" t="str">
        <f t="shared" si="39"/>
        <v/>
      </c>
      <c r="AR237" s="9"/>
    </row>
    <row r="238" spans="2:44"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Z238" s="3" t="str">
        <f>IF($A238="ADD",IF(NOT(ISBLANK(Y238)),_xlfn.XLOOKUP(Y238,ud_replacement_status[lookupValue],ud_replacement_status[lookupKey],"ERROR"),""), "")</f>
        <v/>
      </c>
      <c r="AA238" s="8"/>
      <c r="AC238" s="3" t="str">
        <f>IF($A238="ADD",IF(NOT(ISBLANK(AB238)),_xlfn.XLOOKUP(AB238,ar_replace_reason[lookupValue],ar_replace_reason[lookupKey],"ERROR"),""), "")</f>
        <v/>
      </c>
      <c r="AD238" s="3" t="str">
        <f t="shared" si="32"/>
        <v/>
      </c>
      <c r="AE238" s="3" t="str">
        <f>IF($A238="","",IF((AND($A238="ADD",OR(AD238="",AD238="Queenstown-Lakes District Council"))),"70",(_xlfn.XLOOKUP(AD238,ud_organisation_owner[lookupValue],ud_organisation_owner[lookupKey],""))))</f>
        <v/>
      </c>
      <c r="AF238" s="3" t="str">
        <f t="shared" si="33"/>
        <v/>
      </c>
      <c r="AG238" s="3" t="str">
        <f>IF($A238="","",IF((AND($A238="ADD",OR(AF238="",AF238="Queenstown-Lakes District Council"))),"70",(_xlfn.XLOOKUP(AF238,ud_organisation_owner[lookupValue],ud_organisation_owner[lookupKey],""))))</f>
        <v/>
      </c>
      <c r="AH238" s="3" t="str">
        <f t="shared" si="34"/>
        <v/>
      </c>
      <c r="AI238" s="3" t="str">
        <f>IF($A238="","",IF((AND($A238="ADD",OR(AH238="",AH238="Local Authority"))),"17",(_xlfn.XLOOKUP(AH238,ud_sub_organisation[lookupValue],ud_sub_organisation[lookupKey],""))))</f>
        <v/>
      </c>
      <c r="AJ238" s="3" t="str">
        <f t="shared" si="35"/>
        <v/>
      </c>
      <c r="AK238" s="3" t="str">
        <f>IF($A238="","",IF((AND($A238="ADD",OR(AJ238="",AJ238="Vested Assets"))),"12",(_xlfn.XLOOKUP(AJ238,ud_work_category[lookupValue],ud_work_category[lookupKey],""))))</f>
        <v/>
      </c>
      <c r="AL238" s="7"/>
      <c r="AM238" s="2" t="str">
        <f t="shared" si="36"/>
        <v/>
      </c>
      <c r="AN238" s="2" t="str">
        <f t="shared" si="37"/>
        <v/>
      </c>
      <c r="AO238" s="3" t="str">
        <f t="shared" si="38"/>
        <v/>
      </c>
      <c r="AP238" s="3" t="str">
        <f>IF($A238="","",IF((AND($A238="ADD",OR(AO238="",AO238="Excellent"))),"1",(_xlfn.XLOOKUP(AO238,condition[lookupValue],condition[lookupKey],""))))</f>
        <v/>
      </c>
      <c r="AQ238" s="8" t="str">
        <f t="shared" si="39"/>
        <v/>
      </c>
      <c r="AR238" s="9"/>
    </row>
    <row r="239" spans="2:44"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Z239" s="3" t="str">
        <f>IF($A239="ADD",IF(NOT(ISBLANK(Y239)),_xlfn.XLOOKUP(Y239,ud_replacement_status[lookupValue],ud_replacement_status[lookupKey],"ERROR"),""), "")</f>
        <v/>
      </c>
      <c r="AA239" s="8"/>
      <c r="AC239" s="3" t="str">
        <f>IF($A239="ADD",IF(NOT(ISBLANK(AB239)),_xlfn.XLOOKUP(AB239,ar_replace_reason[lookupValue],ar_replace_reason[lookupKey],"ERROR"),""), "")</f>
        <v/>
      </c>
      <c r="AD239" s="3" t="str">
        <f t="shared" si="32"/>
        <v/>
      </c>
      <c r="AE239" s="3" t="str">
        <f>IF($A239="","",IF((AND($A239="ADD",OR(AD239="",AD239="Queenstown-Lakes District Council"))),"70",(_xlfn.XLOOKUP(AD239,ud_organisation_owner[lookupValue],ud_organisation_owner[lookupKey],""))))</f>
        <v/>
      </c>
      <c r="AF239" s="3" t="str">
        <f t="shared" si="33"/>
        <v/>
      </c>
      <c r="AG239" s="3" t="str">
        <f>IF($A239="","",IF((AND($A239="ADD",OR(AF239="",AF239="Queenstown-Lakes District Council"))),"70",(_xlfn.XLOOKUP(AF239,ud_organisation_owner[lookupValue],ud_organisation_owner[lookupKey],""))))</f>
        <v/>
      </c>
      <c r="AH239" s="3" t="str">
        <f t="shared" si="34"/>
        <v/>
      </c>
      <c r="AI239" s="3" t="str">
        <f>IF($A239="","",IF((AND($A239="ADD",OR(AH239="",AH239="Local Authority"))),"17",(_xlfn.XLOOKUP(AH239,ud_sub_organisation[lookupValue],ud_sub_organisation[lookupKey],""))))</f>
        <v/>
      </c>
      <c r="AJ239" s="3" t="str">
        <f t="shared" si="35"/>
        <v/>
      </c>
      <c r="AK239" s="3" t="str">
        <f>IF($A239="","",IF((AND($A239="ADD",OR(AJ239="",AJ239="Vested Assets"))),"12",(_xlfn.XLOOKUP(AJ239,ud_work_category[lookupValue],ud_work_category[lookupKey],""))))</f>
        <v/>
      </c>
      <c r="AL239" s="7"/>
      <c r="AM239" s="2" t="str">
        <f t="shared" si="36"/>
        <v/>
      </c>
      <c r="AN239" s="2" t="str">
        <f t="shared" si="37"/>
        <v/>
      </c>
      <c r="AO239" s="3" t="str">
        <f t="shared" si="38"/>
        <v/>
      </c>
      <c r="AP239" s="3" t="str">
        <f>IF($A239="","",IF((AND($A239="ADD",OR(AO239="",AO239="Excellent"))),"1",(_xlfn.XLOOKUP(AO239,condition[lookupValue],condition[lookupKey],""))))</f>
        <v/>
      </c>
      <c r="AQ239" s="8" t="str">
        <f t="shared" si="39"/>
        <v/>
      </c>
      <c r="AR239" s="9"/>
    </row>
    <row r="240" spans="2:44"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Z240" s="3" t="str">
        <f>IF($A240="ADD",IF(NOT(ISBLANK(Y240)),_xlfn.XLOOKUP(Y240,ud_replacement_status[lookupValue],ud_replacement_status[lookupKey],"ERROR"),""), "")</f>
        <v/>
      </c>
      <c r="AA240" s="8"/>
      <c r="AC240" s="3" t="str">
        <f>IF($A240="ADD",IF(NOT(ISBLANK(AB240)),_xlfn.XLOOKUP(AB240,ar_replace_reason[lookupValue],ar_replace_reason[lookupKey],"ERROR"),""), "")</f>
        <v/>
      </c>
      <c r="AD240" s="3" t="str">
        <f t="shared" si="32"/>
        <v/>
      </c>
      <c r="AE240" s="3" t="str">
        <f>IF($A240="","",IF((AND($A240="ADD",OR(AD240="",AD240="Queenstown-Lakes District Council"))),"70",(_xlfn.XLOOKUP(AD240,ud_organisation_owner[lookupValue],ud_organisation_owner[lookupKey],""))))</f>
        <v/>
      </c>
      <c r="AF240" s="3" t="str">
        <f t="shared" si="33"/>
        <v/>
      </c>
      <c r="AG240" s="3" t="str">
        <f>IF($A240="","",IF((AND($A240="ADD",OR(AF240="",AF240="Queenstown-Lakes District Council"))),"70",(_xlfn.XLOOKUP(AF240,ud_organisation_owner[lookupValue],ud_organisation_owner[lookupKey],""))))</f>
        <v/>
      </c>
      <c r="AH240" s="3" t="str">
        <f t="shared" si="34"/>
        <v/>
      </c>
      <c r="AI240" s="3" t="str">
        <f>IF($A240="","",IF((AND($A240="ADD",OR(AH240="",AH240="Local Authority"))),"17",(_xlfn.XLOOKUP(AH240,ud_sub_organisation[lookupValue],ud_sub_organisation[lookupKey],""))))</f>
        <v/>
      </c>
      <c r="AJ240" s="3" t="str">
        <f t="shared" si="35"/>
        <v/>
      </c>
      <c r="AK240" s="3" t="str">
        <f>IF($A240="","",IF((AND($A240="ADD",OR(AJ240="",AJ240="Vested Assets"))),"12",(_xlfn.XLOOKUP(AJ240,ud_work_category[lookupValue],ud_work_category[lookupKey],""))))</f>
        <v/>
      </c>
      <c r="AL240" s="7"/>
      <c r="AM240" s="2" t="str">
        <f t="shared" si="36"/>
        <v/>
      </c>
      <c r="AN240" s="2" t="str">
        <f t="shared" si="37"/>
        <v/>
      </c>
      <c r="AO240" s="3" t="str">
        <f t="shared" si="38"/>
        <v/>
      </c>
      <c r="AP240" s="3" t="str">
        <f>IF($A240="","",IF((AND($A240="ADD",OR(AO240="",AO240="Excellent"))),"1",(_xlfn.XLOOKUP(AO240,condition[lookupValue],condition[lookupKey],""))))</f>
        <v/>
      </c>
      <c r="AQ240" s="8" t="str">
        <f t="shared" si="39"/>
        <v/>
      </c>
      <c r="AR240" s="9"/>
    </row>
    <row r="241" spans="2:44"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Z241" s="3" t="str">
        <f>IF($A241="ADD",IF(NOT(ISBLANK(Y241)),_xlfn.XLOOKUP(Y241,ud_replacement_status[lookupValue],ud_replacement_status[lookupKey],"ERROR"),""), "")</f>
        <v/>
      </c>
      <c r="AA241" s="8"/>
      <c r="AC241" s="3" t="str">
        <f>IF($A241="ADD",IF(NOT(ISBLANK(AB241)),_xlfn.XLOOKUP(AB241,ar_replace_reason[lookupValue],ar_replace_reason[lookupKey],"ERROR"),""), "")</f>
        <v/>
      </c>
      <c r="AD241" s="3" t="str">
        <f t="shared" si="32"/>
        <v/>
      </c>
      <c r="AE241" s="3" t="str">
        <f>IF($A241="","",IF((AND($A241="ADD",OR(AD241="",AD241="Queenstown-Lakes District Council"))),"70",(_xlfn.XLOOKUP(AD241,ud_organisation_owner[lookupValue],ud_organisation_owner[lookupKey],""))))</f>
        <v/>
      </c>
      <c r="AF241" s="3" t="str">
        <f t="shared" si="33"/>
        <v/>
      </c>
      <c r="AG241" s="3" t="str">
        <f>IF($A241="","",IF((AND($A241="ADD",OR(AF241="",AF241="Queenstown-Lakes District Council"))),"70",(_xlfn.XLOOKUP(AF241,ud_organisation_owner[lookupValue],ud_organisation_owner[lookupKey],""))))</f>
        <v/>
      </c>
      <c r="AH241" s="3" t="str">
        <f t="shared" si="34"/>
        <v/>
      </c>
      <c r="AI241" s="3" t="str">
        <f>IF($A241="","",IF((AND($A241="ADD",OR(AH241="",AH241="Local Authority"))),"17",(_xlfn.XLOOKUP(AH241,ud_sub_organisation[lookupValue],ud_sub_organisation[lookupKey],""))))</f>
        <v/>
      </c>
      <c r="AJ241" s="3" t="str">
        <f t="shared" si="35"/>
        <v/>
      </c>
      <c r="AK241" s="3" t="str">
        <f>IF($A241="","",IF((AND($A241="ADD",OR(AJ241="",AJ241="Vested Assets"))),"12",(_xlfn.XLOOKUP(AJ241,ud_work_category[lookupValue],ud_work_category[lookupKey],""))))</f>
        <v/>
      </c>
      <c r="AL241" s="7"/>
      <c r="AM241" s="2" t="str">
        <f t="shared" si="36"/>
        <v/>
      </c>
      <c r="AN241" s="2" t="str">
        <f t="shared" si="37"/>
        <v/>
      </c>
      <c r="AO241" s="3" t="str">
        <f t="shared" si="38"/>
        <v/>
      </c>
      <c r="AP241" s="3" t="str">
        <f>IF($A241="","",IF((AND($A241="ADD",OR(AO241="",AO241="Excellent"))),"1",(_xlfn.XLOOKUP(AO241,condition[lookupValue],condition[lookupKey],""))))</f>
        <v/>
      </c>
      <c r="AQ241" s="8" t="str">
        <f t="shared" si="39"/>
        <v/>
      </c>
      <c r="AR241" s="9"/>
    </row>
    <row r="242" spans="2:44"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Z242" s="3" t="str">
        <f>IF($A242="ADD",IF(NOT(ISBLANK(Y242)),_xlfn.XLOOKUP(Y242,ud_replacement_status[lookupValue],ud_replacement_status[lookupKey],"ERROR"),""), "")</f>
        <v/>
      </c>
      <c r="AA242" s="8"/>
      <c r="AC242" s="3" t="str">
        <f>IF($A242="ADD",IF(NOT(ISBLANK(AB242)),_xlfn.XLOOKUP(AB242,ar_replace_reason[lookupValue],ar_replace_reason[lookupKey],"ERROR"),""), "")</f>
        <v/>
      </c>
      <c r="AD242" s="3" t="str">
        <f t="shared" si="32"/>
        <v/>
      </c>
      <c r="AE242" s="3" t="str">
        <f>IF($A242="","",IF((AND($A242="ADD",OR(AD242="",AD242="Queenstown-Lakes District Council"))),"70",(_xlfn.XLOOKUP(AD242,ud_organisation_owner[lookupValue],ud_organisation_owner[lookupKey],""))))</f>
        <v/>
      </c>
      <c r="AF242" s="3" t="str">
        <f t="shared" si="33"/>
        <v/>
      </c>
      <c r="AG242" s="3" t="str">
        <f>IF($A242="","",IF((AND($A242="ADD",OR(AF242="",AF242="Queenstown-Lakes District Council"))),"70",(_xlfn.XLOOKUP(AF242,ud_organisation_owner[lookupValue],ud_organisation_owner[lookupKey],""))))</f>
        <v/>
      </c>
      <c r="AH242" s="3" t="str">
        <f t="shared" si="34"/>
        <v/>
      </c>
      <c r="AI242" s="3" t="str">
        <f>IF($A242="","",IF((AND($A242="ADD",OR(AH242="",AH242="Local Authority"))),"17",(_xlfn.XLOOKUP(AH242,ud_sub_organisation[lookupValue],ud_sub_organisation[lookupKey],""))))</f>
        <v/>
      </c>
      <c r="AJ242" s="3" t="str">
        <f t="shared" si="35"/>
        <v/>
      </c>
      <c r="AK242" s="3" t="str">
        <f>IF($A242="","",IF((AND($A242="ADD",OR(AJ242="",AJ242="Vested Assets"))),"12",(_xlfn.XLOOKUP(AJ242,ud_work_category[lookupValue],ud_work_category[lookupKey],""))))</f>
        <v/>
      </c>
      <c r="AL242" s="7"/>
      <c r="AM242" s="2" t="str">
        <f t="shared" si="36"/>
        <v/>
      </c>
      <c r="AN242" s="2" t="str">
        <f t="shared" si="37"/>
        <v/>
      </c>
      <c r="AO242" s="3" t="str">
        <f t="shared" si="38"/>
        <v/>
      </c>
      <c r="AP242" s="3" t="str">
        <f>IF($A242="","",IF((AND($A242="ADD",OR(AO242="",AO242="Excellent"))),"1",(_xlfn.XLOOKUP(AO242,condition[lookupValue],condition[lookupKey],""))))</f>
        <v/>
      </c>
      <c r="AQ242" s="8" t="str">
        <f t="shared" si="39"/>
        <v/>
      </c>
      <c r="AR242" s="9"/>
    </row>
    <row r="243" spans="2:44"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Z243" s="3" t="str">
        <f>IF($A243="ADD",IF(NOT(ISBLANK(Y243)),_xlfn.XLOOKUP(Y243,ud_replacement_status[lookupValue],ud_replacement_status[lookupKey],"ERROR"),""), "")</f>
        <v/>
      </c>
      <c r="AA243" s="8"/>
      <c r="AC243" s="3" t="str">
        <f>IF($A243="ADD",IF(NOT(ISBLANK(AB243)),_xlfn.XLOOKUP(AB243,ar_replace_reason[lookupValue],ar_replace_reason[lookupKey],"ERROR"),""), "")</f>
        <v/>
      </c>
      <c r="AD243" s="3" t="str">
        <f t="shared" si="32"/>
        <v/>
      </c>
      <c r="AE243" s="3" t="str">
        <f>IF($A243="","",IF((AND($A243="ADD",OR(AD243="",AD243="Queenstown-Lakes District Council"))),"70",(_xlfn.XLOOKUP(AD243,ud_organisation_owner[lookupValue],ud_organisation_owner[lookupKey],""))))</f>
        <v/>
      </c>
      <c r="AF243" s="3" t="str">
        <f t="shared" si="33"/>
        <v/>
      </c>
      <c r="AG243" s="3" t="str">
        <f>IF($A243="","",IF((AND($A243="ADD",OR(AF243="",AF243="Queenstown-Lakes District Council"))),"70",(_xlfn.XLOOKUP(AF243,ud_organisation_owner[lookupValue],ud_organisation_owner[lookupKey],""))))</f>
        <v/>
      </c>
      <c r="AH243" s="3" t="str">
        <f t="shared" si="34"/>
        <v/>
      </c>
      <c r="AI243" s="3" t="str">
        <f>IF($A243="","",IF((AND($A243="ADD",OR(AH243="",AH243="Local Authority"))),"17",(_xlfn.XLOOKUP(AH243,ud_sub_organisation[lookupValue],ud_sub_organisation[lookupKey],""))))</f>
        <v/>
      </c>
      <c r="AJ243" s="3" t="str">
        <f t="shared" si="35"/>
        <v/>
      </c>
      <c r="AK243" s="3" t="str">
        <f>IF($A243="","",IF((AND($A243="ADD",OR(AJ243="",AJ243="Vested Assets"))),"12",(_xlfn.XLOOKUP(AJ243,ud_work_category[lookupValue],ud_work_category[lookupKey],""))))</f>
        <v/>
      </c>
      <c r="AL243" s="7"/>
      <c r="AM243" s="2" t="str">
        <f t="shared" si="36"/>
        <v/>
      </c>
      <c r="AN243" s="2" t="str">
        <f t="shared" si="37"/>
        <v/>
      </c>
      <c r="AO243" s="3" t="str">
        <f t="shared" si="38"/>
        <v/>
      </c>
      <c r="AP243" s="3" t="str">
        <f>IF($A243="","",IF((AND($A243="ADD",OR(AO243="",AO243="Excellent"))),"1",(_xlfn.XLOOKUP(AO243,condition[lookupValue],condition[lookupKey],""))))</f>
        <v/>
      </c>
      <c r="AQ243" s="8" t="str">
        <f t="shared" si="39"/>
        <v/>
      </c>
      <c r="AR243" s="9"/>
    </row>
    <row r="244" spans="2:44"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Z244" s="3" t="str">
        <f>IF($A244="ADD",IF(NOT(ISBLANK(Y244)),_xlfn.XLOOKUP(Y244,ud_replacement_status[lookupValue],ud_replacement_status[lookupKey],"ERROR"),""), "")</f>
        <v/>
      </c>
      <c r="AA244" s="8"/>
      <c r="AC244" s="3" t="str">
        <f>IF($A244="ADD",IF(NOT(ISBLANK(AB244)),_xlfn.XLOOKUP(AB244,ar_replace_reason[lookupValue],ar_replace_reason[lookupKey],"ERROR"),""), "")</f>
        <v/>
      </c>
      <c r="AD244" s="3" t="str">
        <f t="shared" si="32"/>
        <v/>
      </c>
      <c r="AE244" s="3" t="str">
        <f>IF($A244="","",IF((AND($A244="ADD",OR(AD244="",AD244="Queenstown-Lakes District Council"))),"70",(_xlfn.XLOOKUP(AD244,ud_organisation_owner[lookupValue],ud_organisation_owner[lookupKey],""))))</f>
        <v/>
      </c>
      <c r="AF244" s="3" t="str">
        <f t="shared" si="33"/>
        <v/>
      </c>
      <c r="AG244" s="3" t="str">
        <f>IF($A244="","",IF((AND($A244="ADD",OR(AF244="",AF244="Queenstown-Lakes District Council"))),"70",(_xlfn.XLOOKUP(AF244,ud_organisation_owner[lookupValue],ud_organisation_owner[lookupKey],""))))</f>
        <v/>
      </c>
      <c r="AH244" s="3" t="str">
        <f t="shared" si="34"/>
        <v/>
      </c>
      <c r="AI244" s="3" t="str">
        <f>IF($A244="","",IF((AND($A244="ADD",OR(AH244="",AH244="Local Authority"))),"17",(_xlfn.XLOOKUP(AH244,ud_sub_organisation[lookupValue],ud_sub_organisation[lookupKey],""))))</f>
        <v/>
      </c>
      <c r="AJ244" s="3" t="str">
        <f t="shared" si="35"/>
        <v/>
      </c>
      <c r="AK244" s="3" t="str">
        <f>IF($A244="","",IF((AND($A244="ADD",OR(AJ244="",AJ244="Vested Assets"))),"12",(_xlfn.XLOOKUP(AJ244,ud_work_category[lookupValue],ud_work_category[lookupKey],""))))</f>
        <v/>
      </c>
      <c r="AL244" s="7"/>
      <c r="AM244" s="2" t="str">
        <f t="shared" si="36"/>
        <v/>
      </c>
      <c r="AN244" s="2" t="str">
        <f t="shared" si="37"/>
        <v/>
      </c>
      <c r="AO244" s="3" t="str">
        <f t="shared" si="38"/>
        <v/>
      </c>
      <c r="AP244" s="3" t="str">
        <f>IF($A244="","",IF((AND($A244="ADD",OR(AO244="",AO244="Excellent"))),"1",(_xlfn.XLOOKUP(AO244,condition[lookupValue],condition[lookupKey],""))))</f>
        <v/>
      </c>
      <c r="AQ244" s="8" t="str">
        <f t="shared" si="39"/>
        <v/>
      </c>
      <c r="AR244" s="9"/>
    </row>
    <row r="245" spans="2:44"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Z245" s="3" t="str">
        <f>IF($A245="ADD",IF(NOT(ISBLANK(Y245)),_xlfn.XLOOKUP(Y245,ud_replacement_status[lookupValue],ud_replacement_status[lookupKey],"ERROR"),""), "")</f>
        <v/>
      </c>
      <c r="AA245" s="8"/>
      <c r="AC245" s="3" t="str">
        <f>IF($A245="ADD",IF(NOT(ISBLANK(AB245)),_xlfn.XLOOKUP(AB245,ar_replace_reason[lookupValue],ar_replace_reason[lookupKey],"ERROR"),""), "")</f>
        <v/>
      </c>
      <c r="AD245" s="3" t="str">
        <f t="shared" si="32"/>
        <v/>
      </c>
      <c r="AE245" s="3" t="str">
        <f>IF($A245="","",IF((AND($A245="ADD",OR(AD245="",AD245="Queenstown-Lakes District Council"))),"70",(_xlfn.XLOOKUP(AD245,ud_organisation_owner[lookupValue],ud_organisation_owner[lookupKey],""))))</f>
        <v/>
      </c>
      <c r="AF245" s="3" t="str">
        <f t="shared" si="33"/>
        <v/>
      </c>
      <c r="AG245" s="3" t="str">
        <f>IF($A245="","",IF((AND($A245="ADD",OR(AF245="",AF245="Queenstown-Lakes District Council"))),"70",(_xlfn.XLOOKUP(AF245,ud_organisation_owner[lookupValue],ud_organisation_owner[lookupKey],""))))</f>
        <v/>
      </c>
      <c r="AH245" s="3" t="str">
        <f t="shared" si="34"/>
        <v/>
      </c>
      <c r="AI245" s="3" t="str">
        <f>IF($A245="","",IF((AND($A245="ADD",OR(AH245="",AH245="Local Authority"))),"17",(_xlfn.XLOOKUP(AH245,ud_sub_organisation[lookupValue],ud_sub_organisation[lookupKey],""))))</f>
        <v/>
      </c>
      <c r="AJ245" s="3" t="str">
        <f t="shared" si="35"/>
        <v/>
      </c>
      <c r="AK245" s="3" t="str">
        <f>IF($A245="","",IF((AND($A245="ADD",OR(AJ245="",AJ245="Vested Assets"))),"12",(_xlfn.XLOOKUP(AJ245,ud_work_category[lookupValue],ud_work_category[lookupKey],""))))</f>
        <v/>
      </c>
      <c r="AL245" s="7"/>
      <c r="AM245" s="2" t="str">
        <f t="shared" si="36"/>
        <v/>
      </c>
      <c r="AN245" s="2" t="str">
        <f t="shared" si="37"/>
        <v/>
      </c>
      <c r="AO245" s="3" t="str">
        <f t="shared" si="38"/>
        <v/>
      </c>
      <c r="AP245" s="3" t="str">
        <f>IF($A245="","",IF((AND($A245="ADD",OR(AO245="",AO245="Excellent"))),"1",(_xlfn.XLOOKUP(AO245,condition[lookupValue],condition[lookupKey],""))))</f>
        <v/>
      </c>
      <c r="AQ245" s="8" t="str">
        <f t="shared" si="39"/>
        <v/>
      </c>
      <c r="AR245" s="9"/>
    </row>
    <row r="246" spans="2:44"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Z246" s="3" t="str">
        <f>IF($A246="ADD",IF(NOT(ISBLANK(Y246)),_xlfn.XLOOKUP(Y246,ud_replacement_status[lookupValue],ud_replacement_status[lookupKey],"ERROR"),""), "")</f>
        <v/>
      </c>
      <c r="AA246" s="8"/>
      <c r="AC246" s="3" t="str">
        <f>IF($A246="ADD",IF(NOT(ISBLANK(AB246)),_xlfn.XLOOKUP(AB246,ar_replace_reason[lookupValue],ar_replace_reason[lookupKey],"ERROR"),""), "")</f>
        <v/>
      </c>
      <c r="AD246" s="3" t="str">
        <f t="shared" si="32"/>
        <v/>
      </c>
      <c r="AE246" s="3" t="str">
        <f>IF($A246="","",IF((AND($A246="ADD",OR(AD246="",AD246="Queenstown-Lakes District Council"))),"70",(_xlfn.XLOOKUP(AD246,ud_organisation_owner[lookupValue],ud_organisation_owner[lookupKey],""))))</f>
        <v/>
      </c>
      <c r="AF246" s="3" t="str">
        <f t="shared" si="33"/>
        <v/>
      </c>
      <c r="AG246" s="3" t="str">
        <f>IF($A246="","",IF((AND($A246="ADD",OR(AF246="",AF246="Queenstown-Lakes District Council"))),"70",(_xlfn.XLOOKUP(AF246,ud_organisation_owner[lookupValue],ud_organisation_owner[lookupKey],""))))</f>
        <v/>
      </c>
      <c r="AH246" s="3" t="str">
        <f t="shared" si="34"/>
        <v/>
      </c>
      <c r="AI246" s="3" t="str">
        <f>IF($A246="","",IF((AND($A246="ADD",OR(AH246="",AH246="Local Authority"))),"17",(_xlfn.XLOOKUP(AH246,ud_sub_organisation[lookupValue],ud_sub_organisation[lookupKey],""))))</f>
        <v/>
      </c>
      <c r="AJ246" s="3" t="str">
        <f t="shared" si="35"/>
        <v/>
      </c>
      <c r="AK246" s="3" t="str">
        <f>IF($A246="","",IF((AND($A246="ADD",OR(AJ246="",AJ246="Vested Assets"))),"12",(_xlfn.XLOOKUP(AJ246,ud_work_category[lookupValue],ud_work_category[lookupKey],""))))</f>
        <v/>
      </c>
      <c r="AL246" s="7"/>
      <c r="AM246" s="2" t="str">
        <f t="shared" si="36"/>
        <v/>
      </c>
      <c r="AN246" s="2" t="str">
        <f t="shared" si="37"/>
        <v/>
      </c>
      <c r="AO246" s="3" t="str">
        <f t="shared" si="38"/>
        <v/>
      </c>
      <c r="AP246" s="3" t="str">
        <f>IF($A246="","",IF((AND($A246="ADD",OR(AO246="",AO246="Excellent"))),"1",(_xlfn.XLOOKUP(AO246,condition[lookupValue],condition[lookupKey],""))))</f>
        <v/>
      </c>
      <c r="AQ246" s="8" t="str">
        <f t="shared" si="39"/>
        <v/>
      </c>
      <c r="AR246" s="9"/>
    </row>
    <row r="247" spans="2:44"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Z247" s="3" t="str">
        <f>IF($A247="ADD",IF(NOT(ISBLANK(Y247)),_xlfn.XLOOKUP(Y247,ud_replacement_status[lookupValue],ud_replacement_status[lookupKey],"ERROR"),""), "")</f>
        <v/>
      </c>
      <c r="AA247" s="8"/>
      <c r="AC247" s="3" t="str">
        <f>IF($A247="ADD",IF(NOT(ISBLANK(AB247)),_xlfn.XLOOKUP(AB247,ar_replace_reason[lookupValue],ar_replace_reason[lookupKey],"ERROR"),""), "")</f>
        <v/>
      </c>
      <c r="AD247" s="3" t="str">
        <f t="shared" si="32"/>
        <v/>
      </c>
      <c r="AE247" s="3" t="str">
        <f>IF($A247="","",IF((AND($A247="ADD",OR(AD247="",AD247="Queenstown-Lakes District Council"))),"70",(_xlfn.XLOOKUP(AD247,ud_organisation_owner[lookupValue],ud_organisation_owner[lookupKey],""))))</f>
        <v/>
      </c>
      <c r="AF247" s="3" t="str">
        <f t="shared" si="33"/>
        <v/>
      </c>
      <c r="AG247" s="3" t="str">
        <f>IF($A247="","",IF((AND($A247="ADD",OR(AF247="",AF247="Queenstown-Lakes District Council"))),"70",(_xlfn.XLOOKUP(AF247,ud_organisation_owner[lookupValue],ud_organisation_owner[lookupKey],""))))</f>
        <v/>
      </c>
      <c r="AH247" s="3" t="str">
        <f t="shared" si="34"/>
        <v/>
      </c>
      <c r="AI247" s="3" t="str">
        <f>IF($A247="","",IF((AND($A247="ADD",OR(AH247="",AH247="Local Authority"))),"17",(_xlfn.XLOOKUP(AH247,ud_sub_organisation[lookupValue],ud_sub_organisation[lookupKey],""))))</f>
        <v/>
      </c>
      <c r="AJ247" s="3" t="str">
        <f t="shared" si="35"/>
        <v/>
      </c>
      <c r="AK247" s="3" t="str">
        <f>IF($A247="","",IF((AND($A247="ADD",OR(AJ247="",AJ247="Vested Assets"))),"12",(_xlfn.XLOOKUP(AJ247,ud_work_category[lookupValue],ud_work_category[lookupKey],""))))</f>
        <v/>
      </c>
      <c r="AL247" s="7"/>
      <c r="AM247" s="2" t="str">
        <f t="shared" si="36"/>
        <v/>
      </c>
      <c r="AN247" s="2" t="str">
        <f t="shared" si="37"/>
        <v/>
      </c>
      <c r="AO247" s="3" t="str">
        <f t="shared" si="38"/>
        <v/>
      </c>
      <c r="AP247" s="3" t="str">
        <f>IF($A247="","",IF((AND($A247="ADD",OR(AO247="",AO247="Excellent"))),"1",(_xlfn.XLOOKUP(AO247,condition[lookupValue],condition[lookupKey],""))))</f>
        <v/>
      </c>
      <c r="AQ247" s="8" t="str">
        <f t="shared" si="39"/>
        <v/>
      </c>
      <c r="AR247" s="9"/>
    </row>
    <row r="248" spans="2:44"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Z248" s="3" t="str">
        <f>IF($A248="ADD",IF(NOT(ISBLANK(Y248)),_xlfn.XLOOKUP(Y248,ud_replacement_status[lookupValue],ud_replacement_status[lookupKey],"ERROR"),""), "")</f>
        <v/>
      </c>
      <c r="AA248" s="8"/>
      <c r="AC248" s="3" t="str">
        <f>IF($A248="ADD",IF(NOT(ISBLANK(AB248)),_xlfn.XLOOKUP(AB248,ar_replace_reason[lookupValue],ar_replace_reason[lookupKey],"ERROR"),""), "")</f>
        <v/>
      </c>
      <c r="AD248" s="3" t="str">
        <f t="shared" si="32"/>
        <v/>
      </c>
      <c r="AE248" s="3" t="str">
        <f>IF($A248="","",IF((AND($A248="ADD",OR(AD248="",AD248="Queenstown-Lakes District Council"))),"70",(_xlfn.XLOOKUP(AD248,ud_organisation_owner[lookupValue],ud_organisation_owner[lookupKey],""))))</f>
        <v/>
      </c>
      <c r="AF248" s="3" t="str">
        <f t="shared" si="33"/>
        <v/>
      </c>
      <c r="AG248" s="3" t="str">
        <f>IF($A248="","",IF((AND($A248="ADD",OR(AF248="",AF248="Queenstown-Lakes District Council"))),"70",(_xlfn.XLOOKUP(AF248,ud_organisation_owner[lookupValue],ud_organisation_owner[lookupKey],""))))</f>
        <v/>
      </c>
      <c r="AH248" s="3" t="str">
        <f t="shared" si="34"/>
        <v/>
      </c>
      <c r="AI248" s="3" t="str">
        <f>IF($A248="","",IF((AND($A248="ADD",OR(AH248="",AH248="Local Authority"))),"17",(_xlfn.XLOOKUP(AH248,ud_sub_organisation[lookupValue],ud_sub_organisation[lookupKey],""))))</f>
        <v/>
      </c>
      <c r="AJ248" s="3" t="str">
        <f t="shared" si="35"/>
        <v/>
      </c>
      <c r="AK248" s="3" t="str">
        <f>IF($A248="","",IF((AND($A248="ADD",OR(AJ248="",AJ248="Vested Assets"))),"12",(_xlfn.XLOOKUP(AJ248,ud_work_category[lookupValue],ud_work_category[lookupKey],""))))</f>
        <v/>
      </c>
      <c r="AL248" s="7"/>
      <c r="AM248" s="2" t="str">
        <f t="shared" si="36"/>
        <v/>
      </c>
      <c r="AN248" s="2" t="str">
        <f t="shared" si="37"/>
        <v/>
      </c>
      <c r="AO248" s="3" t="str">
        <f t="shared" si="38"/>
        <v/>
      </c>
      <c r="AP248" s="3" t="str">
        <f>IF($A248="","",IF((AND($A248="ADD",OR(AO248="",AO248="Excellent"))),"1",(_xlfn.XLOOKUP(AO248,condition[lookupValue],condition[lookupKey],""))))</f>
        <v/>
      </c>
      <c r="AQ248" s="8" t="str">
        <f t="shared" si="39"/>
        <v/>
      </c>
      <c r="AR248" s="9"/>
    </row>
    <row r="249" spans="2:44"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Z249" s="3" t="str">
        <f>IF($A249="ADD",IF(NOT(ISBLANK(Y249)),_xlfn.XLOOKUP(Y249,ud_replacement_status[lookupValue],ud_replacement_status[lookupKey],"ERROR"),""), "")</f>
        <v/>
      </c>
      <c r="AA249" s="8"/>
      <c r="AC249" s="3" t="str">
        <f>IF($A249="ADD",IF(NOT(ISBLANK(AB249)),_xlfn.XLOOKUP(AB249,ar_replace_reason[lookupValue],ar_replace_reason[lookupKey],"ERROR"),""), "")</f>
        <v/>
      </c>
      <c r="AD249" s="3" t="str">
        <f t="shared" si="32"/>
        <v/>
      </c>
      <c r="AE249" s="3" t="str">
        <f>IF($A249="","",IF((AND($A249="ADD",OR(AD249="",AD249="Queenstown-Lakes District Council"))),"70",(_xlfn.XLOOKUP(AD249,ud_organisation_owner[lookupValue],ud_organisation_owner[lookupKey],""))))</f>
        <v/>
      </c>
      <c r="AF249" s="3" t="str">
        <f t="shared" si="33"/>
        <v/>
      </c>
      <c r="AG249" s="3" t="str">
        <f>IF($A249="","",IF((AND($A249="ADD",OR(AF249="",AF249="Queenstown-Lakes District Council"))),"70",(_xlfn.XLOOKUP(AF249,ud_organisation_owner[lookupValue],ud_organisation_owner[lookupKey],""))))</f>
        <v/>
      </c>
      <c r="AH249" s="3" t="str">
        <f t="shared" si="34"/>
        <v/>
      </c>
      <c r="AI249" s="3" t="str">
        <f>IF($A249="","",IF((AND($A249="ADD",OR(AH249="",AH249="Local Authority"))),"17",(_xlfn.XLOOKUP(AH249,ud_sub_organisation[lookupValue],ud_sub_organisation[lookupKey],""))))</f>
        <v/>
      </c>
      <c r="AJ249" s="3" t="str">
        <f t="shared" si="35"/>
        <v/>
      </c>
      <c r="AK249" s="3" t="str">
        <f>IF($A249="","",IF((AND($A249="ADD",OR(AJ249="",AJ249="Vested Assets"))),"12",(_xlfn.XLOOKUP(AJ249,ud_work_category[lookupValue],ud_work_category[lookupKey],""))))</f>
        <v/>
      </c>
      <c r="AL249" s="7"/>
      <c r="AM249" s="2" t="str">
        <f t="shared" si="36"/>
        <v/>
      </c>
      <c r="AN249" s="2" t="str">
        <f t="shared" si="37"/>
        <v/>
      </c>
      <c r="AO249" s="3" t="str">
        <f t="shared" si="38"/>
        <v/>
      </c>
      <c r="AP249" s="3" t="str">
        <f>IF($A249="","",IF((AND($A249="ADD",OR(AO249="",AO249="Excellent"))),"1",(_xlfn.XLOOKUP(AO249,condition[lookupValue],condition[lookupKey],""))))</f>
        <v/>
      </c>
      <c r="AQ249" s="8" t="str">
        <f t="shared" si="39"/>
        <v/>
      </c>
      <c r="AR249" s="9"/>
    </row>
    <row r="250" spans="2:44"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Z250" s="3" t="str">
        <f>IF($A250="ADD",IF(NOT(ISBLANK(Y250)),_xlfn.XLOOKUP(Y250,ud_replacement_status[lookupValue],ud_replacement_status[lookupKey],"ERROR"),""), "")</f>
        <v/>
      </c>
      <c r="AA250" s="8"/>
      <c r="AC250" s="3" t="str">
        <f>IF($A250="ADD",IF(NOT(ISBLANK(AB250)),_xlfn.XLOOKUP(AB250,ar_replace_reason[lookupValue],ar_replace_reason[lookupKey],"ERROR"),""), "")</f>
        <v/>
      </c>
      <c r="AD250" s="3" t="str">
        <f t="shared" si="32"/>
        <v/>
      </c>
      <c r="AE250" s="3" t="str">
        <f>IF($A250="","",IF((AND($A250="ADD",OR(AD250="",AD250="Queenstown-Lakes District Council"))),"70",(_xlfn.XLOOKUP(AD250,ud_organisation_owner[lookupValue],ud_organisation_owner[lookupKey],""))))</f>
        <v/>
      </c>
      <c r="AF250" s="3" t="str">
        <f t="shared" si="33"/>
        <v/>
      </c>
      <c r="AG250" s="3" t="str">
        <f>IF($A250="","",IF((AND($A250="ADD",OR(AF250="",AF250="Queenstown-Lakes District Council"))),"70",(_xlfn.XLOOKUP(AF250,ud_organisation_owner[lookupValue],ud_organisation_owner[lookupKey],""))))</f>
        <v/>
      </c>
      <c r="AH250" s="3" t="str">
        <f t="shared" si="34"/>
        <v/>
      </c>
      <c r="AI250" s="3" t="str">
        <f>IF($A250="","",IF((AND($A250="ADD",OR(AH250="",AH250="Local Authority"))),"17",(_xlfn.XLOOKUP(AH250,ud_sub_organisation[lookupValue],ud_sub_organisation[lookupKey],""))))</f>
        <v/>
      </c>
      <c r="AJ250" s="3" t="str">
        <f t="shared" si="35"/>
        <v/>
      </c>
      <c r="AK250" s="3" t="str">
        <f>IF($A250="","",IF((AND($A250="ADD",OR(AJ250="",AJ250="Vested Assets"))),"12",(_xlfn.XLOOKUP(AJ250,ud_work_category[lookupValue],ud_work_category[lookupKey],""))))</f>
        <v/>
      </c>
      <c r="AL250" s="7"/>
      <c r="AM250" s="2" t="str">
        <f t="shared" si="36"/>
        <v/>
      </c>
      <c r="AN250" s="2" t="str">
        <f t="shared" si="37"/>
        <v/>
      </c>
      <c r="AO250" s="3" t="str">
        <f t="shared" si="38"/>
        <v/>
      </c>
      <c r="AP250" s="3" t="str">
        <f>IF($A250="","",IF((AND($A250="ADD",OR(AO250="",AO250="Excellent"))),"1",(_xlfn.XLOOKUP(AO250,condition[lookupValue],condition[lookupKey],""))))</f>
        <v/>
      </c>
      <c r="AQ250" s="8" t="str">
        <f t="shared" si="39"/>
        <v/>
      </c>
      <c r="AR250" s="9"/>
    </row>
    <row r="251" spans="2:44"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Z251" s="3" t="str">
        <f>IF($A251="ADD",IF(NOT(ISBLANK(Y251)),_xlfn.XLOOKUP(Y251,ud_replacement_status[lookupValue],ud_replacement_status[lookupKey],"ERROR"),""), "")</f>
        <v/>
      </c>
      <c r="AA251" s="8"/>
      <c r="AC251" s="3" t="str">
        <f>IF($A251="ADD",IF(NOT(ISBLANK(AB251)),_xlfn.XLOOKUP(AB251,ar_replace_reason[lookupValue],ar_replace_reason[lookupKey],"ERROR"),""), "")</f>
        <v/>
      </c>
      <c r="AD251" s="3" t="str">
        <f t="shared" si="32"/>
        <v/>
      </c>
      <c r="AE251" s="3" t="str">
        <f>IF($A251="","",IF((AND($A251="ADD",OR(AD251="",AD251="Queenstown-Lakes District Council"))),"70",(_xlfn.XLOOKUP(AD251,ud_organisation_owner[lookupValue],ud_organisation_owner[lookupKey],""))))</f>
        <v/>
      </c>
      <c r="AF251" s="3" t="str">
        <f t="shared" si="33"/>
        <v/>
      </c>
      <c r="AG251" s="3" t="str">
        <f>IF($A251="","",IF((AND($A251="ADD",OR(AF251="",AF251="Queenstown-Lakes District Council"))),"70",(_xlfn.XLOOKUP(AF251,ud_organisation_owner[lookupValue],ud_organisation_owner[lookupKey],""))))</f>
        <v/>
      </c>
      <c r="AH251" s="3" t="str">
        <f t="shared" si="34"/>
        <v/>
      </c>
      <c r="AI251" s="3" t="str">
        <f>IF($A251="","",IF((AND($A251="ADD",OR(AH251="",AH251="Local Authority"))),"17",(_xlfn.XLOOKUP(AH251,ud_sub_organisation[lookupValue],ud_sub_organisation[lookupKey],""))))</f>
        <v/>
      </c>
      <c r="AJ251" s="3" t="str">
        <f t="shared" si="35"/>
        <v/>
      </c>
      <c r="AK251" s="3" t="str">
        <f>IF($A251="","",IF((AND($A251="ADD",OR(AJ251="",AJ251="Vested Assets"))),"12",(_xlfn.XLOOKUP(AJ251,ud_work_category[lookupValue],ud_work_category[lookupKey],""))))</f>
        <v/>
      </c>
      <c r="AL251" s="7"/>
      <c r="AM251" s="2" t="str">
        <f t="shared" si="36"/>
        <v/>
      </c>
      <c r="AN251" s="2" t="str">
        <f t="shared" si="37"/>
        <v/>
      </c>
      <c r="AO251" s="3" t="str">
        <f t="shared" si="38"/>
        <v/>
      </c>
      <c r="AP251" s="3" t="str">
        <f>IF($A251="","",IF((AND($A251="ADD",OR(AO251="",AO251="Excellent"))),"1",(_xlfn.XLOOKUP(AO251,condition[lookupValue],condition[lookupKey],""))))</f>
        <v/>
      </c>
      <c r="AQ251" s="8" t="str">
        <f t="shared" si="39"/>
        <v/>
      </c>
      <c r="AR251" s="9"/>
    </row>
    <row r="252" spans="2:44"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Z252" s="3" t="str">
        <f>IF($A252="ADD",IF(NOT(ISBLANK(Y252)),_xlfn.XLOOKUP(Y252,ud_replacement_status[lookupValue],ud_replacement_status[lookupKey],"ERROR"),""), "")</f>
        <v/>
      </c>
      <c r="AA252" s="8"/>
      <c r="AC252" s="3" t="str">
        <f>IF($A252="ADD",IF(NOT(ISBLANK(AB252)),_xlfn.XLOOKUP(AB252,ar_replace_reason[lookupValue],ar_replace_reason[lookupKey],"ERROR"),""), "")</f>
        <v/>
      </c>
      <c r="AD252" s="3" t="str">
        <f t="shared" si="32"/>
        <v/>
      </c>
      <c r="AE252" s="3" t="str">
        <f>IF($A252="","",IF((AND($A252="ADD",OR(AD252="",AD252="Queenstown-Lakes District Council"))),"70",(_xlfn.XLOOKUP(AD252,ud_organisation_owner[lookupValue],ud_organisation_owner[lookupKey],""))))</f>
        <v/>
      </c>
      <c r="AF252" s="3" t="str">
        <f t="shared" si="33"/>
        <v/>
      </c>
      <c r="AG252" s="3" t="str">
        <f>IF($A252="","",IF((AND($A252="ADD",OR(AF252="",AF252="Queenstown-Lakes District Council"))),"70",(_xlfn.XLOOKUP(AF252,ud_organisation_owner[lookupValue],ud_organisation_owner[lookupKey],""))))</f>
        <v/>
      </c>
      <c r="AH252" s="3" t="str">
        <f t="shared" si="34"/>
        <v/>
      </c>
      <c r="AI252" s="3" t="str">
        <f>IF($A252="","",IF((AND($A252="ADD",OR(AH252="",AH252="Local Authority"))),"17",(_xlfn.XLOOKUP(AH252,ud_sub_organisation[lookupValue],ud_sub_organisation[lookupKey],""))))</f>
        <v/>
      </c>
      <c r="AJ252" s="3" t="str">
        <f t="shared" si="35"/>
        <v/>
      </c>
      <c r="AK252" s="3" t="str">
        <f>IF($A252="","",IF((AND($A252="ADD",OR(AJ252="",AJ252="Vested Assets"))),"12",(_xlfn.XLOOKUP(AJ252,ud_work_category[lookupValue],ud_work_category[lookupKey],""))))</f>
        <v/>
      </c>
      <c r="AL252" s="7"/>
      <c r="AM252" s="2" t="str">
        <f t="shared" si="36"/>
        <v/>
      </c>
      <c r="AN252" s="2" t="str">
        <f t="shared" si="37"/>
        <v/>
      </c>
      <c r="AO252" s="3" t="str">
        <f t="shared" si="38"/>
        <v/>
      </c>
      <c r="AP252" s="3" t="str">
        <f>IF($A252="","",IF((AND($A252="ADD",OR(AO252="",AO252="Excellent"))),"1",(_xlfn.XLOOKUP(AO252,condition[lookupValue],condition[lookupKey],""))))</f>
        <v/>
      </c>
      <c r="AQ252" s="8" t="str">
        <f t="shared" si="39"/>
        <v/>
      </c>
      <c r="AR252" s="9"/>
    </row>
    <row r="253" spans="2:44"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Z253" s="3" t="str">
        <f>IF($A253="ADD",IF(NOT(ISBLANK(Y253)),_xlfn.XLOOKUP(Y253,ud_replacement_status[lookupValue],ud_replacement_status[lookupKey],"ERROR"),""), "")</f>
        <v/>
      </c>
      <c r="AA253" s="8"/>
      <c r="AC253" s="3" t="str">
        <f>IF($A253="ADD",IF(NOT(ISBLANK(AB253)),_xlfn.XLOOKUP(AB253,ar_replace_reason[lookupValue],ar_replace_reason[lookupKey],"ERROR"),""), "")</f>
        <v/>
      </c>
      <c r="AD253" s="3" t="str">
        <f t="shared" si="32"/>
        <v/>
      </c>
      <c r="AE253" s="3" t="str">
        <f>IF($A253="","",IF((AND($A253="ADD",OR(AD253="",AD253="Queenstown-Lakes District Council"))),"70",(_xlfn.XLOOKUP(AD253,ud_organisation_owner[lookupValue],ud_organisation_owner[lookupKey],""))))</f>
        <v/>
      </c>
      <c r="AF253" s="3" t="str">
        <f t="shared" si="33"/>
        <v/>
      </c>
      <c r="AG253" s="3" t="str">
        <f>IF($A253="","",IF((AND($A253="ADD",OR(AF253="",AF253="Queenstown-Lakes District Council"))),"70",(_xlfn.XLOOKUP(AF253,ud_organisation_owner[lookupValue],ud_organisation_owner[lookupKey],""))))</f>
        <v/>
      </c>
      <c r="AH253" s="3" t="str">
        <f t="shared" si="34"/>
        <v/>
      </c>
      <c r="AI253" s="3" t="str">
        <f>IF($A253="","",IF((AND($A253="ADD",OR(AH253="",AH253="Local Authority"))),"17",(_xlfn.XLOOKUP(AH253,ud_sub_organisation[lookupValue],ud_sub_organisation[lookupKey],""))))</f>
        <v/>
      </c>
      <c r="AJ253" s="3" t="str">
        <f t="shared" si="35"/>
        <v/>
      </c>
      <c r="AK253" s="3" t="str">
        <f>IF($A253="","",IF((AND($A253="ADD",OR(AJ253="",AJ253="Vested Assets"))),"12",(_xlfn.XLOOKUP(AJ253,ud_work_category[lookupValue],ud_work_category[lookupKey],""))))</f>
        <v/>
      </c>
      <c r="AL253" s="7"/>
      <c r="AM253" s="2" t="str">
        <f t="shared" si="36"/>
        <v/>
      </c>
      <c r="AN253" s="2" t="str">
        <f t="shared" si="37"/>
        <v/>
      </c>
      <c r="AO253" s="3" t="str">
        <f t="shared" si="38"/>
        <v/>
      </c>
      <c r="AP253" s="3" t="str">
        <f>IF($A253="","",IF((AND($A253="ADD",OR(AO253="",AO253="Excellent"))),"1",(_xlfn.XLOOKUP(AO253,condition[lookupValue],condition[lookupKey],""))))</f>
        <v/>
      </c>
      <c r="AQ253" s="8" t="str">
        <f t="shared" si="39"/>
        <v/>
      </c>
      <c r="AR253" s="9"/>
    </row>
    <row r="254" spans="2:44"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Z254" s="3" t="str">
        <f>IF($A254="ADD",IF(NOT(ISBLANK(Y254)),_xlfn.XLOOKUP(Y254,ud_replacement_status[lookupValue],ud_replacement_status[lookupKey],"ERROR"),""), "")</f>
        <v/>
      </c>
      <c r="AA254" s="8"/>
      <c r="AC254" s="3" t="str">
        <f>IF($A254="ADD",IF(NOT(ISBLANK(AB254)),_xlfn.XLOOKUP(AB254,ar_replace_reason[lookupValue],ar_replace_reason[lookupKey],"ERROR"),""), "")</f>
        <v/>
      </c>
      <c r="AD254" s="3" t="str">
        <f t="shared" si="32"/>
        <v/>
      </c>
      <c r="AE254" s="3" t="str">
        <f>IF($A254="","",IF((AND($A254="ADD",OR(AD254="",AD254="Queenstown-Lakes District Council"))),"70",(_xlfn.XLOOKUP(AD254,ud_organisation_owner[lookupValue],ud_organisation_owner[lookupKey],""))))</f>
        <v/>
      </c>
      <c r="AF254" s="3" t="str">
        <f t="shared" si="33"/>
        <v/>
      </c>
      <c r="AG254" s="3" t="str">
        <f>IF($A254="","",IF((AND($A254="ADD",OR(AF254="",AF254="Queenstown-Lakes District Council"))),"70",(_xlfn.XLOOKUP(AF254,ud_organisation_owner[lookupValue],ud_organisation_owner[lookupKey],""))))</f>
        <v/>
      </c>
      <c r="AH254" s="3" t="str">
        <f t="shared" si="34"/>
        <v/>
      </c>
      <c r="AI254" s="3" t="str">
        <f>IF($A254="","",IF((AND($A254="ADD",OR(AH254="",AH254="Local Authority"))),"17",(_xlfn.XLOOKUP(AH254,ud_sub_organisation[lookupValue],ud_sub_organisation[lookupKey],""))))</f>
        <v/>
      </c>
      <c r="AJ254" s="3" t="str">
        <f t="shared" si="35"/>
        <v/>
      </c>
      <c r="AK254" s="3" t="str">
        <f>IF($A254="","",IF((AND($A254="ADD",OR(AJ254="",AJ254="Vested Assets"))),"12",(_xlfn.XLOOKUP(AJ254,ud_work_category[lookupValue],ud_work_category[lookupKey],""))))</f>
        <v/>
      </c>
      <c r="AL254" s="7"/>
      <c r="AM254" s="2" t="str">
        <f t="shared" si="36"/>
        <v/>
      </c>
      <c r="AN254" s="2" t="str">
        <f t="shared" si="37"/>
        <v/>
      </c>
      <c r="AO254" s="3" t="str">
        <f t="shared" si="38"/>
        <v/>
      </c>
      <c r="AP254" s="3" t="str">
        <f>IF($A254="","",IF((AND($A254="ADD",OR(AO254="",AO254="Excellent"))),"1",(_xlfn.XLOOKUP(AO254,condition[lookupValue],condition[lookupKey],""))))</f>
        <v/>
      </c>
      <c r="AQ254" s="8" t="str">
        <f t="shared" si="39"/>
        <v/>
      </c>
      <c r="AR254" s="9"/>
    </row>
    <row r="255" spans="2:44"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Z255" s="3" t="str">
        <f>IF($A255="ADD",IF(NOT(ISBLANK(Y255)),_xlfn.XLOOKUP(Y255,ud_replacement_status[lookupValue],ud_replacement_status[lookupKey],"ERROR"),""), "")</f>
        <v/>
      </c>
      <c r="AA255" s="8"/>
      <c r="AC255" s="3" t="str">
        <f>IF($A255="ADD",IF(NOT(ISBLANK(AB255)),_xlfn.XLOOKUP(AB255,ar_replace_reason[lookupValue],ar_replace_reason[lookupKey],"ERROR"),""), "")</f>
        <v/>
      </c>
      <c r="AD255" s="3" t="str">
        <f t="shared" si="32"/>
        <v/>
      </c>
      <c r="AE255" s="3" t="str">
        <f>IF($A255="","",IF((AND($A255="ADD",OR(AD255="",AD255="Queenstown-Lakes District Council"))),"70",(_xlfn.XLOOKUP(AD255,ud_organisation_owner[lookupValue],ud_organisation_owner[lookupKey],""))))</f>
        <v/>
      </c>
      <c r="AF255" s="3" t="str">
        <f t="shared" si="33"/>
        <v/>
      </c>
      <c r="AG255" s="3" t="str">
        <f>IF($A255="","",IF((AND($A255="ADD",OR(AF255="",AF255="Queenstown-Lakes District Council"))),"70",(_xlfn.XLOOKUP(AF255,ud_organisation_owner[lookupValue],ud_organisation_owner[lookupKey],""))))</f>
        <v/>
      </c>
      <c r="AH255" s="3" t="str">
        <f t="shared" si="34"/>
        <v/>
      </c>
      <c r="AI255" s="3" t="str">
        <f>IF($A255="","",IF((AND($A255="ADD",OR(AH255="",AH255="Local Authority"))),"17",(_xlfn.XLOOKUP(AH255,ud_sub_organisation[lookupValue],ud_sub_organisation[lookupKey],""))))</f>
        <v/>
      </c>
      <c r="AJ255" s="3" t="str">
        <f t="shared" si="35"/>
        <v/>
      </c>
      <c r="AK255" s="3" t="str">
        <f>IF($A255="","",IF((AND($A255="ADD",OR(AJ255="",AJ255="Vested Assets"))),"12",(_xlfn.XLOOKUP(AJ255,ud_work_category[lookupValue],ud_work_category[lookupKey],""))))</f>
        <v/>
      </c>
      <c r="AL255" s="7"/>
      <c r="AM255" s="2" t="str">
        <f t="shared" si="36"/>
        <v/>
      </c>
      <c r="AN255" s="2" t="str">
        <f t="shared" si="37"/>
        <v/>
      </c>
      <c r="AO255" s="3" t="str">
        <f t="shared" si="38"/>
        <v/>
      </c>
      <c r="AP255" s="3" t="str">
        <f>IF($A255="","",IF((AND($A255="ADD",OR(AO255="",AO255="Excellent"))),"1",(_xlfn.XLOOKUP(AO255,condition[lookupValue],condition[lookupKey],""))))</f>
        <v/>
      </c>
      <c r="AQ255" s="8" t="str">
        <f t="shared" si="39"/>
        <v/>
      </c>
      <c r="AR255" s="9"/>
    </row>
    <row r="256" spans="2:44"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Z256" s="3" t="str">
        <f>IF($A256="ADD",IF(NOT(ISBLANK(Y256)),_xlfn.XLOOKUP(Y256,ud_replacement_status[lookupValue],ud_replacement_status[lookupKey],"ERROR"),""), "")</f>
        <v/>
      </c>
      <c r="AA256" s="8"/>
      <c r="AC256" s="3" t="str">
        <f>IF($A256="ADD",IF(NOT(ISBLANK(AB256)),_xlfn.XLOOKUP(AB256,ar_replace_reason[lookupValue],ar_replace_reason[lookupKey],"ERROR"),""), "")</f>
        <v/>
      </c>
      <c r="AD256" s="3" t="str">
        <f t="shared" si="32"/>
        <v/>
      </c>
      <c r="AE256" s="3" t="str">
        <f>IF($A256="","",IF((AND($A256="ADD",OR(AD256="",AD256="Queenstown-Lakes District Council"))),"70",(_xlfn.XLOOKUP(AD256,ud_organisation_owner[lookupValue],ud_organisation_owner[lookupKey],""))))</f>
        <v/>
      </c>
      <c r="AF256" s="3" t="str">
        <f t="shared" si="33"/>
        <v/>
      </c>
      <c r="AG256" s="3" t="str">
        <f>IF($A256="","",IF((AND($A256="ADD",OR(AF256="",AF256="Queenstown-Lakes District Council"))),"70",(_xlfn.XLOOKUP(AF256,ud_organisation_owner[lookupValue],ud_organisation_owner[lookupKey],""))))</f>
        <v/>
      </c>
      <c r="AH256" s="3" t="str">
        <f t="shared" si="34"/>
        <v/>
      </c>
      <c r="AI256" s="3" t="str">
        <f>IF($A256="","",IF((AND($A256="ADD",OR(AH256="",AH256="Local Authority"))),"17",(_xlfn.XLOOKUP(AH256,ud_sub_organisation[lookupValue],ud_sub_organisation[lookupKey],""))))</f>
        <v/>
      </c>
      <c r="AJ256" s="3" t="str">
        <f t="shared" si="35"/>
        <v/>
      </c>
      <c r="AK256" s="3" t="str">
        <f>IF($A256="","",IF((AND($A256="ADD",OR(AJ256="",AJ256="Vested Assets"))),"12",(_xlfn.XLOOKUP(AJ256,ud_work_category[lookupValue],ud_work_category[lookupKey],""))))</f>
        <v/>
      </c>
      <c r="AL256" s="7"/>
      <c r="AM256" s="2" t="str">
        <f t="shared" si="36"/>
        <v/>
      </c>
      <c r="AN256" s="2" t="str">
        <f t="shared" si="37"/>
        <v/>
      </c>
      <c r="AO256" s="3" t="str">
        <f t="shared" si="38"/>
        <v/>
      </c>
      <c r="AP256" s="3" t="str">
        <f>IF($A256="","",IF((AND($A256="ADD",OR(AO256="",AO256="Excellent"))),"1",(_xlfn.XLOOKUP(AO256,condition[lookupValue],condition[lookupKey],""))))</f>
        <v/>
      </c>
      <c r="AQ256" s="8" t="str">
        <f t="shared" si="39"/>
        <v/>
      </c>
      <c r="AR256" s="9"/>
    </row>
    <row r="257" spans="2:44"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Z257" s="3" t="str">
        <f>IF($A257="ADD",IF(NOT(ISBLANK(Y257)),_xlfn.XLOOKUP(Y257,ud_replacement_status[lookupValue],ud_replacement_status[lookupKey],"ERROR"),""), "")</f>
        <v/>
      </c>
      <c r="AA257" s="8"/>
      <c r="AC257" s="3" t="str">
        <f>IF($A257="ADD",IF(NOT(ISBLANK(AB257)),_xlfn.XLOOKUP(AB257,ar_replace_reason[lookupValue],ar_replace_reason[lookupKey],"ERROR"),""), "")</f>
        <v/>
      </c>
      <c r="AD257" s="3" t="str">
        <f t="shared" si="32"/>
        <v/>
      </c>
      <c r="AE257" s="3" t="str">
        <f>IF($A257="","",IF((AND($A257="ADD",OR(AD257="",AD257="Queenstown-Lakes District Council"))),"70",(_xlfn.XLOOKUP(AD257,ud_organisation_owner[lookupValue],ud_organisation_owner[lookupKey],""))))</f>
        <v/>
      </c>
      <c r="AF257" s="3" t="str">
        <f t="shared" si="33"/>
        <v/>
      </c>
      <c r="AG257" s="3" t="str">
        <f>IF($A257="","",IF((AND($A257="ADD",OR(AF257="",AF257="Queenstown-Lakes District Council"))),"70",(_xlfn.XLOOKUP(AF257,ud_organisation_owner[lookupValue],ud_organisation_owner[lookupKey],""))))</f>
        <v/>
      </c>
      <c r="AH257" s="3" t="str">
        <f t="shared" si="34"/>
        <v/>
      </c>
      <c r="AI257" s="3" t="str">
        <f>IF($A257="","",IF((AND($A257="ADD",OR(AH257="",AH257="Local Authority"))),"17",(_xlfn.XLOOKUP(AH257,ud_sub_organisation[lookupValue],ud_sub_organisation[lookupKey],""))))</f>
        <v/>
      </c>
      <c r="AJ257" s="3" t="str">
        <f t="shared" si="35"/>
        <v/>
      </c>
      <c r="AK257" s="3" t="str">
        <f>IF($A257="","",IF((AND($A257="ADD",OR(AJ257="",AJ257="Vested Assets"))),"12",(_xlfn.XLOOKUP(AJ257,ud_work_category[lookupValue],ud_work_category[lookupKey],""))))</f>
        <v/>
      </c>
      <c r="AL257" s="7"/>
      <c r="AM257" s="2" t="str">
        <f t="shared" si="36"/>
        <v/>
      </c>
      <c r="AN257" s="2" t="str">
        <f t="shared" si="37"/>
        <v/>
      </c>
      <c r="AO257" s="3" t="str">
        <f t="shared" si="38"/>
        <v/>
      </c>
      <c r="AP257" s="3" t="str">
        <f>IF($A257="","",IF((AND($A257="ADD",OR(AO257="",AO257="Excellent"))),"1",(_xlfn.XLOOKUP(AO257,condition[lookupValue],condition[lookupKey],""))))</f>
        <v/>
      </c>
      <c r="AQ257" s="8" t="str">
        <f t="shared" si="39"/>
        <v/>
      </c>
      <c r="AR257" s="9"/>
    </row>
    <row r="258" spans="2:44"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Z258" s="3" t="str">
        <f>IF($A258="ADD",IF(NOT(ISBLANK(Y258)),_xlfn.XLOOKUP(Y258,ud_replacement_status[lookupValue],ud_replacement_status[lookupKey],"ERROR"),""), "")</f>
        <v/>
      </c>
      <c r="AA258" s="8"/>
      <c r="AC258" s="3" t="str">
        <f>IF($A258="ADD",IF(NOT(ISBLANK(AB258)),_xlfn.XLOOKUP(AB258,ar_replace_reason[lookupValue],ar_replace_reason[lookupKey],"ERROR"),""), "")</f>
        <v/>
      </c>
      <c r="AD258" s="3" t="str">
        <f t="shared" si="32"/>
        <v/>
      </c>
      <c r="AE258" s="3" t="str">
        <f>IF($A258="","",IF((AND($A258="ADD",OR(AD258="",AD258="Queenstown-Lakes District Council"))),"70",(_xlfn.XLOOKUP(AD258,ud_organisation_owner[lookupValue],ud_organisation_owner[lookupKey],""))))</f>
        <v/>
      </c>
      <c r="AF258" s="3" t="str">
        <f t="shared" si="33"/>
        <v/>
      </c>
      <c r="AG258" s="3" t="str">
        <f>IF($A258="","",IF((AND($A258="ADD",OR(AF258="",AF258="Queenstown-Lakes District Council"))),"70",(_xlfn.XLOOKUP(AF258,ud_organisation_owner[lookupValue],ud_organisation_owner[lookupKey],""))))</f>
        <v/>
      </c>
      <c r="AH258" s="3" t="str">
        <f t="shared" si="34"/>
        <v/>
      </c>
      <c r="AI258" s="3" t="str">
        <f>IF($A258="","",IF((AND($A258="ADD",OR(AH258="",AH258="Local Authority"))),"17",(_xlfn.XLOOKUP(AH258,ud_sub_organisation[lookupValue],ud_sub_organisation[lookupKey],""))))</f>
        <v/>
      </c>
      <c r="AJ258" s="3" t="str">
        <f t="shared" si="35"/>
        <v/>
      </c>
      <c r="AK258" s="3" t="str">
        <f>IF($A258="","",IF((AND($A258="ADD",OR(AJ258="",AJ258="Vested Assets"))),"12",(_xlfn.XLOOKUP(AJ258,ud_work_category[lookupValue],ud_work_category[lookupKey],""))))</f>
        <v/>
      </c>
      <c r="AL258" s="7"/>
      <c r="AM258" s="2" t="str">
        <f t="shared" si="36"/>
        <v/>
      </c>
      <c r="AN258" s="2" t="str">
        <f t="shared" si="37"/>
        <v/>
      </c>
      <c r="AO258" s="3" t="str">
        <f t="shared" si="38"/>
        <v/>
      </c>
      <c r="AP258" s="3" t="str">
        <f>IF($A258="","",IF((AND($A258="ADD",OR(AO258="",AO258="Excellent"))),"1",(_xlfn.XLOOKUP(AO258,condition[lookupValue],condition[lookupKey],""))))</f>
        <v/>
      </c>
      <c r="AQ258" s="8" t="str">
        <f t="shared" si="39"/>
        <v/>
      </c>
      <c r="AR258" s="9"/>
    </row>
    <row r="259" spans="2:44"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Z259" s="3" t="str">
        <f>IF($A259="ADD",IF(NOT(ISBLANK(Y259)),_xlfn.XLOOKUP(Y259,ud_replacement_status[lookupValue],ud_replacement_status[lookupKey],"ERROR"),""), "")</f>
        <v/>
      </c>
      <c r="AA259" s="8"/>
      <c r="AC259" s="3" t="str">
        <f>IF($A259="ADD",IF(NOT(ISBLANK(AB259)),_xlfn.XLOOKUP(AB259,ar_replace_reason[lookupValue],ar_replace_reason[lookupKey],"ERROR"),""), "")</f>
        <v/>
      </c>
      <c r="AD259" s="3" t="str">
        <f t="shared" si="32"/>
        <v/>
      </c>
      <c r="AE259" s="3" t="str">
        <f>IF($A259="","",IF((AND($A259="ADD",OR(AD259="",AD259="Queenstown-Lakes District Council"))),"70",(_xlfn.XLOOKUP(AD259,ud_organisation_owner[lookupValue],ud_organisation_owner[lookupKey],""))))</f>
        <v/>
      </c>
      <c r="AF259" s="3" t="str">
        <f t="shared" si="33"/>
        <v/>
      </c>
      <c r="AG259" s="3" t="str">
        <f>IF($A259="","",IF((AND($A259="ADD",OR(AF259="",AF259="Queenstown-Lakes District Council"))),"70",(_xlfn.XLOOKUP(AF259,ud_organisation_owner[lookupValue],ud_organisation_owner[lookupKey],""))))</f>
        <v/>
      </c>
      <c r="AH259" s="3" t="str">
        <f t="shared" si="34"/>
        <v/>
      </c>
      <c r="AI259" s="3" t="str">
        <f>IF($A259="","",IF((AND($A259="ADD",OR(AH259="",AH259="Local Authority"))),"17",(_xlfn.XLOOKUP(AH259,ud_sub_organisation[lookupValue],ud_sub_organisation[lookupKey],""))))</f>
        <v/>
      </c>
      <c r="AJ259" s="3" t="str">
        <f t="shared" si="35"/>
        <v/>
      </c>
      <c r="AK259" s="3" t="str">
        <f>IF($A259="","",IF((AND($A259="ADD",OR(AJ259="",AJ259="Vested Assets"))),"12",(_xlfn.XLOOKUP(AJ259,ud_work_category[lookupValue],ud_work_category[lookupKey],""))))</f>
        <v/>
      </c>
      <c r="AL259" s="7"/>
      <c r="AM259" s="2" t="str">
        <f t="shared" si="36"/>
        <v/>
      </c>
      <c r="AN259" s="2" t="str">
        <f t="shared" si="37"/>
        <v/>
      </c>
      <c r="AO259" s="3" t="str">
        <f t="shared" si="38"/>
        <v/>
      </c>
      <c r="AP259" s="3" t="str">
        <f>IF($A259="","",IF((AND($A259="ADD",OR(AO259="",AO259="Excellent"))),"1",(_xlfn.XLOOKUP(AO259,condition[lookupValue],condition[lookupKey],""))))</f>
        <v/>
      </c>
      <c r="AQ259" s="8" t="str">
        <f t="shared" si="39"/>
        <v/>
      </c>
      <c r="AR259" s="9"/>
    </row>
    <row r="260" spans="2:44"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Z260" s="3" t="str">
        <f>IF($A260="ADD",IF(NOT(ISBLANK(Y260)),_xlfn.XLOOKUP(Y260,ud_replacement_status[lookupValue],ud_replacement_status[lookupKey],"ERROR"),""), "")</f>
        <v/>
      </c>
      <c r="AA260" s="8"/>
      <c r="AC260" s="3" t="str">
        <f>IF($A260="ADD",IF(NOT(ISBLANK(AB260)),_xlfn.XLOOKUP(AB260,ar_replace_reason[lookupValue],ar_replace_reason[lookupKey],"ERROR"),""), "")</f>
        <v/>
      </c>
      <c r="AD260" s="3" t="str">
        <f t="shared" si="32"/>
        <v/>
      </c>
      <c r="AE260" s="3" t="str">
        <f>IF($A260="","",IF((AND($A260="ADD",OR(AD260="",AD260="Queenstown-Lakes District Council"))),"70",(_xlfn.XLOOKUP(AD260,ud_organisation_owner[lookupValue],ud_organisation_owner[lookupKey],""))))</f>
        <v/>
      </c>
      <c r="AF260" s="3" t="str">
        <f t="shared" si="33"/>
        <v/>
      </c>
      <c r="AG260" s="3" t="str">
        <f>IF($A260="","",IF((AND($A260="ADD",OR(AF260="",AF260="Queenstown-Lakes District Council"))),"70",(_xlfn.XLOOKUP(AF260,ud_organisation_owner[lookupValue],ud_organisation_owner[lookupKey],""))))</f>
        <v/>
      </c>
      <c r="AH260" s="3" t="str">
        <f t="shared" si="34"/>
        <v/>
      </c>
      <c r="AI260" s="3" t="str">
        <f>IF($A260="","",IF((AND($A260="ADD",OR(AH260="",AH260="Local Authority"))),"17",(_xlfn.XLOOKUP(AH260,ud_sub_organisation[lookupValue],ud_sub_organisation[lookupKey],""))))</f>
        <v/>
      </c>
      <c r="AJ260" s="3" t="str">
        <f t="shared" si="35"/>
        <v/>
      </c>
      <c r="AK260" s="3" t="str">
        <f>IF($A260="","",IF((AND($A260="ADD",OR(AJ260="",AJ260="Vested Assets"))),"12",(_xlfn.XLOOKUP(AJ260,ud_work_category[lookupValue],ud_work_category[lookupKey],""))))</f>
        <v/>
      </c>
      <c r="AL260" s="7"/>
      <c r="AM260" s="2" t="str">
        <f t="shared" si="36"/>
        <v/>
      </c>
      <c r="AN260" s="2" t="str">
        <f t="shared" si="37"/>
        <v/>
      </c>
      <c r="AO260" s="3" t="str">
        <f t="shared" si="38"/>
        <v/>
      </c>
      <c r="AP260" s="3" t="str">
        <f>IF($A260="","",IF((AND($A260="ADD",OR(AO260="",AO260="Excellent"))),"1",(_xlfn.XLOOKUP(AO260,condition[lookupValue],condition[lookupKey],""))))</f>
        <v/>
      </c>
      <c r="AQ260" s="8" t="str">
        <f t="shared" si="39"/>
        <v/>
      </c>
      <c r="AR260" s="9"/>
    </row>
    <row r="261" spans="2:44"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Z261" s="3" t="str">
        <f>IF($A261="ADD",IF(NOT(ISBLANK(Y261)),_xlfn.XLOOKUP(Y261,ud_replacement_status[lookupValue],ud_replacement_status[lookupKey],"ERROR"),""), "")</f>
        <v/>
      </c>
      <c r="AA261" s="8"/>
      <c r="AC261" s="3" t="str">
        <f>IF($A261="ADD",IF(NOT(ISBLANK(AB261)),_xlfn.XLOOKUP(AB261,ar_replace_reason[lookupValue],ar_replace_reason[lookupKey],"ERROR"),""), "")</f>
        <v/>
      </c>
      <c r="AD261" s="3" t="str">
        <f t="shared" si="32"/>
        <v/>
      </c>
      <c r="AE261" s="3" t="str">
        <f>IF($A261="","",IF((AND($A261="ADD",OR(AD261="",AD261="Queenstown-Lakes District Council"))),"70",(_xlfn.XLOOKUP(AD261,ud_organisation_owner[lookupValue],ud_organisation_owner[lookupKey],""))))</f>
        <v/>
      </c>
      <c r="AF261" s="3" t="str">
        <f t="shared" si="33"/>
        <v/>
      </c>
      <c r="AG261" s="3" t="str">
        <f>IF($A261="","",IF((AND($A261="ADD",OR(AF261="",AF261="Queenstown-Lakes District Council"))),"70",(_xlfn.XLOOKUP(AF261,ud_organisation_owner[lookupValue],ud_organisation_owner[lookupKey],""))))</f>
        <v/>
      </c>
      <c r="AH261" s="3" t="str">
        <f t="shared" si="34"/>
        <v/>
      </c>
      <c r="AI261" s="3" t="str">
        <f>IF($A261="","",IF((AND($A261="ADD",OR(AH261="",AH261="Local Authority"))),"17",(_xlfn.XLOOKUP(AH261,ud_sub_organisation[lookupValue],ud_sub_organisation[lookupKey],""))))</f>
        <v/>
      </c>
      <c r="AJ261" s="3" t="str">
        <f t="shared" si="35"/>
        <v/>
      </c>
      <c r="AK261" s="3" t="str">
        <f>IF($A261="","",IF((AND($A261="ADD",OR(AJ261="",AJ261="Vested Assets"))),"12",(_xlfn.XLOOKUP(AJ261,ud_work_category[lookupValue],ud_work_category[lookupKey],""))))</f>
        <v/>
      </c>
      <c r="AL261" s="7"/>
      <c r="AM261" s="2" t="str">
        <f t="shared" si="36"/>
        <v/>
      </c>
      <c r="AN261" s="2" t="str">
        <f t="shared" si="37"/>
        <v/>
      </c>
      <c r="AO261" s="3" t="str">
        <f t="shared" si="38"/>
        <v/>
      </c>
      <c r="AP261" s="3" t="str">
        <f>IF($A261="","",IF((AND($A261="ADD",OR(AO261="",AO261="Excellent"))),"1",(_xlfn.XLOOKUP(AO261,condition[lookupValue],condition[lookupKey],""))))</f>
        <v/>
      </c>
      <c r="AQ261" s="8" t="str">
        <f t="shared" si="39"/>
        <v/>
      </c>
      <c r="AR261" s="9"/>
    </row>
    <row r="262" spans="2:44"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Z262" s="3" t="str">
        <f>IF($A262="ADD",IF(NOT(ISBLANK(Y262)),_xlfn.XLOOKUP(Y262,ud_replacement_status[lookupValue],ud_replacement_status[lookupKey],"ERROR"),""), "")</f>
        <v/>
      </c>
      <c r="AA262" s="8"/>
      <c r="AC262" s="3" t="str">
        <f>IF($A262="ADD",IF(NOT(ISBLANK(AB262)),_xlfn.XLOOKUP(AB262,ar_replace_reason[lookupValue],ar_replace_reason[lookupKey],"ERROR"),""), "")</f>
        <v/>
      </c>
      <c r="AD262" s="3" t="str">
        <f t="shared" si="32"/>
        <v/>
      </c>
      <c r="AE262" s="3" t="str">
        <f>IF($A262="","",IF((AND($A262="ADD",OR(AD262="",AD262="Queenstown-Lakes District Council"))),"70",(_xlfn.XLOOKUP(AD262,ud_organisation_owner[lookupValue],ud_organisation_owner[lookupKey],""))))</f>
        <v/>
      </c>
      <c r="AF262" s="3" t="str">
        <f t="shared" si="33"/>
        <v/>
      </c>
      <c r="AG262" s="3" t="str">
        <f>IF($A262="","",IF((AND($A262="ADD",OR(AF262="",AF262="Queenstown-Lakes District Council"))),"70",(_xlfn.XLOOKUP(AF262,ud_organisation_owner[lookupValue],ud_organisation_owner[lookupKey],""))))</f>
        <v/>
      </c>
      <c r="AH262" s="3" t="str">
        <f t="shared" si="34"/>
        <v/>
      </c>
      <c r="AI262" s="3" t="str">
        <f>IF($A262="","",IF((AND($A262="ADD",OR(AH262="",AH262="Local Authority"))),"17",(_xlfn.XLOOKUP(AH262,ud_sub_organisation[lookupValue],ud_sub_organisation[lookupKey],""))))</f>
        <v/>
      </c>
      <c r="AJ262" s="3" t="str">
        <f t="shared" si="35"/>
        <v/>
      </c>
      <c r="AK262" s="3" t="str">
        <f>IF($A262="","",IF((AND($A262="ADD",OR(AJ262="",AJ262="Vested Assets"))),"12",(_xlfn.XLOOKUP(AJ262,ud_work_category[lookupValue],ud_work_category[lookupKey],""))))</f>
        <v/>
      </c>
      <c r="AL262" s="7"/>
      <c r="AM262" s="2" t="str">
        <f t="shared" si="36"/>
        <v/>
      </c>
      <c r="AN262" s="2" t="str">
        <f t="shared" si="37"/>
        <v/>
      </c>
      <c r="AO262" s="3" t="str">
        <f t="shared" si="38"/>
        <v/>
      </c>
      <c r="AP262" s="3" t="str">
        <f>IF($A262="","",IF((AND($A262="ADD",OR(AO262="",AO262="Excellent"))),"1",(_xlfn.XLOOKUP(AO262,condition[lookupValue],condition[lookupKey],""))))</f>
        <v/>
      </c>
      <c r="AQ262" s="8" t="str">
        <f t="shared" si="39"/>
        <v/>
      </c>
      <c r="AR262" s="9"/>
    </row>
    <row r="263" spans="2:44"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Z263" s="3" t="str">
        <f>IF($A263="ADD",IF(NOT(ISBLANK(Y263)),_xlfn.XLOOKUP(Y263,ud_replacement_status[lookupValue],ud_replacement_status[lookupKey],"ERROR"),""), "")</f>
        <v/>
      </c>
      <c r="AA263" s="8"/>
      <c r="AC263" s="3" t="str">
        <f>IF($A263="ADD",IF(NOT(ISBLANK(AB263)),_xlfn.XLOOKUP(AB263,ar_replace_reason[lookupValue],ar_replace_reason[lookupKey],"ERROR"),""), "")</f>
        <v/>
      </c>
      <c r="AD263" s="3" t="str">
        <f t="shared" si="32"/>
        <v/>
      </c>
      <c r="AE263" s="3" t="str">
        <f>IF($A263="","",IF((AND($A263="ADD",OR(AD263="",AD263="Queenstown-Lakes District Council"))),"70",(_xlfn.XLOOKUP(AD263,ud_organisation_owner[lookupValue],ud_organisation_owner[lookupKey],""))))</f>
        <v/>
      </c>
      <c r="AF263" s="3" t="str">
        <f t="shared" si="33"/>
        <v/>
      </c>
      <c r="AG263" s="3" t="str">
        <f>IF($A263="","",IF((AND($A263="ADD",OR(AF263="",AF263="Queenstown-Lakes District Council"))),"70",(_xlfn.XLOOKUP(AF263,ud_organisation_owner[lookupValue],ud_organisation_owner[lookupKey],""))))</f>
        <v/>
      </c>
      <c r="AH263" s="3" t="str">
        <f t="shared" si="34"/>
        <v/>
      </c>
      <c r="AI263" s="3" t="str">
        <f>IF($A263="","",IF((AND($A263="ADD",OR(AH263="",AH263="Local Authority"))),"17",(_xlfn.XLOOKUP(AH263,ud_sub_organisation[lookupValue],ud_sub_organisation[lookupKey],""))))</f>
        <v/>
      </c>
      <c r="AJ263" s="3" t="str">
        <f t="shared" si="35"/>
        <v/>
      </c>
      <c r="AK263" s="3" t="str">
        <f>IF($A263="","",IF((AND($A263="ADD",OR(AJ263="",AJ263="Vested Assets"))),"12",(_xlfn.XLOOKUP(AJ263,ud_work_category[lookupValue],ud_work_category[lookupKey],""))))</f>
        <v/>
      </c>
      <c r="AL263" s="7"/>
      <c r="AM263" s="2" t="str">
        <f t="shared" si="36"/>
        <v/>
      </c>
      <c r="AN263" s="2" t="str">
        <f t="shared" si="37"/>
        <v/>
      </c>
      <c r="AO263" s="3" t="str">
        <f t="shared" si="38"/>
        <v/>
      </c>
      <c r="AP263" s="3" t="str">
        <f>IF($A263="","",IF((AND($A263="ADD",OR(AO263="",AO263="Excellent"))),"1",(_xlfn.XLOOKUP(AO263,condition[lookupValue],condition[lookupKey],""))))</f>
        <v/>
      </c>
      <c r="AQ263" s="8" t="str">
        <f t="shared" si="39"/>
        <v/>
      </c>
      <c r="AR263" s="9"/>
    </row>
    <row r="264" spans="2:44"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Z264" s="3" t="str">
        <f>IF($A264="ADD",IF(NOT(ISBLANK(Y264)),_xlfn.XLOOKUP(Y264,ud_replacement_status[lookupValue],ud_replacement_status[lookupKey],"ERROR"),""), "")</f>
        <v/>
      </c>
      <c r="AA264" s="8"/>
      <c r="AC264" s="3" t="str">
        <f>IF($A264="ADD",IF(NOT(ISBLANK(AB264)),_xlfn.XLOOKUP(AB264,ar_replace_reason[lookupValue],ar_replace_reason[lookupKey],"ERROR"),""), "")</f>
        <v/>
      </c>
      <c r="AD264" s="3" t="str">
        <f t="shared" si="32"/>
        <v/>
      </c>
      <c r="AE264" s="3" t="str">
        <f>IF($A264="","",IF((AND($A264="ADD",OR(AD264="",AD264="Queenstown-Lakes District Council"))),"70",(_xlfn.XLOOKUP(AD264,ud_organisation_owner[lookupValue],ud_organisation_owner[lookupKey],""))))</f>
        <v/>
      </c>
      <c r="AF264" s="3" t="str">
        <f t="shared" si="33"/>
        <v/>
      </c>
      <c r="AG264" s="3" t="str">
        <f>IF($A264="","",IF((AND($A264="ADD",OR(AF264="",AF264="Queenstown-Lakes District Council"))),"70",(_xlfn.XLOOKUP(AF264,ud_organisation_owner[lookupValue],ud_organisation_owner[lookupKey],""))))</f>
        <v/>
      </c>
      <c r="AH264" s="3" t="str">
        <f t="shared" si="34"/>
        <v/>
      </c>
      <c r="AI264" s="3" t="str">
        <f>IF($A264="","",IF((AND($A264="ADD",OR(AH264="",AH264="Local Authority"))),"17",(_xlfn.XLOOKUP(AH264,ud_sub_organisation[lookupValue],ud_sub_organisation[lookupKey],""))))</f>
        <v/>
      </c>
      <c r="AJ264" s="3" t="str">
        <f t="shared" si="35"/>
        <v/>
      </c>
      <c r="AK264" s="3" t="str">
        <f>IF($A264="","",IF((AND($A264="ADD",OR(AJ264="",AJ264="Vested Assets"))),"12",(_xlfn.XLOOKUP(AJ264,ud_work_category[lookupValue],ud_work_category[lookupKey],""))))</f>
        <v/>
      </c>
      <c r="AL264" s="7"/>
      <c r="AM264" s="2" t="str">
        <f t="shared" si="36"/>
        <v/>
      </c>
      <c r="AN264" s="2" t="str">
        <f t="shared" si="37"/>
        <v/>
      </c>
      <c r="AO264" s="3" t="str">
        <f t="shared" si="38"/>
        <v/>
      </c>
      <c r="AP264" s="3" t="str">
        <f>IF($A264="","",IF((AND($A264="ADD",OR(AO264="",AO264="Excellent"))),"1",(_xlfn.XLOOKUP(AO264,condition[lookupValue],condition[lookupKey],""))))</f>
        <v/>
      </c>
      <c r="AQ264" s="8" t="str">
        <f t="shared" si="39"/>
        <v/>
      </c>
      <c r="AR264" s="9"/>
    </row>
    <row r="265" spans="2:44"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Z265" s="3" t="str">
        <f>IF($A265="ADD",IF(NOT(ISBLANK(Y265)),_xlfn.XLOOKUP(Y265,ud_replacement_status[lookupValue],ud_replacement_status[lookupKey],"ERROR"),""), "")</f>
        <v/>
      </c>
      <c r="AA265" s="8"/>
      <c r="AC265" s="3" t="str">
        <f>IF($A265="ADD",IF(NOT(ISBLANK(AB265)),_xlfn.XLOOKUP(AB265,ar_replace_reason[lookupValue],ar_replace_reason[lookupKey],"ERROR"),""), "")</f>
        <v/>
      </c>
      <c r="AD265" s="3" t="str">
        <f t="shared" si="32"/>
        <v/>
      </c>
      <c r="AE265" s="3" t="str">
        <f>IF($A265="","",IF((AND($A265="ADD",OR(AD265="",AD265="Queenstown-Lakes District Council"))),"70",(_xlfn.XLOOKUP(AD265,ud_organisation_owner[lookupValue],ud_organisation_owner[lookupKey],""))))</f>
        <v/>
      </c>
      <c r="AF265" s="3" t="str">
        <f t="shared" si="33"/>
        <v/>
      </c>
      <c r="AG265" s="3" t="str">
        <f>IF($A265="","",IF((AND($A265="ADD",OR(AF265="",AF265="Queenstown-Lakes District Council"))),"70",(_xlfn.XLOOKUP(AF265,ud_organisation_owner[lookupValue],ud_organisation_owner[lookupKey],""))))</f>
        <v/>
      </c>
      <c r="AH265" s="3" t="str">
        <f t="shared" si="34"/>
        <v/>
      </c>
      <c r="AI265" s="3" t="str">
        <f>IF($A265="","",IF((AND($A265="ADD",OR(AH265="",AH265="Local Authority"))),"17",(_xlfn.XLOOKUP(AH265,ud_sub_organisation[lookupValue],ud_sub_organisation[lookupKey],""))))</f>
        <v/>
      </c>
      <c r="AJ265" s="3" t="str">
        <f t="shared" si="35"/>
        <v/>
      </c>
      <c r="AK265" s="3" t="str">
        <f>IF($A265="","",IF((AND($A265="ADD",OR(AJ265="",AJ265="Vested Assets"))),"12",(_xlfn.XLOOKUP(AJ265,ud_work_category[lookupValue],ud_work_category[lookupKey],""))))</f>
        <v/>
      </c>
      <c r="AL265" s="7"/>
      <c r="AM265" s="2" t="str">
        <f t="shared" si="36"/>
        <v/>
      </c>
      <c r="AN265" s="2" t="str">
        <f t="shared" si="37"/>
        <v/>
      </c>
      <c r="AO265" s="3" t="str">
        <f t="shared" si="38"/>
        <v/>
      </c>
      <c r="AP265" s="3" t="str">
        <f>IF($A265="","",IF((AND($A265="ADD",OR(AO265="",AO265="Excellent"))),"1",(_xlfn.XLOOKUP(AO265,condition[lookupValue],condition[lookupKey],""))))</f>
        <v/>
      </c>
      <c r="AQ265" s="8" t="str">
        <f t="shared" si="39"/>
        <v/>
      </c>
      <c r="AR265" s="9"/>
    </row>
    <row r="266" spans="2:44"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Z266" s="3" t="str">
        <f>IF($A266="ADD",IF(NOT(ISBLANK(Y266)),_xlfn.XLOOKUP(Y266,ud_replacement_status[lookupValue],ud_replacement_status[lookupKey],"ERROR"),""), "")</f>
        <v/>
      </c>
      <c r="AA266" s="8"/>
      <c r="AC266" s="3" t="str">
        <f>IF($A266="ADD",IF(NOT(ISBLANK(AB266)),_xlfn.XLOOKUP(AB266,ar_replace_reason[lookupValue],ar_replace_reason[lookupKey],"ERROR"),""), "")</f>
        <v/>
      </c>
      <c r="AD266" s="3" t="str">
        <f t="shared" si="32"/>
        <v/>
      </c>
      <c r="AE266" s="3" t="str">
        <f>IF($A266="","",IF((AND($A266="ADD",OR(AD266="",AD266="Queenstown-Lakes District Council"))),"70",(_xlfn.XLOOKUP(AD266,ud_organisation_owner[lookupValue],ud_organisation_owner[lookupKey],""))))</f>
        <v/>
      </c>
      <c r="AF266" s="3" t="str">
        <f t="shared" si="33"/>
        <v/>
      </c>
      <c r="AG266" s="3" t="str">
        <f>IF($A266="","",IF((AND($A266="ADD",OR(AF266="",AF266="Queenstown-Lakes District Council"))),"70",(_xlfn.XLOOKUP(AF266,ud_organisation_owner[lookupValue],ud_organisation_owner[lookupKey],""))))</f>
        <v/>
      </c>
      <c r="AH266" s="3" t="str">
        <f t="shared" si="34"/>
        <v/>
      </c>
      <c r="AI266" s="3" t="str">
        <f>IF($A266="","",IF((AND($A266="ADD",OR(AH266="",AH266="Local Authority"))),"17",(_xlfn.XLOOKUP(AH266,ud_sub_organisation[lookupValue],ud_sub_organisation[lookupKey],""))))</f>
        <v/>
      </c>
      <c r="AJ266" s="3" t="str">
        <f t="shared" si="35"/>
        <v/>
      </c>
      <c r="AK266" s="3" t="str">
        <f>IF($A266="","",IF((AND($A266="ADD",OR(AJ266="",AJ266="Vested Assets"))),"12",(_xlfn.XLOOKUP(AJ266,ud_work_category[lookupValue],ud_work_category[lookupKey],""))))</f>
        <v/>
      </c>
      <c r="AL266" s="7"/>
      <c r="AM266" s="2" t="str">
        <f t="shared" si="36"/>
        <v/>
      </c>
      <c r="AN266" s="2" t="str">
        <f t="shared" si="37"/>
        <v/>
      </c>
      <c r="AO266" s="3" t="str">
        <f t="shared" si="38"/>
        <v/>
      </c>
      <c r="AP266" s="3" t="str">
        <f>IF($A266="","",IF((AND($A266="ADD",OR(AO266="",AO266="Excellent"))),"1",(_xlfn.XLOOKUP(AO266,condition[lookupValue],condition[lookupKey],""))))</f>
        <v/>
      </c>
      <c r="AQ266" s="8" t="str">
        <f t="shared" si="39"/>
        <v/>
      </c>
      <c r="AR266" s="9"/>
    </row>
    <row r="267" spans="2:44"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Z267" s="3" t="str">
        <f>IF($A267="ADD",IF(NOT(ISBLANK(Y267)),_xlfn.XLOOKUP(Y267,ud_replacement_status[lookupValue],ud_replacement_status[lookupKey],"ERROR"),""), "")</f>
        <v/>
      </c>
      <c r="AA267" s="8"/>
      <c r="AC267" s="3" t="str">
        <f>IF($A267="ADD",IF(NOT(ISBLANK(AB267)),_xlfn.XLOOKUP(AB267,ar_replace_reason[lookupValue],ar_replace_reason[lookupKey],"ERROR"),""), "")</f>
        <v/>
      </c>
      <c r="AD267" s="3" t="str">
        <f t="shared" ref="AD267:AD300" si="42">IF($A267="ADD","Queenstown-Lakes District Council","")</f>
        <v/>
      </c>
      <c r="AE267" s="3" t="str">
        <f>IF($A267="","",IF((AND($A267="ADD",OR(AD267="",AD267="Queenstown-Lakes District Council"))),"70",(_xlfn.XLOOKUP(AD267,ud_organisation_owner[lookupValue],ud_organisation_owner[lookupKey],""))))</f>
        <v/>
      </c>
      <c r="AF267" s="3" t="str">
        <f t="shared" ref="AF267:AF300" si="43">IF($A267="ADD","Queenstown-Lakes District Council","")</f>
        <v/>
      </c>
      <c r="AG267" s="3" t="str">
        <f>IF($A267="","",IF((AND($A267="ADD",OR(AF267="",AF267="Queenstown-Lakes District Council"))),"70",(_xlfn.XLOOKUP(AF267,ud_organisation_owner[lookupValue],ud_organisation_owner[lookupKey],""))))</f>
        <v/>
      </c>
      <c r="AH267" s="3" t="str">
        <f t="shared" ref="AH267:AH300" si="44">IF($A267="ADD","Local Authority","")</f>
        <v/>
      </c>
      <c r="AI267" s="3" t="str">
        <f>IF($A267="","",IF((AND($A267="ADD",OR(AH267="",AH267="Local Authority"))),"17",(_xlfn.XLOOKUP(AH267,ud_sub_organisation[lookupValue],ud_sub_organisation[lookupKey],""))))</f>
        <v/>
      </c>
      <c r="AJ267" s="3" t="str">
        <f t="shared" ref="AJ267:AJ300" si="45">IF($A267="ADD","Vested Assets","")</f>
        <v/>
      </c>
      <c r="AK267" s="3" t="str">
        <f>IF($A267="","",IF((AND($A267="ADD",OR(AJ267="",AJ267="Vested Assets"))),"12",(_xlfn.XLOOKUP(AJ267,ud_work_category[lookupValue],ud_work_category[lookupKey],""))))</f>
        <v/>
      </c>
      <c r="AL267" s="7"/>
      <c r="AM267" s="2" t="str">
        <f t="shared" ref="AM267:AM300" si="46">IF($A267="ADD","TRUE","")</f>
        <v/>
      </c>
      <c r="AN267" s="2" t="str">
        <f t="shared" ref="AN267:AN300" si="47">IF($A267="ADD","FALSE","")</f>
        <v/>
      </c>
      <c r="AO267" s="3" t="str">
        <f t="shared" ref="AO267:AO300" si="48">IF($A267="ADD","Excellent","")</f>
        <v/>
      </c>
      <c r="AP267" s="3" t="str">
        <f>IF($A267="","",IF((AND($A267="ADD",OR(AO267="",AO267="Excellent"))),"1",(_xlfn.XLOOKUP(AO267,condition[lookupValue],condition[lookupKey],""))))</f>
        <v/>
      </c>
      <c r="AQ267" s="8" t="str">
        <f t="shared" ref="AQ267:AQ300" si="49">IF(T267&lt;&gt;"",T267,"")</f>
        <v/>
      </c>
      <c r="AR267" s="9"/>
    </row>
    <row r="268" spans="2:44"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Z268" s="3" t="str">
        <f>IF($A268="ADD",IF(NOT(ISBLANK(Y268)),_xlfn.XLOOKUP(Y268,ud_replacement_status[lookupValue],ud_replacement_status[lookupKey],"ERROR"),""), "")</f>
        <v/>
      </c>
      <c r="AA268" s="8"/>
      <c r="AC268" s="3" t="str">
        <f>IF($A268="ADD",IF(NOT(ISBLANK(AB268)),_xlfn.XLOOKUP(AB268,ar_replace_reason[lookupValue],ar_replace_reason[lookupKey],"ERROR"),""), "")</f>
        <v/>
      </c>
      <c r="AD268" s="3" t="str">
        <f t="shared" si="42"/>
        <v/>
      </c>
      <c r="AE268" s="3" t="str">
        <f>IF($A268="","",IF((AND($A268="ADD",OR(AD268="",AD268="Queenstown-Lakes District Council"))),"70",(_xlfn.XLOOKUP(AD268,ud_organisation_owner[lookupValue],ud_organisation_owner[lookupKey],""))))</f>
        <v/>
      </c>
      <c r="AF268" s="3" t="str">
        <f t="shared" si="43"/>
        <v/>
      </c>
      <c r="AG268" s="3" t="str">
        <f>IF($A268="","",IF((AND($A268="ADD",OR(AF268="",AF268="Queenstown-Lakes District Council"))),"70",(_xlfn.XLOOKUP(AF268,ud_organisation_owner[lookupValue],ud_organisation_owner[lookupKey],""))))</f>
        <v/>
      </c>
      <c r="AH268" s="3" t="str">
        <f t="shared" si="44"/>
        <v/>
      </c>
      <c r="AI268" s="3" t="str">
        <f>IF($A268="","",IF((AND($A268="ADD",OR(AH268="",AH268="Local Authority"))),"17",(_xlfn.XLOOKUP(AH268,ud_sub_organisation[lookupValue],ud_sub_organisation[lookupKey],""))))</f>
        <v/>
      </c>
      <c r="AJ268" s="3" t="str">
        <f t="shared" si="45"/>
        <v/>
      </c>
      <c r="AK268" s="3" t="str">
        <f>IF($A268="","",IF((AND($A268="ADD",OR(AJ268="",AJ268="Vested Assets"))),"12",(_xlfn.XLOOKUP(AJ268,ud_work_category[lookupValue],ud_work_category[lookupKey],""))))</f>
        <v/>
      </c>
      <c r="AL268" s="7"/>
      <c r="AM268" s="2" t="str">
        <f t="shared" si="46"/>
        <v/>
      </c>
      <c r="AN268" s="2" t="str">
        <f t="shared" si="47"/>
        <v/>
      </c>
      <c r="AO268" s="3" t="str">
        <f t="shared" si="48"/>
        <v/>
      </c>
      <c r="AP268" s="3" t="str">
        <f>IF($A268="","",IF((AND($A268="ADD",OR(AO268="",AO268="Excellent"))),"1",(_xlfn.XLOOKUP(AO268,condition[lookupValue],condition[lookupKey],""))))</f>
        <v/>
      </c>
      <c r="AQ268" s="8" t="str">
        <f t="shared" si="49"/>
        <v/>
      </c>
      <c r="AR268" s="9"/>
    </row>
    <row r="269" spans="2:44"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Z269" s="3" t="str">
        <f>IF($A269="ADD",IF(NOT(ISBLANK(Y269)),_xlfn.XLOOKUP(Y269,ud_replacement_status[lookupValue],ud_replacement_status[lookupKey],"ERROR"),""), "")</f>
        <v/>
      </c>
      <c r="AA269" s="8"/>
      <c r="AC269" s="3" t="str">
        <f>IF($A269="ADD",IF(NOT(ISBLANK(AB269)),_xlfn.XLOOKUP(AB269,ar_replace_reason[lookupValue],ar_replace_reason[lookupKey],"ERROR"),""), "")</f>
        <v/>
      </c>
      <c r="AD269" s="3" t="str">
        <f t="shared" si="42"/>
        <v/>
      </c>
      <c r="AE269" s="3" t="str">
        <f>IF($A269="","",IF((AND($A269="ADD",OR(AD269="",AD269="Queenstown-Lakes District Council"))),"70",(_xlfn.XLOOKUP(AD269,ud_organisation_owner[lookupValue],ud_organisation_owner[lookupKey],""))))</f>
        <v/>
      </c>
      <c r="AF269" s="3" t="str">
        <f t="shared" si="43"/>
        <v/>
      </c>
      <c r="AG269" s="3" t="str">
        <f>IF($A269="","",IF((AND($A269="ADD",OR(AF269="",AF269="Queenstown-Lakes District Council"))),"70",(_xlfn.XLOOKUP(AF269,ud_organisation_owner[lookupValue],ud_organisation_owner[lookupKey],""))))</f>
        <v/>
      </c>
      <c r="AH269" s="3" t="str">
        <f t="shared" si="44"/>
        <v/>
      </c>
      <c r="AI269" s="3" t="str">
        <f>IF($A269="","",IF((AND($A269="ADD",OR(AH269="",AH269="Local Authority"))),"17",(_xlfn.XLOOKUP(AH269,ud_sub_organisation[lookupValue],ud_sub_organisation[lookupKey],""))))</f>
        <v/>
      </c>
      <c r="AJ269" s="3" t="str">
        <f t="shared" si="45"/>
        <v/>
      </c>
      <c r="AK269" s="3" t="str">
        <f>IF($A269="","",IF((AND($A269="ADD",OR(AJ269="",AJ269="Vested Assets"))),"12",(_xlfn.XLOOKUP(AJ269,ud_work_category[lookupValue],ud_work_category[lookupKey],""))))</f>
        <v/>
      </c>
      <c r="AL269" s="7"/>
      <c r="AM269" s="2" t="str">
        <f t="shared" si="46"/>
        <v/>
      </c>
      <c r="AN269" s="2" t="str">
        <f t="shared" si="47"/>
        <v/>
      </c>
      <c r="AO269" s="3" t="str">
        <f t="shared" si="48"/>
        <v/>
      </c>
      <c r="AP269" s="3" t="str">
        <f>IF($A269="","",IF((AND($A269="ADD",OR(AO269="",AO269="Excellent"))),"1",(_xlfn.XLOOKUP(AO269,condition[lookupValue],condition[lookupKey],""))))</f>
        <v/>
      </c>
      <c r="AQ269" s="8" t="str">
        <f t="shared" si="49"/>
        <v/>
      </c>
      <c r="AR269" s="9"/>
    </row>
    <row r="270" spans="2:44"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Z270" s="3" t="str">
        <f>IF($A270="ADD",IF(NOT(ISBLANK(Y270)),_xlfn.XLOOKUP(Y270,ud_replacement_status[lookupValue],ud_replacement_status[lookupKey],"ERROR"),""), "")</f>
        <v/>
      </c>
      <c r="AA270" s="8"/>
      <c r="AC270" s="3" t="str">
        <f>IF($A270="ADD",IF(NOT(ISBLANK(AB270)),_xlfn.XLOOKUP(AB270,ar_replace_reason[lookupValue],ar_replace_reason[lookupKey],"ERROR"),""), "")</f>
        <v/>
      </c>
      <c r="AD270" s="3" t="str">
        <f t="shared" si="42"/>
        <v/>
      </c>
      <c r="AE270" s="3" t="str">
        <f>IF($A270="","",IF((AND($A270="ADD",OR(AD270="",AD270="Queenstown-Lakes District Council"))),"70",(_xlfn.XLOOKUP(AD270,ud_organisation_owner[lookupValue],ud_organisation_owner[lookupKey],""))))</f>
        <v/>
      </c>
      <c r="AF270" s="3" t="str">
        <f t="shared" si="43"/>
        <v/>
      </c>
      <c r="AG270" s="3" t="str">
        <f>IF($A270="","",IF((AND($A270="ADD",OR(AF270="",AF270="Queenstown-Lakes District Council"))),"70",(_xlfn.XLOOKUP(AF270,ud_organisation_owner[lookupValue],ud_organisation_owner[lookupKey],""))))</f>
        <v/>
      </c>
      <c r="AH270" s="3" t="str">
        <f t="shared" si="44"/>
        <v/>
      </c>
      <c r="AI270" s="3" t="str">
        <f>IF($A270="","",IF((AND($A270="ADD",OR(AH270="",AH270="Local Authority"))),"17",(_xlfn.XLOOKUP(AH270,ud_sub_organisation[lookupValue],ud_sub_organisation[lookupKey],""))))</f>
        <v/>
      </c>
      <c r="AJ270" s="3" t="str">
        <f t="shared" si="45"/>
        <v/>
      </c>
      <c r="AK270" s="3" t="str">
        <f>IF($A270="","",IF((AND($A270="ADD",OR(AJ270="",AJ270="Vested Assets"))),"12",(_xlfn.XLOOKUP(AJ270,ud_work_category[lookupValue],ud_work_category[lookupKey],""))))</f>
        <v/>
      </c>
      <c r="AL270" s="7"/>
      <c r="AM270" s="2" t="str">
        <f t="shared" si="46"/>
        <v/>
      </c>
      <c r="AN270" s="2" t="str">
        <f t="shared" si="47"/>
        <v/>
      </c>
      <c r="AO270" s="3" t="str">
        <f t="shared" si="48"/>
        <v/>
      </c>
      <c r="AP270" s="3" t="str">
        <f>IF($A270="","",IF((AND($A270="ADD",OR(AO270="",AO270="Excellent"))),"1",(_xlfn.XLOOKUP(AO270,condition[lookupValue],condition[lookupKey],""))))</f>
        <v/>
      </c>
      <c r="AQ270" s="8" t="str">
        <f t="shared" si="49"/>
        <v/>
      </c>
      <c r="AR270" s="9"/>
    </row>
    <row r="271" spans="2:44"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Z271" s="3" t="str">
        <f>IF($A271="ADD",IF(NOT(ISBLANK(Y271)),_xlfn.XLOOKUP(Y271,ud_replacement_status[lookupValue],ud_replacement_status[lookupKey],"ERROR"),""), "")</f>
        <v/>
      </c>
      <c r="AA271" s="8"/>
      <c r="AC271" s="3" t="str">
        <f>IF($A271="ADD",IF(NOT(ISBLANK(AB271)),_xlfn.XLOOKUP(AB271,ar_replace_reason[lookupValue],ar_replace_reason[lookupKey],"ERROR"),""), "")</f>
        <v/>
      </c>
      <c r="AD271" s="3" t="str">
        <f t="shared" si="42"/>
        <v/>
      </c>
      <c r="AE271" s="3" t="str">
        <f>IF($A271="","",IF((AND($A271="ADD",OR(AD271="",AD271="Queenstown-Lakes District Council"))),"70",(_xlfn.XLOOKUP(AD271,ud_organisation_owner[lookupValue],ud_organisation_owner[lookupKey],""))))</f>
        <v/>
      </c>
      <c r="AF271" s="3" t="str">
        <f t="shared" si="43"/>
        <v/>
      </c>
      <c r="AG271" s="3" t="str">
        <f>IF($A271="","",IF((AND($A271="ADD",OR(AF271="",AF271="Queenstown-Lakes District Council"))),"70",(_xlfn.XLOOKUP(AF271,ud_organisation_owner[lookupValue],ud_organisation_owner[lookupKey],""))))</f>
        <v/>
      </c>
      <c r="AH271" s="3" t="str">
        <f t="shared" si="44"/>
        <v/>
      </c>
      <c r="AI271" s="3" t="str">
        <f>IF($A271="","",IF((AND($A271="ADD",OR(AH271="",AH271="Local Authority"))),"17",(_xlfn.XLOOKUP(AH271,ud_sub_organisation[lookupValue],ud_sub_organisation[lookupKey],""))))</f>
        <v/>
      </c>
      <c r="AJ271" s="3" t="str">
        <f t="shared" si="45"/>
        <v/>
      </c>
      <c r="AK271" s="3" t="str">
        <f>IF($A271="","",IF((AND($A271="ADD",OR(AJ271="",AJ271="Vested Assets"))),"12",(_xlfn.XLOOKUP(AJ271,ud_work_category[lookupValue],ud_work_category[lookupKey],""))))</f>
        <v/>
      </c>
      <c r="AL271" s="7"/>
      <c r="AM271" s="2" t="str">
        <f t="shared" si="46"/>
        <v/>
      </c>
      <c r="AN271" s="2" t="str">
        <f t="shared" si="47"/>
        <v/>
      </c>
      <c r="AO271" s="3" t="str">
        <f t="shared" si="48"/>
        <v/>
      </c>
      <c r="AP271" s="3" t="str">
        <f>IF($A271="","",IF((AND($A271="ADD",OR(AO271="",AO271="Excellent"))),"1",(_xlfn.XLOOKUP(AO271,condition[lookupValue],condition[lookupKey],""))))</f>
        <v/>
      </c>
      <c r="AQ271" s="8" t="str">
        <f t="shared" si="49"/>
        <v/>
      </c>
      <c r="AR271" s="9"/>
    </row>
    <row r="272" spans="2:44"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Z272" s="3" t="str">
        <f>IF($A272="ADD",IF(NOT(ISBLANK(Y272)),_xlfn.XLOOKUP(Y272,ud_replacement_status[lookupValue],ud_replacement_status[lookupKey],"ERROR"),""), "")</f>
        <v/>
      </c>
      <c r="AA272" s="8"/>
      <c r="AC272" s="3" t="str">
        <f>IF($A272="ADD",IF(NOT(ISBLANK(AB272)),_xlfn.XLOOKUP(AB272,ar_replace_reason[lookupValue],ar_replace_reason[lookupKey],"ERROR"),""), "")</f>
        <v/>
      </c>
      <c r="AD272" s="3" t="str">
        <f t="shared" si="42"/>
        <v/>
      </c>
      <c r="AE272" s="3" t="str">
        <f>IF($A272="","",IF((AND($A272="ADD",OR(AD272="",AD272="Queenstown-Lakes District Council"))),"70",(_xlfn.XLOOKUP(AD272,ud_organisation_owner[lookupValue],ud_organisation_owner[lookupKey],""))))</f>
        <v/>
      </c>
      <c r="AF272" s="3" t="str">
        <f t="shared" si="43"/>
        <v/>
      </c>
      <c r="AG272" s="3" t="str">
        <f>IF($A272="","",IF((AND($A272="ADD",OR(AF272="",AF272="Queenstown-Lakes District Council"))),"70",(_xlfn.XLOOKUP(AF272,ud_organisation_owner[lookupValue],ud_organisation_owner[lookupKey],""))))</f>
        <v/>
      </c>
      <c r="AH272" s="3" t="str">
        <f t="shared" si="44"/>
        <v/>
      </c>
      <c r="AI272" s="3" t="str">
        <f>IF($A272="","",IF((AND($A272="ADD",OR(AH272="",AH272="Local Authority"))),"17",(_xlfn.XLOOKUP(AH272,ud_sub_organisation[lookupValue],ud_sub_organisation[lookupKey],""))))</f>
        <v/>
      </c>
      <c r="AJ272" s="3" t="str">
        <f t="shared" si="45"/>
        <v/>
      </c>
      <c r="AK272" s="3" t="str">
        <f>IF($A272="","",IF((AND($A272="ADD",OR(AJ272="",AJ272="Vested Assets"))),"12",(_xlfn.XLOOKUP(AJ272,ud_work_category[lookupValue],ud_work_category[lookupKey],""))))</f>
        <v/>
      </c>
      <c r="AL272" s="7"/>
      <c r="AM272" s="2" t="str">
        <f t="shared" si="46"/>
        <v/>
      </c>
      <c r="AN272" s="2" t="str">
        <f t="shared" si="47"/>
        <v/>
      </c>
      <c r="AO272" s="3" t="str">
        <f t="shared" si="48"/>
        <v/>
      </c>
      <c r="AP272" s="3" t="str">
        <f>IF($A272="","",IF((AND($A272="ADD",OR(AO272="",AO272="Excellent"))),"1",(_xlfn.XLOOKUP(AO272,condition[lookupValue],condition[lookupKey],""))))</f>
        <v/>
      </c>
      <c r="AQ272" s="8" t="str">
        <f t="shared" si="49"/>
        <v/>
      </c>
      <c r="AR272" s="9"/>
    </row>
    <row r="273" spans="2:44"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Z273" s="3" t="str">
        <f>IF($A273="ADD",IF(NOT(ISBLANK(Y273)),_xlfn.XLOOKUP(Y273,ud_replacement_status[lookupValue],ud_replacement_status[lookupKey],"ERROR"),""), "")</f>
        <v/>
      </c>
      <c r="AA273" s="8"/>
      <c r="AC273" s="3" t="str">
        <f>IF($A273="ADD",IF(NOT(ISBLANK(AB273)),_xlfn.XLOOKUP(AB273,ar_replace_reason[lookupValue],ar_replace_reason[lookupKey],"ERROR"),""), "")</f>
        <v/>
      </c>
      <c r="AD273" s="3" t="str">
        <f t="shared" si="42"/>
        <v/>
      </c>
      <c r="AE273" s="3" t="str">
        <f>IF($A273="","",IF((AND($A273="ADD",OR(AD273="",AD273="Queenstown-Lakes District Council"))),"70",(_xlfn.XLOOKUP(AD273,ud_organisation_owner[lookupValue],ud_organisation_owner[lookupKey],""))))</f>
        <v/>
      </c>
      <c r="AF273" s="3" t="str">
        <f t="shared" si="43"/>
        <v/>
      </c>
      <c r="AG273" s="3" t="str">
        <f>IF($A273="","",IF((AND($A273="ADD",OR(AF273="",AF273="Queenstown-Lakes District Council"))),"70",(_xlfn.XLOOKUP(AF273,ud_organisation_owner[lookupValue],ud_organisation_owner[lookupKey],""))))</f>
        <v/>
      </c>
      <c r="AH273" s="3" t="str">
        <f t="shared" si="44"/>
        <v/>
      </c>
      <c r="AI273" s="3" t="str">
        <f>IF($A273="","",IF((AND($A273="ADD",OR(AH273="",AH273="Local Authority"))),"17",(_xlfn.XLOOKUP(AH273,ud_sub_organisation[lookupValue],ud_sub_organisation[lookupKey],""))))</f>
        <v/>
      </c>
      <c r="AJ273" s="3" t="str">
        <f t="shared" si="45"/>
        <v/>
      </c>
      <c r="AK273" s="3" t="str">
        <f>IF($A273="","",IF((AND($A273="ADD",OR(AJ273="",AJ273="Vested Assets"))),"12",(_xlfn.XLOOKUP(AJ273,ud_work_category[lookupValue],ud_work_category[lookupKey],""))))</f>
        <v/>
      </c>
      <c r="AL273" s="7"/>
      <c r="AM273" s="2" t="str">
        <f t="shared" si="46"/>
        <v/>
      </c>
      <c r="AN273" s="2" t="str">
        <f t="shared" si="47"/>
        <v/>
      </c>
      <c r="AO273" s="3" t="str">
        <f t="shared" si="48"/>
        <v/>
      </c>
      <c r="AP273" s="3" t="str">
        <f>IF($A273="","",IF((AND($A273="ADD",OR(AO273="",AO273="Excellent"))),"1",(_xlfn.XLOOKUP(AO273,condition[lookupValue],condition[lookupKey],""))))</f>
        <v/>
      </c>
      <c r="AQ273" s="8" t="str">
        <f t="shared" si="49"/>
        <v/>
      </c>
      <c r="AR273" s="9"/>
    </row>
    <row r="274" spans="2:44"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Z274" s="3" t="str">
        <f>IF($A274="ADD",IF(NOT(ISBLANK(Y274)),_xlfn.XLOOKUP(Y274,ud_replacement_status[lookupValue],ud_replacement_status[lookupKey],"ERROR"),""), "")</f>
        <v/>
      </c>
      <c r="AA274" s="8"/>
      <c r="AC274" s="3" t="str">
        <f>IF($A274="ADD",IF(NOT(ISBLANK(AB274)),_xlfn.XLOOKUP(AB274,ar_replace_reason[lookupValue],ar_replace_reason[lookupKey],"ERROR"),""), "")</f>
        <v/>
      </c>
      <c r="AD274" s="3" t="str">
        <f t="shared" si="42"/>
        <v/>
      </c>
      <c r="AE274" s="3" t="str">
        <f>IF($A274="","",IF((AND($A274="ADD",OR(AD274="",AD274="Queenstown-Lakes District Council"))),"70",(_xlfn.XLOOKUP(AD274,ud_organisation_owner[lookupValue],ud_organisation_owner[lookupKey],""))))</f>
        <v/>
      </c>
      <c r="AF274" s="3" t="str">
        <f t="shared" si="43"/>
        <v/>
      </c>
      <c r="AG274" s="3" t="str">
        <f>IF($A274="","",IF((AND($A274="ADD",OR(AF274="",AF274="Queenstown-Lakes District Council"))),"70",(_xlfn.XLOOKUP(AF274,ud_organisation_owner[lookupValue],ud_organisation_owner[lookupKey],""))))</f>
        <v/>
      </c>
      <c r="AH274" s="3" t="str">
        <f t="shared" si="44"/>
        <v/>
      </c>
      <c r="AI274" s="3" t="str">
        <f>IF($A274="","",IF((AND($A274="ADD",OR(AH274="",AH274="Local Authority"))),"17",(_xlfn.XLOOKUP(AH274,ud_sub_organisation[lookupValue],ud_sub_organisation[lookupKey],""))))</f>
        <v/>
      </c>
      <c r="AJ274" s="3" t="str">
        <f t="shared" si="45"/>
        <v/>
      </c>
      <c r="AK274" s="3" t="str">
        <f>IF($A274="","",IF((AND($A274="ADD",OR(AJ274="",AJ274="Vested Assets"))),"12",(_xlfn.XLOOKUP(AJ274,ud_work_category[lookupValue],ud_work_category[lookupKey],""))))</f>
        <v/>
      </c>
      <c r="AL274" s="7"/>
      <c r="AM274" s="2" t="str">
        <f t="shared" si="46"/>
        <v/>
      </c>
      <c r="AN274" s="2" t="str">
        <f t="shared" si="47"/>
        <v/>
      </c>
      <c r="AO274" s="3" t="str">
        <f t="shared" si="48"/>
        <v/>
      </c>
      <c r="AP274" s="3" t="str">
        <f>IF($A274="","",IF((AND($A274="ADD",OR(AO274="",AO274="Excellent"))),"1",(_xlfn.XLOOKUP(AO274,condition[lookupValue],condition[lookupKey],""))))</f>
        <v/>
      </c>
      <c r="AQ274" s="8" t="str">
        <f t="shared" si="49"/>
        <v/>
      </c>
      <c r="AR274" s="9"/>
    </row>
    <row r="275" spans="2:44"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Z275" s="3" t="str">
        <f>IF($A275="ADD",IF(NOT(ISBLANK(Y275)),_xlfn.XLOOKUP(Y275,ud_replacement_status[lookupValue],ud_replacement_status[lookupKey],"ERROR"),""), "")</f>
        <v/>
      </c>
      <c r="AA275" s="8"/>
      <c r="AC275" s="3" t="str">
        <f>IF($A275="ADD",IF(NOT(ISBLANK(AB275)),_xlfn.XLOOKUP(AB275,ar_replace_reason[lookupValue],ar_replace_reason[lookupKey],"ERROR"),""), "")</f>
        <v/>
      </c>
      <c r="AD275" s="3" t="str">
        <f t="shared" si="42"/>
        <v/>
      </c>
      <c r="AE275" s="3" t="str">
        <f>IF($A275="","",IF((AND($A275="ADD",OR(AD275="",AD275="Queenstown-Lakes District Council"))),"70",(_xlfn.XLOOKUP(AD275,ud_organisation_owner[lookupValue],ud_organisation_owner[lookupKey],""))))</f>
        <v/>
      </c>
      <c r="AF275" s="3" t="str">
        <f t="shared" si="43"/>
        <v/>
      </c>
      <c r="AG275" s="3" t="str">
        <f>IF($A275="","",IF((AND($A275="ADD",OR(AF275="",AF275="Queenstown-Lakes District Council"))),"70",(_xlfn.XLOOKUP(AF275,ud_organisation_owner[lookupValue],ud_organisation_owner[lookupKey],""))))</f>
        <v/>
      </c>
      <c r="AH275" s="3" t="str">
        <f t="shared" si="44"/>
        <v/>
      </c>
      <c r="AI275" s="3" t="str">
        <f>IF($A275="","",IF((AND($A275="ADD",OR(AH275="",AH275="Local Authority"))),"17",(_xlfn.XLOOKUP(AH275,ud_sub_organisation[lookupValue],ud_sub_organisation[lookupKey],""))))</f>
        <v/>
      </c>
      <c r="AJ275" s="3" t="str">
        <f t="shared" si="45"/>
        <v/>
      </c>
      <c r="AK275" s="3" t="str">
        <f>IF($A275="","",IF((AND($A275="ADD",OR(AJ275="",AJ275="Vested Assets"))),"12",(_xlfn.XLOOKUP(AJ275,ud_work_category[lookupValue],ud_work_category[lookupKey],""))))</f>
        <v/>
      </c>
      <c r="AL275" s="7"/>
      <c r="AM275" s="2" t="str">
        <f t="shared" si="46"/>
        <v/>
      </c>
      <c r="AN275" s="2" t="str">
        <f t="shared" si="47"/>
        <v/>
      </c>
      <c r="AO275" s="3" t="str">
        <f t="shared" si="48"/>
        <v/>
      </c>
      <c r="AP275" s="3" t="str">
        <f>IF($A275="","",IF((AND($A275="ADD",OR(AO275="",AO275="Excellent"))),"1",(_xlfn.XLOOKUP(AO275,condition[lookupValue],condition[lookupKey],""))))</f>
        <v/>
      </c>
      <c r="AQ275" s="8" t="str">
        <f t="shared" si="49"/>
        <v/>
      </c>
      <c r="AR275" s="9"/>
    </row>
    <row r="276" spans="2:44"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Z276" s="3" t="str">
        <f>IF($A276="ADD",IF(NOT(ISBLANK(Y276)),_xlfn.XLOOKUP(Y276,ud_replacement_status[lookupValue],ud_replacement_status[lookupKey],"ERROR"),""), "")</f>
        <v/>
      </c>
      <c r="AA276" s="8"/>
      <c r="AC276" s="3" t="str">
        <f>IF($A276="ADD",IF(NOT(ISBLANK(AB276)),_xlfn.XLOOKUP(AB276,ar_replace_reason[lookupValue],ar_replace_reason[lookupKey],"ERROR"),""), "")</f>
        <v/>
      </c>
      <c r="AD276" s="3" t="str">
        <f t="shared" si="42"/>
        <v/>
      </c>
      <c r="AE276" s="3" t="str">
        <f>IF($A276="","",IF((AND($A276="ADD",OR(AD276="",AD276="Queenstown-Lakes District Council"))),"70",(_xlfn.XLOOKUP(AD276,ud_organisation_owner[lookupValue],ud_organisation_owner[lookupKey],""))))</f>
        <v/>
      </c>
      <c r="AF276" s="3" t="str">
        <f t="shared" si="43"/>
        <v/>
      </c>
      <c r="AG276" s="3" t="str">
        <f>IF($A276="","",IF((AND($A276="ADD",OR(AF276="",AF276="Queenstown-Lakes District Council"))),"70",(_xlfn.XLOOKUP(AF276,ud_organisation_owner[lookupValue],ud_organisation_owner[lookupKey],""))))</f>
        <v/>
      </c>
      <c r="AH276" s="3" t="str">
        <f t="shared" si="44"/>
        <v/>
      </c>
      <c r="AI276" s="3" t="str">
        <f>IF($A276="","",IF((AND($A276="ADD",OR(AH276="",AH276="Local Authority"))),"17",(_xlfn.XLOOKUP(AH276,ud_sub_organisation[lookupValue],ud_sub_organisation[lookupKey],""))))</f>
        <v/>
      </c>
      <c r="AJ276" s="3" t="str">
        <f t="shared" si="45"/>
        <v/>
      </c>
      <c r="AK276" s="3" t="str">
        <f>IF($A276="","",IF((AND($A276="ADD",OR(AJ276="",AJ276="Vested Assets"))),"12",(_xlfn.XLOOKUP(AJ276,ud_work_category[lookupValue],ud_work_category[lookupKey],""))))</f>
        <v/>
      </c>
      <c r="AL276" s="7"/>
      <c r="AM276" s="2" t="str">
        <f t="shared" si="46"/>
        <v/>
      </c>
      <c r="AN276" s="2" t="str">
        <f t="shared" si="47"/>
        <v/>
      </c>
      <c r="AO276" s="3" t="str">
        <f t="shared" si="48"/>
        <v/>
      </c>
      <c r="AP276" s="3" t="str">
        <f>IF($A276="","",IF((AND($A276="ADD",OR(AO276="",AO276="Excellent"))),"1",(_xlfn.XLOOKUP(AO276,condition[lookupValue],condition[lookupKey],""))))</f>
        <v/>
      </c>
      <c r="AQ276" s="8" t="str">
        <f t="shared" si="49"/>
        <v/>
      </c>
      <c r="AR276" s="9"/>
    </row>
    <row r="277" spans="2:44"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Z277" s="3" t="str">
        <f>IF($A277="ADD",IF(NOT(ISBLANK(Y277)),_xlfn.XLOOKUP(Y277,ud_replacement_status[lookupValue],ud_replacement_status[lookupKey],"ERROR"),""), "")</f>
        <v/>
      </c>
      <c r="AA277" s="8"/>
      <c r="AC277" s="3" t="str">
        <f>IF($A277="ADD",IF(NOT(ISBLANK(AB277)),_xlfn.XLOOKUP(AB277,ar_replace_reason[lookupValue],ar_replace_reason[lookupKey],"ERROR"),""), "")</f>
        <v/>
      </c>
      <c r="AD277" s="3" t="str">
        <f t="shared" si="42"/>
        <v/>
      </c>
      <c r="AE277" s="3" t="str">
        <f>IF($A277="","",IF((AND($A277="ADD",OR(AD277="",AD277="Queenstown-Lakes District Council"))),"70",(_xlfn.XLOOKUP(AD277,ud_organisation_owner[lookupValue],ud_organisation_owner[lookupKey],""))))</f>
        <v/>
      </c>
      <c r="AF277" s="3" t="str">
        <f t="shared" si="43"/>
        <v/>
      </c>
      <c r="AG277" s="3" t="str">
        <f>IF($A277="","",IF((AND($A277="ADD",OR(AF277="",AF277="Queenstown-Lakes District Council"))),"70",(_xlfn.XLOOKUP(AF277,ud_organisation_owner[lookupValue],ud_organisation_owner[lookupKey],""))))</f>
        <v/>
      </c>
      <c r="AH277" s="3" t="str">
        <f t="shared" si="44"/>
        <v/>
      </c>
      <c r="AI277" s="3" t="str">
        <f>IF($A277="","",IF((AND($A277="ADD",OR(AH277="",AH277="Local Authority"))),"17",(_xlfn.XLOOKUP(AH277,ud_sub_organisation[lookupValue],ud_sub_organisation[lookupKey],""))))</f>
        <v/>
      </c>
      <c r="AJ277" s="3" t="str">
        <f t="shared" si="45"/>
        <v/>
      </c>
      <c r="AK277" s="3" t="str">
        <f>IF($A277="","",IF((AND($A277="ADD",OR(AJ277="",AJ277="Vested Assets"))),"12",(_xlfn.XLOOKUP(AJ277,ud_work_category[lookupValue],ud_work_category[lookupKey],""))))</f>
        <v/>
      </c>
      <c r="AL277" s="7"/>
      <c r="AM277" s="2" t="str">
        <f t="shared" si="46"/>
        <v/>
      </c>
      <c r="AN277" s="2" t="str">
        <f t="shared" si="47"/>
        <v/>
      </c>
      <c r="AO277" s="3" t="str">
        <f t="shared" si="48"/>
        <v/>
      </c>
      <c r="AP277" s="3" t="str">
        <f>IF($A277="","",IF((AND($A277="ADD",OR(AO277="",AO277="Excellent"))),"1",(_xlfn.XLOOKUP(AO277,condition[lookupValue],condition[lookupKey],""))))</f>
        <v/>
      </c>
      <c r="AQ277" s="8" t="str">
        <f t="shared" si="49"/>
        <v/>
      </c>
      <c r="AR277" s="9"/>
    </row>
    <row r="278" spans="2:44"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Z278" s="3" t="str">
        <f>IF($A278="ADD",IF(NOT(ISBLANK(Y278)),_xlfn.XLOOKUP(Y278,ud_replacement_status[lookupValue],ud_replacement_status[lookupKey],"ERROR"),""), "")</f>
        <v/>
      </c>
      <c r="AA278" s="8"/>
      <c r="AC278" s="3" t="str">
        <f>IF($A278="ADD",IF(NOT(ISBLANK(AB278)),_xlfn.XLOOKUP(AB278,ar_replace_reason[lookupValue],ar_replace_reason[lookupKey],"ERROR"),""), "")</f>
        <v/>
      </c>
      <c r="AD278" s="3" t="str">
        <f t="shared" si="42"/>
        <v/>
      </c>
      <c r="AE278" s="3" t="str">
        <f>IF($A278="","",IF((AND($A278="ADD",OR(AD278="",AD278="Queenstown-Lakes District Council"))),"70",(_xlfn.XLOOKUP(AD278,ud_organisation_owner[lookupValue],ud_organisation_owner[lookupKey],""))))</f>
        <v/>
      </c>
      <c r="AF278" s="3" t="str">
        <f t="shared" si="43"/>
        <v/>
      </c>
      <c r="AG278" s="3" t="str">
        <f>IF($A278="","",IF((AND($A278="ADD",OR(AF278="",AF278="Queenstown-Lakes District Council"))),"70",(_xlfn.XLOOKUP(AF278,ud_organisation_owner[lookupValue],ud_organisation_owner[lookupKey],""))))</f>
        <v/>
      </c>
      <c r="AH278" s="3" t="str">
        <f t="shared" si="44"/>
        <v/>
      </c>
      <c r="AI278" s="3" t="str">
        <f>IF($A278="","",IF((AND($A278="ADD",OR(AH278="",AH278="Local Authority"))),"17",(_xlfn.XLOOKUP(AH278,ud_sub_organisation[lookupValue],ud_sub_organisation[lookupKey],""))))</f>
        <v/>
      </c>
      <c r="AJ278" s="3" t="str">
        <f t="shared" si="45"/>
        <v/>
      </c>
      <c r="AK278" s="3" t="str">
        <f>IF($A278="","",IF((AND($A278="ADD",OR(AJ278="",AJ278="Vested Assets"))),"12",(_xlfn.XLOOKUP(AJ278,ud_work_category[lookupValue],ud_work_category[lookupKey],""))))</f>
        <v/>
      </c>
      <c r="AL278" s="7"/>
      <c r="AM278" s="2" t="str">
        <f t="shared" si="46"/>
        <v/>
      </c>
      <c r="AN278" s="2" t="str">
        <f t="shared" si="47"/>
        <v/>
      </c>
      <c r="AO278" s="3" t="str">
        <f t="shared" si="48"/>
        <v/>
      </c>
      <c r="AP278" s="3" t="str">
        <f>IF($A278="","",IF((AND($A278="ADD",OR(AO278="",AO278="Excellent"))),"1",(_xlfn.XLOOKUP(AO278,condition[lookupValue],condition[lookupKey],""))))</f>
        <v/>
      </c>
      <c r="AQ278" s="8" t="str">
        <f t="shared" si="49"/>
        <v/>
      </c>
      <c r="AR278" s="9"/>
    </row>
    <row r="279" spans="2:44"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Z279" s="3" t="str">
        <f>IF($A279="ADD",IF(NOT(ISBLANK(Y279)),_xlfn.XLOOKUP(Y279,ud_replacement_status[lookupValue],ud_replacement_status[lookupKey],"ERROR"),""), "")</f>
        <v/>
      </c>
      <c r="AA279" s="8"/>
      <c r="AC279" s="3" t="str">
        <f>IF($A279="ADD",IF(NOT(ISBLANK(AB279)),_xlfn.XLOOKUP(AB279,ar_replace_reason[lookupValue],ar_replace_reason[lookupKey],"ERROR"),""), "")</f>
        <v/>
      </c>
      <c r="AD279" s="3" t="str">
        <f t="shared" si="42"/>
        <v/>
      </c>
      <c r="AE279" s="3" t="str">
        <f>IF($A279="","",IF((AND($A279="ADD",OR(AD279="",AD279="Queenstown-Lakes District Council"))),"70",(_xlfn.XLOOKUP(AD279,ud_organisation_owner[lookupValue],ud_organisation_owner[lookupKey],""))))</f>
        <v/>
      </c>
      <c r="AF279" s="3" t="str">
        <f t="shared" si="43"/>
        <v/>
      </c>
      <c r="AG279" s="3" t="str">
        <f>IF($A279="","",IF((AND($A279="ADD",OR(AF279="",AF279="Queenstown-Lakes District Council"))),"70",(_xlfn.XLOOKUP(AF279,ud_organisation_owner[lookupValue],ud_organisation_owner[lookupKey],""))))</f>
        <v/>
      </c>
      <c r="AH279" s="3" t="str">
        <f t="shared" si="44"/>
        <v/>
      </c>
      <c r="AI279" s="3" t="str">
        <f>IF($A279="","",IF((AND($A279="ADD",OR(AH279="",AH279="Local Authority"))),"17",(_xlfn.XLOOKUP(AH279,ud_sub_organisation[lookupValue],ud_sub_organisation[lookupKey],""))))</f>
        <v/>
      </c>
      <c r="AJ279" s="3" t="str">
        <f t="shared" si="45"/>
        <v/>
      </c>
      <c r="AK279" s="3" t="str">
        <f>IF($A279="","",IF((AND($A279="ADD",OR(AJ279="",AJ279="Vested Assets"))),"12",(_xlfn.XLOOKUP(AJ279,ud_work_category[lookupValue],ud_work_category[lookupKey],""))))</f>
        <v/>
      </c>
      <c r="AL279" s="7"/>
      <c r="AM279" s="2" t="str">
        <f t="shared" si="46"/>
        <v/>
      </c>
      <c r="AN279" s="2" t="str">
        <f t="shared" si="47"/>
        <v/>
      </c>
      <c r="AO279" s="3" t="str">
        <f t="shared" si="48"/>
        <v/>
      </c>
      <c r="AP279" s="3" t="str">
        <f>IF($A279="","",IF((AND($A279="ADD",OR(AO279="",AO279="Excellent"))),"1",(_xlfn.XLOOKUP(AO279,condition[lookupValue],condition[lookupKey],""))))</f>
        <v/>
      </c>
      <c r="AQ279" s="8" t="str">
        <f t="shared" si="49"/>
        <v/>
      </c>
      <c r="AR279" s="9"/>
    </row>
    <row r="280" spans="2:44"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Z280" s="3" t="str">
        <f>IF($A280="ADD",IF(NOT(ISBLANK(Y280)),_xlfn.XLOOKUP(Y280,ud_replacement_status[lookupValue],ud_replacement_status[lookupKey],"ERROR"),""), "")</f>
        <v/>
      </c>
      <c r="AA280" s="8"/>
      <c r="AC280" s="3" t="str">
        <f>IF($A280="ADD",IF(NOT(ISBLANK(AB280)),_xlfn.XLOOKUP(AB280,ar_replace_reason[lookupValue],ar_replace_reason[lookupKey],"ERROR"),""), "")</f>
        <v/>
      </c>
      <c r="AD280" s="3" t="str">
        <f t="shared" si="42"/>
        <v/>
      </c>
      <c r="AE280" s="3" t="str">
        <f>IF($A280="","",IF((AND($A280="ADD",OR(AD280="",AD280="Queenstown-Lakes District Council"))),"70",(_xlfn.XLOOKUP(AD280,ud_organisation_owner[lookupValue],ud_organisation_owner[lookupKey],""))))</f>
        <v/>
      </c>
      <c r="AF280" s="3" t="str">
        <f t="shared" si="43"/>
        <v/>
      </c>
      <c r="AG280" s="3" t="str">
        <f>IF($A280="","",IF((AND($A280="ADD",OR(AF280="",AF280="Queenstown-Lakes District Council"))),"70",(_xlfn.XLOOKUP(AF280,ud_organisation_owner[lookupValue],ud_organisation_owner[lookupKey],""))))</f>
        <v/>
      </c>
      <c r="AH280" s="3" t="str">
        <f t="shared" si="44"/>
        <v/>
      </c>
      <c r="AI280" s="3" t="str">
        <f>IF($A280="","",IF((AND($A280="ADD",OR(AH280="",AH280="Local Authority"))),"17",(_xlfn.XLOOKUP(AH280,ud_sub_organisation[lookupValue],ud_sub_organisation[lookupKey],""))))</f>
        <v/>
      </c>
      <c r="AJ280" s="3" t="str">
        <f t="shared" si="45"/>
        <v/>
      </c>
      <c r="AK280" s="3" t="str">
        <f>IF($A280="","",IF((AND($A280="ADD",OR(AJ280="",AJ280="Vested Assets"))),"12",(_xlfn.XLOOKUP(AJ280,ud_work_category[lookupValue],ud_work_category[lookupKey],""))))</f>
        <v/>
      </c>
      <c r="AL280" s="7"/>
      <c r="AM280" s="2" t="str">
        <f t="shared" si="46"/>
        <v/>
      </c>
      <c r="AN280" s="2" t="str">
        <f t="shared" si="47"/>
        <v/>
      </c>
      <c r="AO280" s="3" t="str">
        <f t="shared" si="48"/>
        <v/>
      </c>
      <c r="AP280" s="3" t="str">
        <f>IF($A280="","",IF((AND($A280="ADD",OR(AO280="",AO280="Excellent"))),"1",(_xlfn.XLOOKUP(AO280,condition[lookupValue],condition[lookupKey],""))))</f>
        <v/>
      </c>
      <c r="AQ280" s="8" t="str">
        <f t="shared" si="49"/>
        <v/>
      </c>
      <c r="AR280" s="9"/>
    </row>
    <row r="281" spans="2:44"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Z281" s="3" t="str">
        <f>IF($A281="ADD",IF(NOT(ISBLANK(Y281)),_xlfn.XLOOKUP(Y281,ud_replacement_status[lookupValue],ud_replacement_status[lookupKey],"ERROR"),""), "")</f>
        <v/>
      </c>
      <c r="AA281" s="8"/>
      <c r="AC281" s="3" t="str">
        <f>IF($A281="ADD",IF(NOT(ISBLANK(AB281)),_xlfn.XLOOKUP(AB281,ar_replace_reason[lookupValue],ar_replace_reason[lookupKey],"ERROR"),""), "")</f>
        <v/>
      </c>
      <c r="AD281" s="3" t="str">
        <f t="shared" si="42"/>
        <v/>
      </c>
      <c r="AE281" s="3" t="str">
        <f>IF($A281="","",IF((AND($A281="ADD",OR(AD281="",AD281="Queenstown-Lakes District Council"))),"70",(_xlfn.XLOOKUP(AD281,ud_organisation_owner[lookupValue],ud_organisation_owner[lookupKey],""))))</f>
        <v/>
      </c>
      <c r="AF281" s="3" t="str">
        <f t="shared" si="43"/>
        <v/>
      </c>
      <c r="AG281" s="3" t="str">
        <f>IF($A281="","",IF((AND($A281="ADD",OR(AF281="",AF281="Queenstown-Lakes District Council"))),"70",(_xlfn.XLOOKUP(AF281,ud_organisation_owner[lookupValue],ud_organisation_owner[lookupKey],""))))</f>
        <v/>
      </c>
      <c r="AH281" s="3" t="str">
        <f t="shared" si="44"/>
        <v/>
      </c>
      <c r="AI281" s="3" t="str">
        <f>IF($A281="","",IF((AND($A281="ADD",OR(AH281="",AH281="Local Authority"))),"17",(_xlfn.XLOOKUP(AH281,ud_sub_organisation[lookupValue],ud_sub_organisation[lookupKey],""))))</f>
        <v/>
      </c>
      <c r="AJ281" s="3" t="str">
        <f t="shared" si="45"/>
        <v/>
      </c>
      <c r="AK281" s="3" t="str">
        <f>IF($A281="","",IF((AND($A281="ADD",OR(AJ281="",AJ281="Vested Assets"))),"12",(_xlfn.XLOOKUP(AJ281,ud_work_category[lookupValue],ud_work_category[lookupKey],""))))</f>
        <v/>
      </c>
      <c r="AL281" s="7"/>
      <c r="AM281" s="2" t="str">
        <f t="shared" si="46"/>
        <v/>
      </c>
      <c r="AN281" s="2" t="str">
        <f t="shared" si="47"/>
        <v/>
      </c>
      <c r="AO281" s="3" t="str">
        <f t="shared" si="48"/>
        <v/>
      </c>
      <c r="AP281" s="3" t="str">
        <f>IF($A281="","",IF((AND($A281="ADD",OR(AO281="",AO281="Excellent"))),"1",(_xlfn.XLOOKUP(AO281,condition[lookupValue],condition[lookupKey],""))))</f>
        <v/>
      </c>
      <c r="AQ281" s="8" t="str">
        <f t="shared" si="49"/>
        <v/>
      </c>
      <c r="AR281" s="9"/>
    </row>
    <row r="282" spans="2:44"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Z282" s="3" t="str">
        <f>IF($A282="ADD",IF(NOT(ISBLANK(Y282)),_xlfn.XLOOKUP(Y282,ud_replacement_status[lookupValue],ud_replacement_status[lookupKey],"ERROR"),""), "")</f>
        <v/>
      </c>
      <c r="AA282" s="8"/>
      <c r="AC282" s="3" t="str">
        <f>IF($A282="ADD",IF(NOT(ISBLANK(AB282)),_xlfn.XLOOKUP(AB282,ar_replace_reason[lookupValue],ar_replace_reason[lookupKey],"ERROR"),""), "")</f>
        <v/>
      </c>
      <c r="AD282" s="3" t="str">
        <f t="shared" si="42"/>
        <v/>
      </c>
      <c r="AE282" s="3" t="str">
        <f>IF($A282="","",IF((AND($A282="ADD",OR(AD282="",AD282="Queenstown-Lakes District Council"))),"70",(_xlfn.XLOOKUP(AD282,ud_organisation_owner[lookupValue],ud_organisation_owner[lookupKey],""))))</f>
        <v/>
      </c>
      <c r="AF282" s="3" t="str">
        <f t="shared" si="43"/>
        <v/>
      </c>
      <c r="AG282" s="3" t="str">
        <f>IF($A282="","",IF((AND($A282="ADD",OR(AF282="",AF282="Queenstown-Lakes District Council"))),"70",(_xlfn.XLOOKUP(AF282,ud_organisation_owner[lookupValue],ud_organisation_owner[lookupKey],""))))</f>
        <v/>
      </c>
      <c r="AH282" s="3" t="str">
        <f t="shared" si="44"/>
        <v/>
      </c>
      <c r="AI282" s="3" t="str">
        <f>IF($A282="","",IF((AND($A282="ADD",OR(AH282="",AH282="Local Authority"))),"17",(_xlfn.XLOOKUP(AH282,ud_sub_organisation[lookupValue],ud_sub_organisation[lookupKey],""))))</f>
        <v/>
      </c>
      <c r="AJ282" s="3" t="str">
        <f t="shared" si="45"/>
        <v/>
      </c>
      <c r="AK282" s="3" t="str">
        <f>IF($A282="","",IF((AND($A282="ADD",OR(AJ282="",AJ282="Vested Assets"))),"12",(_xlfn.XLOOKUP(AJ282,ud_work_category[lookupValue],ud_work_category[lookupKey],""))))</f>
        <v/>
      </c>
      <c r="AL282" s="7"/>
      <c r="AM282" s="2" t="str">
        <f t="shared" si="46"/>
        <v/>
      </c>
      <c r="AN282" s="2" t="str">
        <f t="shared" si="47"/>
        <v/>
      </c>
      <c r="AO282" s="3" t="str">
        <f t="shared" si="48"/>
        <v/>
      </c>
      <c r="AP282" s="3" t="str">
        <f>IF($A282="","",IF((AND($A282="ADD",OR(AO282="",AO282="Excellent"))),"1",(_xlfn.XLOOKUP(AO282,condition[lookupValue],condition[lookupKey],""))))</f>
        <v/>
      </c>
      <c r="AQ282" s="8" t="str">
        <f t="shared" si="49"/>
        <v/>
      </c>
      <c r="AR282" s="9"/>
    </row>
    <row r="283" spans="2:44"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Z283" s="3" t="str">
        <f>IF($A283="ADD",IF(NOT(ISBLANK(Y283)),_xlfn.XLOOKUP(Y283,ud_replacement_status[lookupValue],ud_replacement_status[lookupKey],"ERROR"),""), "")</f>
        <v/>
      </c>
      <c r="AA283" s="8"/>
      <c r="AC283" s="3" t="str">
        <f>IF($A283="ADD",IF(NOT(ISBLANK(AB283)),_xlfn.XLOOKUP(AB283,ar_replace_reason[lookupValue],ar_replace_reason[lookupKey],"ERROR"),""), "")</f>
        <v/>
      </c>
      <c r="AD283" s="3" t="str">
        <f t="shared" si="42"/>
        <v/>
      </c>
      <c r="AE283" s="3" t="str">
        <f>IF($A283="","",IF((AND($A283="ADD",OR(AD283="",AD283="Queenstown-Lakes District Council"))),"70",(_xlfn.XLOOKUP(AD283,ud_organisation_owner[lookupValue],ud_organisation_owner[lookupKey],""))))</f>
        <v/>
      </c>
      <c r="AF283" s="3" t="str">
        <f t="shared" si="43"/>
        <v/>
      </c>
      <c r="AG283" s="3" t="str">
        <f>IF($A283="","",IF((AND($A283="ADD",OR(AF283="",AF283="Queenstown-Lakes District Council"))),"70",(_xlfn.XLOOKUP(AF283,ud_organisation_owner[lookupValue],ud_organisation_owner[lookupKey],""))))</f>
        <v/>
      </c>
      <c r="AH283" s="3" t="str">
        <f t="shared" si="44"/>
        <v/>
      </c>
      <c r="AI283" s="3" t="str">
        <f>IF($A283="","",IF((AND($A283="ADD",OR(AH283="",AH283="Local Authority"))),"17",(_xlfn.XLOOKUP(AH283,ud_sub_organisation[lookupValue],ud_sub_organisation[lookupKey],""))))</f>
        <v/>
      </c>
      <c r="AJ283" s="3" t="str">
        <f t="shared" si="45"/>
        <v/>
      </c>
      <c r="AK283" s="3" t="str">
        <f>IF($A283="","",IF((AND($A283="ADD",OR(AJ283="",AJ283="Vested Assets"))),"12",(_xlfn.XLOOKUP(AJ283,ud_work_category[lookupValue],ud_work_category[lookupKey],""))))</f>
        <v/>
      </c>
      <c r="AL283" s="7"/>
      <c r="AM283" s="2" t="str">
        <f t="shared" si="46"/>
        <v/>
      </c>
      <c r="AN283" s="2" t="str">
        <f t="shared" si="47"/>
        <v/>
      </c>
      <c r="AO283" s="3" t="str">
        <f t="shared" si="48"/>
        <v/>
      </c>
      <c r="AP283" s="3" t="str">
        <f>IF($A283="","",IF((AND($A283="ADD",OR(AO283="",AO283="Excellent"))),"1",(_xlfn.XLOOKUP(AO283,condition[lookupValue],condition[lookupKey],""))))</f>
        <v/>
      </c>
      <c r="AQ283" s="8" t="str">
        <f t="shared" si="49"/>
        <v/>
      </c>
      <c r="AR283" s="9"/>
    </row>
    <row r="284" spans="2:44"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Z284" s="3" t="str">
        <f>IF($A284="ADD",IF(NOT(ISBLANK(Y284)),_xlfn.XLOOKUP(Y284,ud_replacement_status[lookupValue],ud_replacement_status[lookupKey],"ERROR"),""), "")</f>
        <v/>
      </c>
      <c r="AA284" s="8"/>
      <c r="AC284" s="3" t="str">
        <f>IF($A284="ADD",IF(NOT(ISBLANK(AB284)),_xlfn.XLOOKUP(AB284,ar_replace_reason[lookupValue],ar_replace_reason[lookupKey],"ERROR"),""), "")</f>
        <v/>
      </c>
      <c r="AD284" s="3" t="str">
        <f t="shared" si="42"/>
        <v/>
      </c>
      <c r="AE284" s="3" t="str">
        <f>IF($A284="","",IF((AND($A284="ADD",OR(AD284="",AD284="Queenstown-Lakes District Council"))),"70",(_xlfn.XLOOKUP(AD284,ud_organisation_owner[lookupValue],ud_organisation_owner[lookupKey],""))))</f>
        <v/>
      </c>
      <c r="AF284" s="3" t="str">
        <f t="shared" si="43"/>
        <v/>
      </c>
      <c r="AG284" s="3" t="str">
        <f>IF($A284="","",IF((AND($A284="ADD",OR(AF284="",AF284="Queenstown-Lakes District Council"))),"70",(_xlfn.XLOOKUP(AF284,ud_organisation_owner[lookupValue],ud_organisation_owner[lookupKey],""))))</f>
        <v/>
      </c>
      <c r="AH284" s="3" t="str">
        <f t="shared" si="44"/>
        <v/>
      </c>
      <c r="AI284" s="3" t="str">
        <f>IF($A284="","",IF((AND($A284="ADD",OR(AH284="",AH284="Local Authority"))),"17",(_xlfn.XLOOKUP(AH284,ud_sub_organisation[lookupValue],ud_sub_organisation[lookupKey],""))))</f>
        <v/>
      </c>
      <c r="AJ284" s="3" t="str">
        <f t="shared" si="45"/>
        <v/>
      </c>
      <c r="AK284" s="3" t="str">
        <f>IF($A284="","",IF((AND($A284="ADD",OR(AJ284="",AJ284="Vested Assets"))),"12",(_xlfn.XLOOKUP(AJ284,ud_work_category[lookupValue],ud_work_category[lookupKey],""))))</f>
        <v/>
      </c>
      <c r="AL284" s="7"/>
      <c r="AM284" s="2" t="str">
        <f t="shared" si="46"/>
        <v/>
      </c>
      <c r="AN284" s="2" t="str">
        <f t="shared" si="47"/>
        <v/>
      </c>
      <c r="AO284" s="3" t="str">
        <f t="shared" si="48"/>
        <v/>
      </c>
      <c r="AP284" s="3" t="str">
        <f>IF($A284="","",IF((AND($A284="ADD",OR(AO284="",AO284="Excellent"))),"1",(_xlfn.XLOOKUP(AO284,condition[lookupValue],condition[lookupKey],""))))</f>
        <v/>
      </c>
      <c r="AQ284" s="8" t="str">
        <f t="shared" si="49"/>
        <v/>
      </c>
      <c r="AR284" s="9"/>
    </row>
    <row r="285" spans="2:44"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Z285" s="3" t="str">
        <f>IF($A285="ADD",IF(NOT(ISBLANK(Y285)),_xlfn.XLOOKUP(Y285,ud_replacement_status[lookupValue],ud_replacement_status[lookupKey],"ERROR"),""), "")</f>
        <v/>
      </c>
      <c r="AA285" s="8"/>
      <c r="AC285" s="3" t="str">
        <f>IF($A285="ADD",IF(NOT(ISBLANK(AB285)),_xlfn.XLOOKUP(AB285,ar_replace_reason[lookupValue],ar_replace_reason[lookupKey],"ERROR"),""), "")</f>
        <v/>
      </c>
      <c r="AD285" s="3" t="str">
        <f t="shared" si="42"/>
        <v/>
      </c>
      <c r="AE285" s="3" t="str">
        <f>IF($A285="","",IF((AND($A285="ADD",OR(AD285="",AD285="Queenstown-Lakes District Council"))),"70",(_xlfn.XLOOKUP(AD285,ud_organisation_owner[lookupValue],ud_organisation_owner[lookupKey],""))))</f>
        <v/>
      </c>
      <c r="AF285" s="3" t="str">
        <f t="shared" si="43"/>
        <v/>
      </c>
      <c r="AG285" s="3" t="str">
        <f>IF($A285="","",IF((AND($A285="ADD",OR(AF285="",AF285="Queenstown-Lakes District Council"))),"70",(_xlfn.XLOOKUP(AF285,ud_organisation_owner[lookupValue],ud_organisation_owner[lookupKey],""))))</f>
        <v/>
      </c>
      <c r="AH285" s="3" t="str">
        <f t="shared" si="44"/>
        <v/>
      </c>
      <c r="AI285" s="3" t="str">
        <f>IF($A285="","",IF((AND($A285="ADD",OR(AH285="",AH285="Local Authority"))),"17",(_xlfn.XLOOKUP(AH285,ud_sub_organisation[lookupValue],ud_sub_organisation[lookupKey],""))))</f>
        <v/>
      </c>
      <c r="AJ285" s="3" t="str">
        <f t="shared" si="45"/>
        <v/>
      </c>
      <c r="AK285" s="3" t="str">
        <f>IF($A285="","",IF((AND($A285="ADD",OR(AJ285="",AJ285="Vested Assets"))),"12",(_xlfn.XLOOKUP(AJ285,ud_work_category[lookupValue],ud_work_category[lookupKey],""))))</f>
        <v/>
      </c>
      <c r="AL285" s="7"/>
      <c r="AM285" s="2" t="str">
        <f t="shared" si="46"/>
        <v/>
      </c>
      <c r="AN285" s="2" t="str">
        <f t="shared" si="47"/>
        <v/>
      </c>
      <c r="AO285" s="3" t="str">
        <f t="shared" si="48"/>
        <v/>
      </c>
      <c r="AP285" s="3" t="str">
        <f>IF($A285="","",IF((AND($A285="ADD",OR(AO285="",AO285="Excellent"))),"1",(_xlfn.XLOOKUP(AO285,condition[lookupValue],condition[lookupKey],""))))</f>
        <v/>
      </c>
      <c r="AQ285" s="8" t="str">
        <f t="shared" si="49"/>
        <v/>
      </c>
      <c r="AR285" s="9"/>
    </row>
    <row r="286" spans="2:44"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Z286" s="3" t="str">
        <f>IF($A286="ADD",IF(NOT(ISBLANK(Y286)),_xlfn.XLOOKUP(Y286,ud_replacement_status[lookupValue],ud_replacement_status[lookupKey],"ERROR"),""), "")</f>
        <v/>
      </c>
      <c r="AA286" s="8"/>
      <c r="AC286" s="3" t="str">
        <f>IF($A286="ADD",IF(NOT(ISBLANK(AB286)),_xlfn.XLOOKUP(AB286,ar_replace_reason[lookupValue],ar_replace_reason[lookupKey],"ERROR"),""), "")</f>
        <v/>
      </c>
      <c r="AD286" s="3" t="str">
        <f t="shared" si="42"/>
        <v/>
      </c>
      <c r="AE286" s="3" t="str">
        <f>IF($A286="","",IF((AND($A286="ADD",OR(AD286="",AD286="Queenstown-Lakes District Council"))),"70",(_xlfn.XLOOKUP(AD286,ud_organisation_owner[lookupValue],ud_organisation_owner[lookupKey],""))))</f>
        <v/>
      </c>
      <c r="AF286" s="3" t="str">
        <f t="shared" si="43"/>
        <v/>
      </c>
      <c r="AG286" s="3" t="str">
        <f>IF($A286="","",IF((AND($A286="ADD",OR(AF286="",AF286="Queenstown-Lakes District Council"))),"70",(_xlfn.XLOOKUP(AF286,ud_organisation_owner[lookupValue],ud_organisation_owner[lookupKey],""))))</f>
        <v/>
      </c>
      <c r="AH286" s="3" t="str">
        <f t="shared" si="44"/>
        <v/>
      </c>
      <c r="AI286" s="3" t="str">
        <f>IF($A286="","",IF((AND($A286="ADD",OR(AH286="",AH286="Local Authority"))),"17",(_xlfn.XLOOKUP(AH286,ud_sub_organisation[lookupValue],ud_sub_organisation[lookupKey],""))))</f>
        <v/>
      </c>
      <c r="AJ286" s="3" t="str">
        <f t="shared" si="45"/>
        <v/>
      </c>
      <c r="AK286" s="3" t="str">
        <f>IF($A286="","",IF((AND($A286="ADD",OR(AJ286="",AJ286="Vested Assets"))),"12",(_xlfn.XLOOKUP(AJ286,ud_work_category[lookupValue],ud_work_category[lookupKey],""))))</f>
        <v/>
      </c>
      <c r="AL286" s="7"/>
      <c r="AM286" s="2" t="str">
        <f t="shared" si="46"/>
        <v/>
      </c>
      <c r="AN286" s="2" t="str">
        <f t="shared" si="47"/>
        <v/>
      </c>
      <c r="AO286" s="3" t="str">
        <f t="shared" si="48"/>
        <v/>
      </c>
      <c r="AP286" s="3" t="str">
        <f>IF($A286="","",IF((AND($A286="ADD",OR(AO286="",AO286="Excellent"))),"1",(_xlfn.XLOOKUP(AO286,condition[lookupValue],condition[lookupKey],""))))</f>
        <v/>
      </c>
      <c r="AQ286" s="8" t="str">
        <f t="shared" si="49"/>
        <v/>
      </c>
      <c r="AR286" s="9"/>
    </row>
    <row r="287" spans="2:44"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Z287" s="3" t="str">
        <f>IF($A287="ADD",IF(NOT(ISBLANK(Y287)),_xlfn.XLOOKUP(Y287,ud_replacement_status[lookupValue],ud_replacement_status[lookupKey],"ERROR"),""), "")</f>
        <v/>
      </c>
      <c r="AA287" s="8"/>
      <c r="AC287" s="3" t="str">
        <f>IF($A287="ADD",IF(NOT(ISBLANK(AB287)),_xlfn.XLOOKUP(AB287,ar_replace_reason[lookupValue],ar_replace_reason[lookupKey],"ERROR"),""), "")</f>
        <v/>
      </c>
      <c r="AD287" s="3" t="str">
        <f t="shared" si="42"/>
        <v/>
      </c>
      <c r="AE287" s="3" t="str">
        <f>IF($A287="","",IF((AND($A287="ADD",OR(AD287="",AD287="Queenstown-Lakes District Council"))),"70",(_xlfn.XLOOKUP(AD287,ud_organisation_owner[lookupValue],ud_organisation_owner[lookupKey],""))))</f>
        <v/>
      </c>
      <c r="AF287" s="3" t="str">
        <f t="shared" si="43"/>
        <v/>
      </c>
      <c r="AG287" s="3" t="str">
        <f>IF($A287="","",IF((AND($A287="ADD",OR(AF287="",AF287="Queenstown-Lakes District Council"))),"70",(_xlfn.XLOOKUP(AF287,ud_organisation_owner[lookupValue],ud_organisation_owner[lookupKey],""))))</f>
        <v/>
      </c>
      <c r="AH287" s="3" t="str">
        <f t="shared" si="44"/>
        <v/>
      </c>
      <c r="AI287" s="3" t="str">
        <f>IF($A287="","",IF((AND($A287="ADD",OR(AH287="",AH287="Local Authority"))),"17",(_xlfn.XLOOKUP(AH287,ud_sub_organisation[lookupValue],ud_sub_organisation[lookupKey],""))))</f>
        <v/>
      </c>
      <c r="AJ287" s="3" t="str">
        <f t="shared" si="45"/>
        <v/>
      </c>
      <c r="AK287" s="3" t="str">
        <f>IF($A287="","",IF((AND($A287="ADD",OR(AJ287="",AJ287="Vested Assets"))),"12",(_xlfn.XLOOKUP(AJ287,ud_work_category[lookupValue],ud_work_category[lookupKey],""))))</f>
        <v/>
      </c>
      <c r="AL287" s="7"/>
      <c r="AM287" s="2" t="str">
        <f t="shared" si="46"/>
        <v/>
      </c>
      <c r="AN287" s="2" t="str">
        <f t="shared" si="47"/>
        <v/>
      </c>
      <c r="AO287" s="3" t="str">
        <f t="shared" si="48"/>
        <v/>
      </c>
      <c r="AP287" s="3" t="str">
        <f>IF($A287="","",IF((AND($A287="ADD",OR(AO287="",AO287="Excellent"))),"1",(_xlfn.XLOOKUP(AO287,condition[lookupValue],condition[lookupKey],""))))</f>
        <v/>
      </c>
      <c r="AQ287" s="8" t="str">
        <f t="shared" si="49"/>
        <v/>
      </c>
      <c r="AR287" s="9"/>
    </row>
    <row r="288" spans="2:44"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Z288" s="3" t="str">
        <f>IF($A288="ADD",IF(NOT(ISBLANK(Y288)),_xlfn.XLOOKUP(Y288,ud_replacement_status[lookupValue],ud_replacement_status[lookupKey],"ERROR"),""), "")</f>
        <v/>
      </c>
      <c r="AA288" s="8"/>
      <c r="AC288" s="3" t="str">
        <f>IF($A288="ADD",IF(NOT(ISBLANK(AB288)),_xlfn.XLOOKUP(AB288,ar_replace_reason[lookupValue],ar_replace_reason[lookupKey],"ERROR"),""), "")</f>
        <v/>
      </c>
      <c r="AD288" s="3" t="str">
        <f t="shared" si="42"/>
        <v/>
      </c>
      <c r="AE288" s="3" t="str">
        <f>IF($A288="","",IF((AND($A288="ADD",OR(AD288="",AD288="Queenstown-Lakes District Council"))),"70",(_xlfn.XLOOKUP(AD288,ud_organisation_owner[lookupValue],ud_organisation_owner[lookupKey],""))))</f>
        <v/>
      </c>
      <c r="AF288" s="3" t="str">
        <f t="shared" si="43"/>
        <v/>
      </c>
      <c r="AG288" s="3" t="str">
        <f>IF($A288="","",IF((AND($A288="ADD",OR(AF288="",AF288="Queenstown-Lakes District Council"))),"70",(_xlfn.XLOOKUP(AF288,ud_organisation_owner[lookupValue],ud_organisation_owner[lookupKey],""))))</f>
        <v/>
      </c>
      <c r="AH288" s="3" t="str">
        <f t="shared" si="44"/>
        <v/>
      </c>
      <c r="AI288" s="3" t="str">
        <f>IF($A288="","",IF((AND($A288="ADD",OR(AH288="",AH288="Local Authority"))),"17",(_xlfn.XLOOKUP(AH288,ud_sub_organisation[lookupValue],ud_sub_organisation[lookupKey],""))))</f>
        <v/>
      </c>
      <c r="AJ288" s="3" t="str">
        <f t="shared" si="45"/>
        <v/>
      </c>
      <c r="AK288" s="3" t="str">
        <f>IF($A288="","",IF((AND($A288="ADD",OR(AJ288="",AJ288="Vested Assets"))),"12",(_xlfn.XLOOKUP(AJ288,ud_work_category[lookupValue],ud_work_category[lookupKey],""))))</f>
        <v/>
      </c>
      <c r="AL288" s="7"/>
      <c r="AM288" s="2" t="str">
        <f t="shared" si="46"/>
        <v/>
      </c>
      <c r="AN288" s="2" t="str">
        <f t="shared" si="47"/>
        <v/>
      </c>
      <c r="AO288" s="3" t="str">
        <f t="shared" si="48"/>
        <v/>
      </c>
      <c r="AP288" s="3" t="str">
        <f>IF($A288="","",IF((AND($A288="ADD",OR(AO288="",AO288="Excellent"))),"1",(_xlfn.XLOOKUP(AO288,condition[lookupValue],condition[lookupKey],""))))</f>
        <v/>
      </c>
      <c r="AQ288" s="8" t="str">
        <f t="shared" si="49"/>
        <v/>
      </c>
      <c r="AR288" s="9"/>
    </row>
    <row r="289" spans="2:44"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Z289" s="3" t="str">
        <f>IF($A289="ADD",IF(NOT(ISBLANK(Y289)),_xlfn.XLOOKUP(Y289,ud_replacement_status[lookupValue],ud_replacement_status[lookupKey],"ERROR"),""), "")</f>
        <v/>
      </c>
      <c r="AA289" s="8"/>
      <c r="AC289" s="3" t="str">
        <f>IF($A289="ADD",IF(NOT(ISBLANK(AB289)),_xlfn.XLOOKUP(AB289,ar_replace_reason[lookupValue],ar_replace_reason[lookupKey],"ERROR"),""), "")</f>
        <v/>
      </c>
      <c r="AD289" s="3" t="str">
        <f t="shared" si="42"/>
        <v/>
      </c>
      <c r="AE289" s="3" t="str">
        <f>IF($A289="","",IF((AND($A289="ADD",OR(AD289="",AD289="Queenstown-Lakes District Council"))),"70",(_xlfn.XLOOKUP(AD289,ud_organisation_owner[lookupValue],ud_organisation_owner[lookupKey],""))))</f>
        <v/>
      </c>
      <c r="AF289" s="3" t="str">
        <f t="shared" si="43"/>
        <v/>
      </c>
      <c r="AG289" s="3" t="str">
        <f>IF($A289="","",IF((AND($A289="ADD",OR(AF289="",AF289="Queenstown-Lakes District Council"))),"70",(_xlfn.XLOOKUP(AF289,ud_organisation_owner[lookupValue],ud_organisation_owner[lookupKey],""))))</f>
        <v/>
      </c>
      <c r="AH289" s="3" t="str">
        <f t="shared" si="44"/>
        <v/>
      </c>
      <c r="AI289" s="3" t="str">
        <f>IF($A289="","",IF((AND($A289="ADD",OR(AH289="",AH289="Local Authority"))),"17",(_xlfn.XLOOKUP(AH289,ud_sub_organisation[lookupValue],ud_sub_organisation[lookupKey],""))))</f>
        <v/>
      </c>
      <c r="AJ289" s="3" t="str">
        <f t="shared" si="45"/>
        <v/>
      </c>
      <c r="AK289" s="3" t="str">
        <f>IF($A289="","",IF((AND($A289="ADD",OR(AJ289="",AJ289="Vested Assets"))),"12",(_xlfn.XLOOKUP(AJ289,ud_work_category[lookupValue],ud_work_category[lookupKey],""))))</f>
        <v/>
      </c>
      <c r="AL289" s="7"/>
      <c r="AM289" s="2" t="str">
        <f t="shared" si="46"/>
        <v/>
      </c>
      <c r="AN289" s="2" t="str">
        <f t="shared" si="47"/>
        <v/>
      </c>
      <c r="AO289" s="3" t="str">
        <f t="shared" si="48"/>
        <v/>
      </c>
      <c r="AP289" s="3" t="str">
        <f>IF($A289="","",IF((AND($A289="ADD",OR(AO289="",AO289="Excellent"))),"1",(_xlfn.XLOOKUP(AO289,condition[lookupValue],condition[lookupKey],""))))</f>
        <v/>
      </c>
      <c r="AQ289" s="8" t="str">
        <f t="shared" si="49"/>
        <v/>
      </c>
      <c r="AR289" s="9"/>
    </row>
    <row r="290" spans="2:44"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Z290" s="3" t="str">
        <f>IF($A290="ADD",IF(NOT(ISBLANK(Y290)),_xlfn.XLOOKUP(Y290,ud_replacement_status[lookupValue],ud_replacement_status[lookupKey],"ERROR"),""), "")</f>
        <v/>
      </c>
      <c r="AA290" s="8"/>
      <c r="AC290" s="3" t="str">
        <f>IF($A290="ADD",IF(NOT(ISBLANK(AB290)),_xlfn.XLOOKUP(AB290,ar_replace_reason[lookupValue],ar_replace_reason[lookupKey],"ERROR"),""), "")</f>
        <v/>
      </c>
      <c r="AD290" s="3" t="str">
        <f t="shared" si="42"/>
        <v/>
      </c>
      <c r="AE290" s="3" t="str">
        <f>IF($A290="","",IF((AND($A290="ADD",OR(AD290="",AD290="Queenstown-Lakes District Council"))),"70",(_xlfn.XLOOKUP(AD290,ud_organisation_owner[lookupValue],ud_organisation_owner[lookupKey],""))))</f>
        <v/>
      </c>
      <c r="AF290" s="3" t="str">
        <f t="shared" si="43"/>
        <v/>
      </c>
      <c r="AG290" s="3" t="str">
        <f>IF($A290="","",IF((AND($A290="ADD",OR(AF290="",AF290="Queenstown-Lakes District Council"))),"70",(_xlfn.XLOOKUP(AF290,ud_organisation_owner[lookupValue],ud_organisation_owner[lookupKey],""))))</f>
        <v/>
      </c>
      <c r="AH290" s="3" t="str">
        <f t="shared" si="44"/>
        <v/>
      </c>
      <c r="AI290" s="3" t="str">
        <f>IF($A290="","",IF((AND($A290="ADD",OR(AH290="",AH290="Local Authority"))),"17",(_xlfn.XLOOKUP(AH290,ud_sub_organisation[lookupValue],ud_sub_organisation[lookupKey],""))))</f>
        <v/>
      </c>
      <c r="AJ290" s="3" t="str">
        <f t="shared" si="45"/>
        <v/>
      </c>
      <c r="AK290" s="3" t="str">
        <f>IF($A290="","",IF((AND($A290="ADD",OR(AJ290="",AJ290="Vested Assets"))),"12",(_xlfn.XLOOKUP(AJ290,ud_work_category[lookupValue],ud_work_category[lookupKey],""))))</f>
        <v/>
      </c>
      <c r="AL290" s="7"/>
      <c r="AM290" s="2" t="str">
        <f t="shared" si="46"/>
        <v/>
      </c>
      <c r="AN290" s="2" t="str">
        <f t="shared" si="47"/>
        <v/>
      </c>
      <c r="AO290" s="3" t="str">
        <f t="shared" si="48"/>
        <v/>
      </c>
      <c r="AP290" s="3" t="str">
        <f>IF($A290="","",IF((AND($A290="ADD",OR(AO290="",AO290="Excellent"))),"1",(_xlfn.XLOOKUP(AO290,condition[lookupValue],condition[lookupKey],""))))</f>
        <v/>
      </c>
      <c r="AQ290" s="8" t="str">
        <f t="shared" si="49"/>
        <v/>
      </c>
      <c r="AR290" s="9"/>
    </row>
    <row r="291" spans="2:44"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Z291" s="3" t="str">
        <f>IF($A291="ADD",IF(NOT(ISBLANK(Y291)),_xlfn.XLOOKUP(Y291,ud_replacement_status[lookupValue],ud_replacement_status[lookupKey],"ERROR"),""), "")</f>
        <v/>
      </c>
      <c r="AA291" s="8"/>
      <c r="AC291" s="3" t="str">
        <f>IF($A291="ADD",IF(NOT(ISBLANK(AB291)),_xlfn.XLOOKUP(AB291,ar_replace_reason[lookupValue],ar_replace_reason[lookupKey],"ERROR"),""), "")</f>
        <v/>
      </c>
      <c r="AD291" s="3" t="str">
        <f t="shared" si="42"/>
        <v/>
      </c>
      <c r="AE291" s="3" t="str">
        <f>IF($A291="","",IF((AND($A291="ADD",OR(AD291="",AD291="Queenstown-Lakes District Council"))),"70",(_xlfn.XLOOKUP(AD291,ud_organisation_owner[lookupValue],ud_organisation_owner[lookupKey],""))))</f>
        <v/>
      </c>
      <c r="AF291" s="3" t="str">
        <f t="shared" si="43"/>
        <v/>
      </c>
      <c r="AG291" s="3" t="str">
        <f>IF($A291="","",IF((AND($A291="ADD",OR(AF291="",AF291="Queenstown-Lakes District Council"))),"70",(_xlfn.XLOOKUP(AF291,ud_organisation_owner[lookupValue],ud_organisation_owner[lookupKey],""))))</f>
        <v/>
      </c>
      <c r="AH291" s="3" t="str">
        <f t="shared" si="44"/>
        <v/>
      </c>
      <c r="AI291" s="3" t="str">
        <f>IF($A291="","",IF((AND($A291="ADD",OR(AH291="",AH291="Local Authority"))),"17",(_xlfn.XLOOKUP(AH291,ud_sub_organisation[lookupValue],ud_sub_organisation[lookupKey],""))))</f>
        <v/>
      </c>
      <c r="AJ291" s="3" t="str">
        <f t="shared" si="45"/>
        <v/>
      </c>
      <c r="AK291" s="3" t="str">
        <f>IF($A291="","",IF((AND($A291="ADD",OR(AJ291="",AJ291="Vested Assets"))),"12",(_xlfn.XLOOKUP(AJ291,ud_work_category[lookupValue],ud_work_category[lookupKey],""))))</f>
        <v/>
      </c>
      <c r="AL291" s="7"/>
      <c r="AM291" s="2" t="str">
        <f t="shared" si="46"/>
        <v/>
      </c>
      <c r="AN291" s="2" t="str">
        <f t="shared" si="47"/>
        <v/>
      </c>
      <c r="AO291" s="3" t="str">
        <f t="shared" si="48"/>
        <v/>
      </c>
      <c r="AP291" s="3" t="str">
        <f>IF($A291="","",IF((AND($A291="ADD",OR(AO291="",AO291="Excellent"))),"1",(_xlfn.XLOOKUP(AO291,condition[lookupValue],condition[lookupKey],""))))</f>
        <v/>
      </c>
      <c r="AQ291" s="8" t="str">
        <f t="shared" si="49"/>
        <v/>
      </c>
      <c r="AR291" s="9"/>
    </row>
    <row r="292" spans="2:44"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Z292" s="3" t="str">
        <f>IF($A292="ADD",IF(NOT(ISBLANK(Y292)),_xlfn.XLOOKUP(Y292,ud_replacement_status[lookupValue],ud_replacement_status[lookupKey],"ERROR"),""), "")</f>
        <v/>
      </c>
      <c r="AA292" s="8"/>
      <c r="AC292" s="3" t="str">
        <f>IF($A292="ADD",IF(NOT(ISBLANK(AB292)),_xlfn.XLOOKUP(AB292,ar_replace_reason[lookupValue],ar_replace_reason[lookupKey],"ERROR"),""), "")</f>
        <v/>
      </c>
      <c r="AD292" s="3" t="str">
        <f t="shared" si="42"/>
        <v/>
      </c>
      <c r="AE292" s="3" t="str">
        <f>IF($A292="","",IF((AND($A292="ADD",OR(AD292="",AD292="Queenstown-Lakes District Council"))),"70",(_xlfn.XLOOKUP(AD292,ud_organisation_owner[lookupValue],ud_organisation_owner[lookupKey],""))))</f>
        <v/>
      </c>
      <c r="AF292" s="3" t="str">
        <f t="shared" si="43"/>
        <v/>
      </c>
      <c r="AG292" s="3" t="str">
        <f>IF($A292="","",IF((AND($A292="ADD",OR(AF292="",AF292="Queenstown-Lakes District Council"))),"70",(_xlfn.XLOOKUP(AF292,ud_organisation_owner[lookupValue],ud_organisation_owner[lookupKey],""))))</f>
        <v/>
      </c>
      <c r="AH292" s="3" t="str">
        <f t="shared" si="44"/>
        <v/>
      </c>
      <c r="AI292" s="3" t="str">
        <f>IF($A292="","",IF((AND($A292="ADD",OR(AH292="",AH292="Local Authority"))),"17",(_xlfn.XLOOKUP(AH292,ud_sub_organisation[lookupValue],ud_sub_organisation[lookupKey],""))))</f>
        <v/>
      </c>
      <c r="AJ292" s="3" t="str">
        <f t="shared" si="45"/>
        <v/>
      </c>
      <c r="AK292" s="3" t="str">
        <f>IF($A292="","",IF((AND($A292="ADD",OR(AJ292="",AJ292="Vested Assets"))),"12",(_xlfn.XLOOKUP(AJ292,ud_work_category[lookupValue],ud_work_category[lookupKey],""))))</f>
        <v/>
      </c>
      <c r="AL292" s="7"/>
      <c r="AM292" s="2" t="str">
        <f t="shared" si="46"/>
        <v/>
      </c>
      <c r="AN292" s="2" t="str">
        <f t="shared" si="47"/>
        <v/>
      </c>
      <c r="AO292" s="3" t="str">
        <f t="shared" si="48"/>
        <v/>
      </c>
      <c r="AP292" s="3" t="str">
        <f>IF($A292="","",IF((AND($A292="ADD",OR(AO292="",AO292="Excellent"))),"1",(_xlfn.XLOOKUP(AO292,condition[lookupValue],condition[lookupKey],""))))</f>
        <v/>
      </c>
      <c r="AQ292" s="8" t="str">
        <f t="shared" si="49"/>
        <v/>
      </c>
      <c r="AR292" s="9"/>
    </row>
    <row r="293" spans="2:44"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Z293" s="3" t="str">
        <f>IF($A293="ADD",IF(NOT(ISBLANK(Y293)),_xlfn.XLOOKUP(Y293,ud_replacement_status[lookupValue],ud_replacement_status[lookupKey],"ERROR"),""), "")</f>
        <v/>
      </c>
      <c r="AA293" s="8"/>
      <c r="AC293" s="3" t="str">
        <f>IF($A293="ADD",IF(NOT(ISBLANK(AB293)),_xlfn.XLOOKUP(AB293,ar_replace_reason[lookupValue],ar_replace_reason[lookupKey],"ERROR"),""), "")</f>
        <v/>
      </c>
      <c r="AD293" s="3" t="str">
        <f t="shared" si="42"/>
        <v/>
      </c>
      <c r="AE293" s="3" t="str">
        <f>IF($A293="","",IF((AND($A293="ADD",OR(AD293="",AD293="Queenstown-Lakes District Council"))),"70",(_xlfn.XLOOKUP(AD293,ud_organisation_owner[lookupValue],ud_organisation_owner[lookupKey],""))))</f>
        <v/>
      </c>
      <c r="AF293" s="3" t="str">
        <f t="shared" si="43"/>
        <v/>
      </c>
      <c r="AG293" s="3" t="str">
        <f>IF($A293="","",IF((AND($A293="ADD",OR(AF293="",AF293="Queenstown-Lakes District Council"))),"70",(_xlfn.XLOOKUP(AF293,ud_organisation_owner[lookupValue],ud_organisation_owner[lookupKey],""))))</f>
        <v/>
      </c>
      <c r="AH293" s="3" t="str">
        <f t="shared" si="44"/>
        <v/>
      </c>
      <c r="AI293" s="3" t="str">
        <f>IF($A293="","",IF((AND($A293="ADD",OR(AH293="",AH293="Local Authority"))),"17",(_xlfn.XLOOKUP(AH293,ud_sub_organisation[lookupValue],ud_sub_organisation[lookupKey],""))))</f>
        <v/>
      </c>
      <c r="AJ293" s="3" t="str">
        <f t="shared" si="45"/>
        <v/>
      </c>
      <c r="AK293" s="3" t="str">
        <f>IF($A293="","",IF((AND($A293="ADD",OR(AJ293="",AJ293="Vested Assets"))),"12",(_xlfn.XLOOKUP(AJ293,ud_work_category[lookupValue],ud_work_category[lookupKey],""))))</f>
        <v/>
      </c>
      <c r="AL293" s="7"/>
      <c r="AM293" s="2" t="str">
        <f t="shared" si="46"/>
        <v/>
      </c>
      <c r="AN293" s="2" t="str">
        <f t="shared" si="47"/>
        <v/>
      </c>
      <c r="AO293" s="3" t="str">
        <f t="shared" si="48"/>
        <v/>
      </c>
      <c r="AP293" s="3" t="str">
        <f>IF($A293="","",IF((AND($A293="ADD",OR(AO293="",AO293="Excellent"))),"1",(_xlfn.XLOOKUP(AO293,condition[lookupValue],condition[lookupKey],""))))</f>
        <v/>
      </c>
      <c r="AQ293" s="8" t="str">
        <f t="shared" si="49"/>
        <v/>
      </c>
      <c r="AR293" s="9"/>
    </row>
    <row r="294" spans="2:44"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Z294" s="3" t="str">
        <f>IF($A294="ADD",IF(NOT(ISBLANK(Y294)),_xlfn.XLOOKUP(Y294,ud_replacement_status[lookupValue],ud_replacement_status[lookupKey],"ERROR"),""), "")</f>
        <v/>
      </c>
      <c r="AA294" s="8"/>
      <c r="AC294" s="3" t="str">
        <f>IF($A294="ADD",IF(NOT(ISBLANK(AB294)),_xlfn.XLOOKUP(AB294,ar_replace_reason[lookupValue],ar_replace_reason[lookupKey],"ERROR"),""), "")</f>
        <v/>
      </c>
      <c r="AD294" s="3" t="str">
        <f t="shared" si="42"/>
        <v/>
      </c>
      <c r="AE294" s="3" t="str">
        <f>IF($A294="","",IF((AND($A294="ADD",OR(AD294="",AD294="Queenstown-Lakes District Council"))),"70",(_xlfn.XLOOKUP(AD294,ud_organisation_owner[lookupValue],ud_organisation_owner[lookupKey],""))))</f>
        <v/>
      </c>
      <c r="AF294" s="3" t="str">
        <f t="shared" si="43"/>
        <v/>
      </c>
      <c r="AG294" s="3" t="str">
        <f>IF($A294="","",IF((AND($A294="ADD",OR(AF294="",AF294="Queenstown-Lakes District Council"))),"70",(_xlfn.XLOOKUP(AF294,ud_organisation_owner[lookupValue],ud_organisation_owner[lookupKey],""))))</f>
        <v/>
      </c>
      <c r="AH294" s="3" t="str">
        <f t="shared" si="44"/>
        <v/>
      </c>
      <c r="AI294" s="3" t="str">
        <f>IF($A294="","",IF((AND($A294="ADD",OR(AH294="",AH294="Local Authority"))),"17",(_xlfn.XLOOKUP(AH294,ud_sub_organisation[lookupValue],ud_sub_organisation[lookupKey],""))))</f>
        <v/>
      </c>
      <c r="AJ294" s="3" t="str">
        <f t="shared" si="45"/>
        <v/>
      </c>
      <c r="AK294" s="3" t="str">
        <f>IF($A294="","",IF((AND($A294="ADD",OR(AJ294="",AJ294="Vested Assets"))),"12",(_xlfn.XLOOKUP(AJ294,ud_work_category[lookupValue],ud_work_category[lookupKey],""))))</f>
        <v/>
      </c>
      <c r="AL294" s="7"/>
      <c r="AM294" s="2" t="str">
        <f t="shared" si="46"/>
        <v/>
      </c>
      <c r="AN294" s="2" t="str">
        <f t="shared" si="47"/>
        <v/>
      </c>
      <c r="AO294" s="3" t="str">
        <f t="shared" si="48"/>
        <v/>
      </c>
      <c r="AP294" s="3" t="str">
        <f>IF($A294="","",IF((AND($A294="ADD",OR(AO294="",AO294="Excellent"))),"1",(_xlfn.XLOOKUP(AO294,condition[lookupValue],condition[lookupKey],""))))</f>
        <v/>
      </c>
      <c r="AQ294" s="8" t="str">
        <f t="shared" si="49"/>
        <v/>
      </c>
      <c r="AR294" s="9"/>
    </row>
    <row r="295" spans="2:44"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Z295" s="3" t="str">
        <f>IF($A295="ADD",IF(NOT(ISBLANK(Y295)),_xlfn.XLOOKUP(Y295,ud_replacement_status[lookupValue],ud_replacement_status[lookupKey],"ERROR"),""), "")</f>
        <v/>
      </c>
      <c r="AA295" s="8"/>
      <c r="AC295" s="3" t="str">
        <f>IF($A295="ADD",IF(NOT(ISBLANK(AB295)),_xlfn.XLOOKUP(AB295,ar_replace_reason[lookupValue],ar_replace_reason[lookupKey],"ERROR"),""), "")</f>
        <v/>
      </c>
      <c r="AD295" s="3" t="str">
        <f t="shared" si="42"/>
        <v/>
      </c>
      <c r="AE295" s="3" t="str">
        <f>IF($A295="","",IF((AND($A295="ADD",OR(AD295="",AD295="Queenstown-Lakes District Council"))),"70",(_xlfn.XLOOKUP(AD295,ud_organisation_owner[lookupValue],ud_organisation_owner[lookupKey],""))))</f>
        <v/>
      </c>
      <c r="AF295" s="3" t="str">
        <f t="shared" si="43"/>
        <v/>
      </c>
      <c r="AG295" s="3" t="str">
        <f>IF($A295="","",IF((AND($A295="ADD",OR(AF295="",AF295="Queenstown-Lakes District Council"))),"70",(_xlfn.XLOOKUP(AF295,ud_organisation_owner[lookupValue],ud_organisation_owner[lookupKey],""))))</f>
        <v/>
      </c>
      <c r="AH295" s="3" t="str">
        <f t="shared" si="44"/>
        <v/>
      </c>
      <c r="AI295" s="3" t="str">
        <f>IF($A295="","",IF((AND($A295="ADD",OR(AH295="",AH295="Local Authority"))),"17",(_xlfn.XLOOKUP(AH295,ud_sub_organisation[lookupValue],ud_sub_organisation[lookupKey],""))))</f>
        <v/>
      </c>
      <c r="AJ295" s="3" t="str">
        <f t="shared" si="45"/>
        <v/>
      </c>
      <c r="AK295" s="3" t="str">
        <f>IF($A295="","",IF((AND($A295="ADD",OR(AJ295="",AJ295="Vested Assets"))),"12",(_xlfn.XLOOKUP(AJ295,ud_work_category[lookupValue],ud_work_category[lookupKey],""))))</f>
        <v/>
      </c>
      <c r="AL295" s="7"/>
      <c r="AM295" s="2" t="str">
        <f t="shared" si="46"/>
        <v/>
      </c>
      <c r="AN295" s="2" t="str">
        <f t="shared" si="47"/>
        <v/>
      </c>
      <c r="AO295" s="3" t="str">
        <f t="shared" si="48"/>
        <v/>
      </c>
      <c r="AP295" s="3" t="str">
        <f>IF($A295="","",IF((AND($A295="ADD",OR(AO295="",AO295="Excellent"))),"1",(_xlfn.XLOOKUP(AO295,condition[lookupValue],condition[lookupKey],""))))</f>
        <v/>
      </c>
      <c r="AQ295" s="8" t="str">
        <f t="shared" si="49"/>
        <v/>
      </c>
      <c r="AR295" s="9"/>
    </row>
    <row r="296" spans="2:44"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Z296" s="3" t="str">
        <f>IF($A296="ADD",IF(NOT(ISBLANK(Y296)),_xlfn.XLOOKUP(Y296,ud_replacement_status[lookupValue],ud_replacement_status[lookupKey],"ERROR"),""), "")</f>
        <v/>
      </c>
      <c r="AA296" s="8"/>
      <c r="AC296" s="3" t="str">
        <f>IF($A296="ADD",IF(NOT(ISBLANK(AB296)),_xlfn.XLOOKUP(AB296,ar_replace_reason[lookupValue],ar_replace_reason[lookupKey],"ERROR"),""), "")</f>
        <v/>
      </c>
      <c r="AD296" s="3" t="str">
        <f t="shared" si="42"/>
        <v/>
      </c>
      <c r="AE296" s="3" t="str">
        <f>IF($A296="","",IF((AND($A296="ADD",OR(AD296="",AD296="Queenstown-Lakes District Council"))),"70",(_xlfn.XLOOKUP(AD296,ud_organisation_owner[lookupValue],ud_organisation_owner[lookupKey],""))))</f>
        <v/>
      </c>
      <c r="AF296" s="3" t="str">
        <f t="shared" si="43"/>
        <v/>
      </c>
      <c r="AG296" s="3" t="str">
        <f>IF($A296="","",IF((AND($A296="ADD",OR(AF296="",AF296="Queenstown-Lakes District Council"))),"70",(_xlfn.XLOOKUP(AF296,ud_organisation_owner[lookupValue],ud_organisation_owner[lookupKey],""))))</f>
        <v/>
      </c>
      <c r="AH296" s="3" t="str">
        <f t="shared" si="44"/>
        <v/>
      </c>
      <c r="AI296" s="3" t="str">
        <f>IF($A296="","",IF((AND($A296="ADD",OR(AH296="",AH296="Local Authority"))),"17",(_xlfn.XLOOKUP(AH296,ud_sub_organisation[lookupValue],ud_sub_organisation[lookupKey],""))))</f>
        <v/>
      </c>
      <c r="AJ296" s="3" t="str">
        <f t="shared" si="45"/>
        <v/>
      </c>
      <c r="AK296" s="3" t="str">
        <f>IF($A296="","",IF((AND($A296="ADD",OR(AJ296="",AJ296="Vested Assets"))),"12",(_xlfn.XLOOKUP(AJ296,ud_work_category[lookupValue],ud_work_category[lookupKey],""))))</f>
        <v/>
      </c>
      <c r="AL296" s="7"/>
      <c r="AM296" s="2" t="str">
        <f t="shared" si="46"/>
        <v/>
      </c>
      <c r="AN296" s="2" t="str">
        <f t="shared" si="47"/>
        <v/>
      </c>
      <c r="AO296" s="3" t="str">
        <f t="shared" si="48"/>
        <v/>
      </c>
      <c r="AP296" s="3" t="str">
        <f>IF($A296="","",IF((AND($A296="ADD",OR(AO296="",AO296="Excellent"))),"1",(_xlfn.XLOOKUP(AO296,condition[lookupValue],condition[lookupKey],""))))</f>
        <v/>
      </c>
      <c r="AQ296" s="8" t="str">
        <f t="shared" si="49"/>
        <v/>
      </c>
      <c r="AR296" s="9"/>
    </row>
    <row r="297" spans="2:44"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Z297" s="3" t="str">
        <f>IF($A297="ADD",IF(NOT(ISBLANK(Y297)),_xlfn.XLOOKUP(Y297,ud_replacement_status[lookupValue],ud_replacement_status[lookupKey],"ERROR"),""), "")</f>
        <v/>
      </c>
      <c r="AA297" s="8"/>
      <c r="AC297" s="3" t="str">
        <f>IF($A297="ADD",IF(NOT(ISBLANK(AB297)),_xlfn.XLOOKUP(AB297,ar_replace_reason[lookupValue],ar_replace_reason[lookupKey],"ERROR"),""), "")</f>
        <v/>
      </c>
      <c r="AD297" s="3" t="str">
        <f t="shared" si="42"/>
        <v/>
      </c>
      <c r="AE297" s="3" t="str">
        <f>IF($A297="","",IF((AND($A297="ADD",OR(AD297="",AD297="Queenstown-Lakes District Council"))),"70",(_xlfn.XLOOKUP(AD297,ud_organisation_owner[lookupValue],ud_organisation_owner[lookupKey],""))))</f>
        <v/>
      </c>
      <c r="AF297" s="3" t="str">
        <f t="shared" si="43"/>
        <v/>
      </c>
      <c r="AG297" s="3" t="str">
        <f>IF($A297="","",IF((AND($A297="ADD",OR(AF297="",AF297="Queenstown-Lakes District Council"))),"70",(_xlfn.XLOOKUP(AF297,ud_organisation_owner[lookupValue],ud_organisation_owner[lookupKey],""))))</f>
        <v/>
      </c>
      <c r="AH297" s="3" t="str">
        <f t="shared" si="44"/>
        <v/>
      </c>
      <c r="AI297" s="3" t="str">
        <f>IF($A297="","",IF((AND($A297="ADD",OR(AH297="",AH297="Local Authority"))),"17",(_xlfn.XLOOKUP(AH297,ud_sub_organisation[lookupValue],ud_sub_organisation[lookupKey],""))))</f>
        <v/>
      </c>
      <c r="AJ297" s="3" t="str">
        <f t="shared" si="45"/>
        <v/>
      </c>
      <c r="AK297" s="3" t="str">
        <f>IF($A297="","",IF((AND($A297="ADD",OR(AJ297="",AJ297="Vested Assets"))),"12",(_xlfn.XLOOKUP(AJ297,ud_work_category[lookupValue],ud_work_category[lookupKey],""))))</f>
        <v/>
      </c>
      <c r="AL297" s="7"/>
      <c r="AM297" s="2" t="str">
        <f t="shared" si="46"/>
        <v/>
      </c>
      <c r="AN297" s="2" t="str">
        <f t="shared" si="47"/>
        <v/>
      </c>
      <c r="AO297" s="3" t="str">
        <f t="shared" si="48"/>
        <v/>
      </c>
      <c r="AP297" s="3" t="str">
        <f>IF($A297="","",IF((AND($A297="ADD",OR(AO297="",AO297="Excellent"))),"1",(_xlfn.XLOOKUP(AO297,condition[lookupValue],condition[lookupKey],""))))</f>
        <v/>
      </c>
      <c r="AQ297" s="8" t="str">
        <f t="shared" si="49"/>
        <v/>
      </c>
      <c r="AR297" s="9"/>
    </row>
    <row r="298" spans="2:44"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Z298" s="3" t="str">
        <f>IF($A298="ADD",IF(NOT(ISBLANK(Y298)),_xlfn.XLOOKUP(Y298,ud_replacement_status[lookupValue],ud_replacement_status[lookupKey],"ERROR"),""), "")</f>
        <v/>
      </c>
      <c r="AA298" s="8"/>
      <c r="AC298" s="3" t="str">
        <f>IF($A298="ADD",IF(NOT(ISBLANK(AB298)),_xlfn.XLOOKUP(AB298,ar_replace_reason[lookupValue],ar_replace_reason[lookupKey],"ERROR"),""), "")</f>
        <v/>
      </c>
      <c r="AD298" s="3" t="str">
        <f t="shared" si="42"/>
        <v/>
      </c>
      <c r="AE298" s="3" t="str">
        <f>IF($A298="","",IF((AND($A298="ADD",OR(AD298="",AD298="Queenstown-Lakes District Council"))),"70",(_xlfn.XLOOKUP(AD298,ud_organisation_owner[lookupValue],ud_organisation_owner[lookupKey],""))))</f>
        <v/>
      </c>
      <c r="AF298" s="3" t="str">
        <f t="shared" si="43"/>
        <v/>
      </c>
      <c r="AG298" s="3" t="str">
        <f>IF($A298="","",IF((AND($A298="ADD",OR(AF298="",AF298="Queenstown-Lakes District Council"))),"70",(_xlfn.XLOOKUP(AF298,ud_organisation_owner[lookupValue],ud_organisation_owner[lookupKey],""))))</f>
        <v/>
      </c>
      <c r="AH298" s="3" t="str">
        <f t="shared" si="44"/>
        <v/>
      </c>
      <c r="AI298" s="3" t="str">
        <f>IF($A298="","",IF((AND($A298="ADD",OR(AH298="",AH298="Local Authority"))),"17",(_xlfn.XLOOKUP(AH298,ud_sub_organisation[lookupValue],ud_sub_organisation[lookupKey],""))))</f>
        <v/>
      </c>
      <c r="AJ298" s="3" t="str">
        <f t="shared" si="45"/>
        <v/>
      </c>
      <c r="AK298" s="3" t="str">
        <f>IF($A298="","",IF((AND($A298="ADD",OR(AJ298="",AJ298="Vested Assets"))),"12",(_xlfn.XLOOKUP(AJ298,ud_work_category[lookupValue],ud_work_category[lookupKey],""))))</f>
        <v/>
      </c>
      <c r="AL298" s="7"/>
      <c r="AM298" s="2" t="str">
        <f t="shared" si="46"/>
        <v/>
      </c>
      <c r="AN298" s="2" t="str">
        <f t="shared" si="47"/>
        <v/>
      </c>
      <c r="AO298" s="3" t="str">
        <f t="shared" si="48"/>
        <v/>
      </c>
      <c r="AP298" s="3" t="str">
        <f>IF($A298="","",IF((AND($A298="ADD",OR(AO298="",AO298="Excellent"))),"1",(_xlfn.XLOOKUP(AO298,condition[lookupValue],condition[lookupKey],""))))</f>
        <v/>
      </c>
      <c r="AQ298" s="8" t="str">
        <f t="shared" si="49"/>
        <v/>
      </c>
      <c r="AR298" s="9"/>
    </row>
    <row r="299" spans="2:44"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Z299" s="3" t="str">
        <f>IF($A299="ADD",IF(NOT(ISBLANK(Y299)),_xlfn.XLOOKUP(Y299,ud_replacement_status[lookupValue],ud_replacement_status[lookupKey],"ERROR"),""), "")</f>
        <v/>
      </c>
      <c r="AA299" s="8"/>
      <c r="AC299" s="3" t="str">
        <f>IF($A299="ADD",IF(NOT(ISBLANK(AB299)),_xlfn.XLOOKUP(AB299,ar_replace_reason[lookupValue],ar_replace_reason[lookupKey],"ERROR"),""), "")</f>
        <v/>
      </c>
      <c r="AD299" s="3" t="str">
        <f t="shared" si="42"/>
        <v/>
      </c>
      <c r="AE299" s="3" t="str">
        <f>IF($A299="","",IF((AND($A299="ADD",OR(AD299="",AD299="Queenstown-Lakes District Council"))),"70",(_xlfn.XLOOKUP(AD299,ud_organisation_owner[lookupValue],ud_organisation_owner[lookupKey],""))))</f>
        <v/>
      </c>
      <c r="AF299" s="3" t="str">
        <f t="shared" si="43"/>
        <v/>
      </c>
      <c r="AG299" s="3" t="str">
        <f>IF($A299="","",IF((AND($A299="ADD",OR(AF299="",AF299="Queenstown-Lakes District Council"))),"70",(_xlfn.XLOOKUP(AF299,ud_organisation_owner[lookupValue],ud_organisation_owner[lookupKey],""))))</f>
        <v/>
      </c>
      <c r="AH299" s="3" t="str">
        <f t="shared" si="44"/>
        <v/>
      </c>
      <c r="AI299" s="3" t="str">
        <f>IF($A299="","",IF((AND($A299="ADD",OR(AH299="",AH299="Local Authority"))),"17",(_xlfn.XLOOKUP(AH299,ud_sub_organisation[lookupValue],ud_sub_organisation[lookupKey],""))))</f>
        <v/>
      </c>
      <c r="AJ299" s="3" t="str">
        <f t="shared" si="45"/>
        <v/>
      </c>
      <c r="AK299" s="3" t="str">
        <f>IF($A299="","",IF((AND($A299="ADD",OR(AJ299="",AJ299="Vested Assets"))),"12",(_xlfn.XLOOKUP(AJ299,ud_work_category[lookupValue],ud_work_category[lookupKey],""))))</f>
        <v/>
      </c>
      <c r="AL299" s="7"/>
      <c r="AM299" s="2" t="str">
        <f t="shared" si="46"/>
        <v/>
      </c>
      <c r="AN299" s="2" t="str">
        <f t="shared" si="47"/>
        <v/>
      </c>
      <c r="AO299" s="3" t="str">
        <f t="shared" si="48"/>
        <v/>
      </c>
      <c r="AP299" s="3" t="str">
        <f>IF($A299="","",IF((AND($A299="ADD",OR(AO299="",AO299="Excellent"))),"1",(_xlfn.XLOOKUP(AO299,condition[lookupValue],condition[lookupKey],""))))</f>
        <v/>
      </c>
      <c r="AQ299" s="8" t="str">
        <f t="shared" si="49"/>
        <v/>
      </c>
      <c r="AR299" s="9"/>
    </row>
    <row r="300" spans="2:44"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Z300" s="3" t="str">
        <f>IF($A300="ADD",IF(NOT(ISBLANK(Y300)),_xlfn.XLOOKUP(Y300,ud_replacement_status[lookupValue],ud_replacement_status[lookupKey],"ERROR"),""), "")</f>
        <v/>
      </c>
      <c r="AA300" s="8"/>
      <c r="AC300" s="3" t="str">
        <f>IF($A300="ADD",IF(NOT(ISBLANK(AB300)),_xlfn.XLOOKUP(AB300,ar_replace_reason[lookupValue],ar_replace_reason[lookupKey],"ERROR"),""), "")</f>
        <v/>
      </c>
      <c r="AD300" s="3" t="str">
        <f t="shared" si="42"/>
        <v/>
      </c>
      <c r="AE300" s="3" t="str">
        <f>IF($A300="","",IF((AND($A300="ADD",OR(AD300="",AD300="Queenstown-Lakes District Council"))),"70",(_xlfn.XLOOKUP(AD300,ud_organisation_owner[lookupValue],ud_organisation_owner[lookupKey],""))))</f>
        <v/>
      </c>
      <c r="AF300" s="3" t="str">
        <f t="shared" si="43"/>
        <v/>
      </c>
      <c r="AG300" s="3" t="str">
        <f>IF($A300="","",IF((AND($A300="ADD",OR(AF300="",AF300="Queenstown-Lakes District Council"))),"70",(_xlfn.XLOOKUP(AF300,ud_organisation_owner[lookupValue],ud_organisation_owner[lookupKey],""))))</f>
        <v/>
      </c>
      <c r="AH300" s="3" t="str">
        <f t="shared" si="44"/>
        <v/>
      </c>
      <c r="AI300" s="3" t="str">
        <f>IF($A300="","",IF((AND($A300="ADD",OR(AH300="",AH300="Local Authority"))),"17",(_xlfn.XLOOKUP(AH300,ud_sub_organisation[lookupValue],ud_sub_organisation[lookupKey],""))))</f>
        <v/>
      </c>
      <c r="AJ300" s="3" t="str">
        <f t="shared" si="45"/>
        <v/>
      </c>
      <c r="AK300" s="3" t="str">
        <f>IF($A300="","",IF((AND($A300="ADD",OR(AJ300="",AJ300="Vested Assets"))),"12",(_xlfn.XLOOKUP(AJ300,ud_work_category[lookupValue],ud_work_category[lookupKey],""))))</f>
        <v/>
      </c>
      <c r="AL300" s="7"/>
      <c r="AM300" s="2" t="str">
        <f t="shared" si="46"/>
        <v/>
      </c>
      <c r="AN300" s="2" t="str">
        <f t="shared" si="47"/>
        <v/>
      </c>
      <c r="AO300" s="3" t="str">
        <f t="shared" si="48"/>
        <v/>
      </c>
      <c r="AP300" s="3" t="str">
        <f>IF($A300="","",IF((AND($A300="ADD",OR(AO300="",AO300="Excellent"))),"1",(_xlfn.XLOOKUP(AO300,condition[lookupValue],condition[lookupKey],""))))</f>
        <v/>
      </c>
      <c r="AQ300" s="8" t="str">
        <f t="shared" si="49"/>
        <v/>
      </c>
      <c r="AR300" s="9"/>
    </row>
  </sheetData>
  <sheetProtection algorithmName="SHA-512" hashValue="d9bW7j3SfPAB6Z/Drn9RTeB3IFpelajRVljW0uJVuCRa3SCoGWl4sid5ONhgLXzsLX2BVGW5WkHfmOGGF8RC8A==" saltValue="9IONjLmHu66I9shbR1RdrQ==" spinCount="100000" sheet="1" scenarios="1" selectLockedCells="1"/>
  <conditionalFormatting sqref="A2:XFD2">
    <cfRule type="cellIs" dxfId="326" priority="2" operator="equal">
      <formula>"ERROR"</formula>
    </cfRule>
  </conditionalFormatting>
  <conditionalFormatting sqref="A1:XFD1">
    <cfRule type="expression" dxfId="325" priority="1">
      <formula>A$2="ERROR"</formula>
    </cfRule>
  </conditionalFormatting>
  <conditionalFormatting sqref="A10:XFD300">
    <cfRule type="expression" dxfId="324" priority="825">
      <formula>MATCH("ERROR",$A10:$EP10,0)</formula>
    </cfRule>
    <cfRule type="expression" dxfId="323" priority="826">
      <formula>AND($A10="ADD",A$6=TRUE,A10="")</formula>
    </cfRule>
    <cfRule type="expression" dxfId="322" priority="827">
      <formula>OR(AND($A10="DELETE",A$1="Asset ID",A10=""),AND($A10="DELETE",A$1="Removal Date",A10=""),AND($A10="DELETE",A$1="Removal Reason",A10=""))</formula>
    </cfRule>
    <cfRule type="expression" dxfId="321" priority="828">
      <formula>OR(AND($A10="EDIT",A$1="Asset ID",A10=""),AND($A10="EDIT",A$5=TRUE,A10=""))</formula>
    </cfRule>
    <cfRule type="expression" dxfId="320" priority="829">
      <formula>AND($A10="ADD",A$5="COND",A10="")</formula>
    </cfRule>
    <cfRule type="expression" dxfId="319" priority="830">
      <formula>AND($A10="ADD",A$5=TRUE,A10="")</formula>
    </cfRule>
  </conditionalFormatting>
  <dataValidations count="30">
    <dataValidation type="list" allowBlank="1" showInputMessage="1" showErrorMessage="1" sqref="C10:C300" xr:uid="{CCCC603B-E7C4-41BD-9E2D-DBF456D77530}">
      <formula1>roadnames_lookup</formula1>
    </dataValidation>
    <dataValidation type="list" allowBlank="1" showInputMessage="1" showErrorMessage="1" sqref="H10:H300" xr:uid="{53EE26D7-42FD-4BE5-8D30-52BDD912A39C}">
      <formula1>side_lookup</formula1>
    </dataValidation>
    <dataValidation type="list" allowBlank="1" showInputMessage="1" showErrorMessage="1" sqref="L10:L300" xr:uid="{5BFAF28C-4E64-4BEA-9603-94690FE12A47}">
      <formula1>ud_stormwater_purpose_lookup</formula1>
    </dataValidation>
    <dataValidation type="list" allowBlank="1" showInputMessage="1" showErrorMessage="1" sqref="N10:N300" xr:uid="{015C9D0C-0946-49C2-83AE-4AAD92076EA7}">
      <formula1>ud_valve_purpose_lookup</formula1>
    </dataValidation>
    <dataValidation type="list" allowBlank="1" showInputMessage="1" showErrorMessage="1" sqref="P10:P300" xr:uid="{139B7A78-29B4-4C90-9DD3-591B7B891BD5}">
      <formula1>ud_valve_type_lookup</formula1>
    </dataValidation>
    <dataValidation type="list" allowBlank="1" showInputMessage="1" showErrorMessage="1" sqref="R10:R300" xr:uid="{621B6411-BC38-4918-A261-DE69A2928AE2}">
      <formula1>valve_material_lookup</formula1>
    </dataValidation>
    <dataValidation type="list" allowBlank="1" showInputMessage="1" showErrorMessage="1" promptTitle="WARNING" prompt="Only change If ammending existing asset" sqref="W10:W300" xr:uid="{11F7EC9B-D482-4F1C-989C-FA2A09508260}">
      <formula1>ud_asset_status_lookup</formula1>
    </dataValidation>
    <dataValidation type="list" allowBlank="1" showInputMessage="1" showErrorMessage="1" sqref="Y10:Y300" xr:uid="{832BB375-A689-463C-A762-5D2533C368D2}">
      <formula1>ud_replacement_status_lookup</formula1>
    </dataValidation>
    <dataValidation type="list" allowBlank="1" showInputMessage="1" showErrorMessage="1" sqref="AB10:AB300" xr:uid="{143BCA9C-E45C-4A08-8716-8BE0E701457A}">
      <formula1>ar_replace_reason_lookup</formula1>
    </dataValidation>
    <dataValidation type="list" allowBlank="1" showInputMessage="1" showErrorMessage="1" promptTitle="WARNING" prompt="Only change this If Not QLDC asset" sqref="AF10:AF300" xr:uid="{B02C2DE8-A2D2-4632-9F91-F8233FA81AFD}">
      <formula1>ud_organisation_owner_lookup</formula1>
    </dataValidation>
    <dataValidation type="list" allowBlank="1" showInputMessage="1" showErrorMessage="1" promptTitle="WARNING" prompt="Only change this If Not QLDC Roading asset" sqref="AH10:AH300" xr:uid="{99873CC9-A1CF-493F-A49F-CDCAAB6D0CAC}">
      <formula1>ud_sub_organisation_lookup</formula1>
    </dataValidation>
    <dataValidation type="list" allowBlank="1" showInputMessage="1" showErrorMessage="1" promptTitle="WARNING" prompt="Only change this field If undertaking maintenance Or CAPEX works" sqref="AJ10:AJ300" xr:uid="{26661B9F-D55F-4751-A591-DF945E75F746}">
      <formula1>ud_work_category_lookup</formula1>
    </dataValidation>
    <dataValidation type="list" allowBlank="1" showInputMessage="1" showErrorMessage="1" promptTitle="WARNING" prompt="Only change this If incorrect" sqref="AO10:AO300" xr:uid="{A22DFEC5-8A8C-4667-AC82-4841152FD86D}">
      <formula1>condition_lookup</formula1>
    </dataValidation>
    <dataValidation type="list" allowBlank="1" showInputMessage="1" showErrorMessage="1" promptTitle="WARNING" prompt="Only change this If incorrect" sqref="AN10:AN300" xr:uid="{93DBDDF5-8AC5-4CB9-A524-BEA9A33A80C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E4073C5-167C-4565-8048-1E862FDAD9A6}">
      <formula1>"ADD,EDIT,DELETE"</formula1>
    </dataValidation>
    <dataValidation type="list" allowBlank="1" showInputMessage="1" showErrorMessage="1" promptTitle="WARNING" prompt="Only change this If Not QLDC asset" sqref="AD10:AD300" xr:uid="{E4A960CA-EF71-418C-A162-8C48278F862F}">
      <formula1>ud_organisation_owner_lookup</formula1>
    </dataValidation>
    <dataValidation type="list" allowBlank="1" showInputMessage="1" showErrorMessage="1" promptTitle="WARNING" prompt="Only change this If NZTA Or Parks And Reserves asset" sqref="AM10:AM300" xr:uid="{FB46DA2D-3784-48B8-B1B2-FA8C09348E70}">
      <formula1>"TRUE,FALSE"</formula1>
    </dataValidation>
    <dataValidation type="whole" allowBlank="1" showInputMessage="1" showErrorMessage="1" error="Please Enter Whole Number Between 1 And 999" promptTitle="ERROR" sqref="U10:U300" xr:uid="{27CDA5B3-2776-4086-9EEA-55DB19DD3887}">
      <formula1>1</formula1>
      <formula2>999</formula2>
    </dataValidation>
    <dataValidation type="whole" allowBlank="1" showInputMessage="1" showErrorMessage="1" error="Please Enter Whole Number Between 1 And 2147483647" promptTitle="ERROR" sqref="B10:B300" xr:uid="{4A91D0E3-BA3E-4CB0-A95A-1DEB270913EC}">
      <formula1>1</formula1>
      <formula2>2147483647</formula2>
    </dataValidation>
    <dataValidation type="whole" allowBlank="1" showInputMessage="1" showErrorMessage="1" error="Please Enter Whole Number Between 1 And 9999999999" promptTitle="ERROR" sqref="K10:K300" xr:uid="{ECEBE223-AE23-4C9A-AD4A-DF9FACA34ABE}">
      <formula1>1</formula1>
      <formula2>9999999999</formula2>
    </dataValidation>
    <dataValidation type="whole" allowBlank="1" showInputMessage="1" showErrorMessage="1" error="Please Enter Whole Number Between 1 And 9999999999" promptTitle="ERROR" sqref="V10:V300" xr:uid="{9C4BE0BC-EDE7-4660-AD19-A72C91D7FD23}">
      <formula1>1</formula1>
      <formula2>9999999999</formula2>
    </dataValidation>
    <dataValidation type="whole" allowBlank="1" showInputMessage="1" showErrorMessage="1" error="Please Enter Whole Number Between 1 And 999999" promptTitle="ERROR" sqref="J10:J300" xr:uid="{C472BF11-C498-450A-81BF-0CCB836F9A0B}">
      <formula1>1</formula1>
      <formula2>999999</formula2>
    </dataValidation>
    <dataValidation type="decimal" allowBlank="1" showInputMessage="1" showErrorMessage="1" error="Please Enter Decimal Between -40.0 And 999.9" promptTitle="ERROR" sqref="G10:G300" xr:uid="{AE2C5C15-C5D7-4331-9B1D-9774709E537B}">
      <formula1>-40</formula1>
      <formula2>999.9</formula2>
    </dataValidation>
    <dataValidation type="decimal" allowBlank="1" showInputMessage="1" showErrorMessage="1" error="Please Enter Decimal Between 0.01 And 9999999999.99" promptTitle="ERROR" sqref="AL10:AL300" xr:uid="{D7AE723D-AEFD-4A95-9BF7-1C84CB1A7F76}">
      <formula1>0.01</formula1>
      <formula2>9999999999.99</formula2>
    </dataValidation>
    <dataValidation type="textLength" allowBlank="1" showInputMessage="1" showErrorMessage="1" error="Please Dont Enter More Than 255 Characters" promptTitle="ERROR" sqref="AR10:AR300" xr:uid="{35E39EF4-44DA-4EB4-B6B9-28E1ECD4A9A6}">
      <formula1>0</formula1>
      <formula2>255</formula2>
    </dataValidation>
    <dataValidation type="date" allowBlank="1" showInputMessage="1" showErrorMessage="1" error="Please Enter Valid Date eg 31/01/2023" promptTitle="ERROR" sqref="T10:T300" xr:uid="{10DD1ABB-20C0-462A-8813-E9036B0A10A1}">
      <formula1>42005</formula1>
      <formula2>48580</formula2>
    </dataValidation>
    <dataValidation type="date" allowBlank="1" showInputMessage="1" showErrorMessage="1" error="Please Enter Valid Date eg 31/01/2023" promptTitle="ERROR" sqref="AA10:AA300" xr:uid="{5250E2AF-1DDE-4C0B-B8F9-D1511E60E613}">
      <formula1>42005</formula1>
      <formula2>48580</formula2>
    </dataValidation>
    <dataValidation type="date" allowBlank="1" showInputMessage="1" showErrorMessage="1" error="Please Enter Valid Date eg 31/01/2023" promptTitle="ERROR" sqref="AQ10:AQ300" xr:uid="{5B69BE94-FE65-4979-85D5-CE5BEDFF5E71}">
      <formula1>42005</formula1>
      <formula2>48580</formula2>
    </dataValidation>
    <dataValidation type="decimal" allowBlank="1" showInputMessage="1" showErrorMessage="1" error="This an incomplete grid reference or is outside of QLDC. Please check that this a easting in NZTM2000" promptTitle="ERROR" sqref="E10:E300" xr:uid="{D07CF388-2A6D-4A67-A711-D05C22D49B4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869BC3A-A5BD-4602-BEA7-1663AE0047D4}">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322</v>
      </c>
      <c r="J1" s="12" t="s">
        <v>144</v>
      </c>
      <c r="K1" s="12" t="s">
        <v>11</v>
      </c>
      <c r="L1" s="12"/>
      <c r="M1" s="12" t="s">
        <v>323</v>
      </c>
      <c r="N1" s="12" t="s">
        <v>324</v>
      </c>
      <c r="O1" s="12"/>
      <c r="P1" s="12" t="s">
        <v>149</v>
      </c>
      <c r="Q1" s="12"/>
      <c r="R1" s="12" t="s">
        <v>325</v>
      </c>
      <c r="S1" s="12"/>
      <c r="T1" s="12" t="s">
        <v>326</v>
      </c>
      <c r="U1" s="12"/>
      <c r="V1" s="12" t="s">
        <v>327</v>
      </c>
      <c r="W1" s="12"/>
      <c r="X1" s="12" t="s">
        <v>328</v>
      </c>
      <c r="Y1" s="12" t="s">
        <v>329</v>
      </c>
      <c r="Z1" s="12"/>
      <c r="AA1" s="12" t="s">
        <v>29</v>
      </c>
      <c r="AB1" s="12" t="s">
        <v>30</v>
      </c>
      <c r="AC1" s="12" t="s">
        <v>31</v>
      </c>
      <c r="AD1" s="12" t="s">
        <v>32</v>
      </c>
      <c r="AE1" s="12"/>
      <c r="AF1" s="12" t="s">
        <v>34</v>
      </c>
      <c r="AG1" s="12" t="s">
        <v>35</v>
      </c>
      <c r="AH1" s="12"/>
      <c r="AI1" s="12" t="s">
        <v>36</v>
      </c>
      <c r="AJ1" s="12"/>
      <c r="AK1" s="12" t="s">
        <v>37</v>
      </c>
      <c r="AL1" s="12"/>
      <c r="AM1" s="12" t="s">
        <v>38</v>
      </c>
      <c r="AN1" s="12"/>
      <c r="AO1" s="12" t="s">
        <v>39</v>
      </c>
      <c r="AP1" s="12"/>
      <c r="AQ1" s="12" t="s">
        <v>40</v>
      </c>
      <c r="AR1" s="12" t="s">
        <v>41</v>
      </c>
      <c r="AS1" s="12" t="s">
        <v>42</v>
      </c>
      <c r="AT1" s="12" t="s">
        <v>43</v>
      </c>
      <c r="AU1" s="12"/>
      <c r="AV1" s="12" t="s">
        <v>44</v>
      </c>
      <c r="AW1" s="12" t="s">
        <v>45</v>
      </c>
      <c r="AX1" s="12" t="s">
        <v>46</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52</v>
      </c>
      <c r="F2" s="15" t="str">
        <f>_xlfn.IFNA(IF(MATCH("ERROR",G10:G110,0),"ERROR"),"")</f>
        <v/>
      </c>
      <c r="G2" s="15" t="s">
        <v>53</v>
      </c>
      <c r="H2" s="15" t="s">
        <v>54</v>
      </c>
      <c r="I2" s="15" t="s">
        <v>330</v>
      </c>
      <c r="J2" s="15" t="s">
        <v>163</v>
      </c>
      <c r="K2" s="15" t="str">
        <f>_xlfn.IFNA(IF(MATCH("ERROR",L10:L110,0),"ERROR"),"")</f>
        <v/>
      </c>
      <c r="L2" s="15" t="s">
        <v>59</v>
      </c>
      <c r="M2" s="15" t="s">
        <v>331</v>
      </c>
      <c r="N2" s="15" t="str">
        <f>_xlfn.IFNA(IF(MATCH("ERROR",O10:O110,0),"ERROR"),"")</f>
        <v/>
      </c>
      <c r="O2" s="15" t="s">
        <v>332</v>
      </c>
      <c r="P2" s="15" t="str">
        <f>_xlfn.IFNA(IF(MATCH("ERROR",Q10:Q110,0),"ERROR"),"")</f>
        <v/>
      </c>
      <c r="Q2" s="15" t="s">
        <v>168</v>
      </c>
      <c r="R2" s="15" t="str">
        <f>_xlfn.IFNA(IF(MATCH("ERROR",S10:S110,0),"ERROR"),"")</f>
        <v/>
      </c>
      <c r="S2" s="15" t="s">
        <v>333</v>
      </c>
      <c r="T2" s="15" t="str">
        <f>_xlfn.IFNA(IF(MATCH("ERROR",U10:U110,0),"ERROR"),"")</f>
        <v/>
      </c>
      <c r="U2" s="15" t="s">
        <v>334</v>
      </c>
      <c r="V2" s="15" t="str">
        <f>_xlfn.IFNA(IF(MATCH("ERROR",W10:W110,0),"ERROR"),"")</f>
        <v/>
      </c>
      <c r="W2" s="15" t="s">
        <v>335</v>
      </c>
      <c r="X2" s="15" t="s">
        <v>336</v>
      </c>
      <c r="Y2" s="15" t="str">
        <f>_xlfn.IFNA(IF(MATCH("ERROR",Z10:Z110,0),"ERROR"),"")</f>
        <v/>
      </c>
      <c r="Z2" s="15" t="s">
        <v>337</v>
      </c>
      <c r="AA2" s="15" t="s">
        <v>77</v>
      </c>
      <c r="AB2" s="15" t="s">
        <v>78</v>
      </c>
      <c r="AC2" s="15" t="s">
        <v>79</v>
      </c>
      <c r="AD2" s="15" t="str">
        <f>_xlfn.IFNA(IF(MATCH("ERROR",AE10:AE110,0),"ERROR"),"")</f>
        <v/>
      </c>
      <c r="AE2" s="15" t="s">
        <v>80</v>
      </c>
      <c r="AF2" s="15" t="s">
        <v>82</v>
      </c>
      <c r="AG2" s="15" t="str">
        <f>_xlfn.IFNA(IF(MATCH("ERROR",AH10:AH110,0),"ERROR"),"")</f>
        <v/>
      </c>
      <c r="AH2" s="15" t="s">
        <v>83</v>
      </c>
      <c r="AI2" s="15" t="str">
        <f>_xlfn.IFNA(IF(MATCH("ERROR",AJ10:AJ110,0),"ERROR"),"")</f>
        <v/>
      </c>
      <c r="AJ2" s="15" t="s">
        <v>84</v>
      </c>
      <c r="AK2" s="15" t="str">
        <f>_xlfn.IFNA(IF(MATCH("ERROR",AL10:AL110,0),"ERROR"),"")</f>
        <v/>
      </c>
      <c r="AL2" s="15" t="s">
        <v>85</v>
      </c>
      <c r="AM2" s="15" t="str">
        <f>_xlfn.IFNA(IF(MATCH("ERROR",AN10:AN110,0),"ERROR"),"")</f>
        <v/>
      </c>
      <c r="AN2" s="15" t="s">
        <v>86</v>
      </c>
      <c r="AO2" s="15" t="str">
        <f>_xlfn.IFNA(IF(MATCH("ERROR",AP10:AP110,0),"ERROR"),"")</f>
        <v/>
      </c>
      <c r="AP2" s="15" t="s">
        <v>87</v>
      </c>
      <c r="AQ2" s="15" t="s">
        <v>88</v>
      </c>
      <c r="AR2" s="15" t="s">
        <v>89</v>
      </c>
      <c r="AS2" s="15" t="s">
        <v>90</v>
      </c>
      <c r="AT2" s="15" t="str">
        <f>_xlfn.IFNA(IF(MATCH("ERROR",AU10:AU110,0),"ERROR"),"")</f>
        <v/>
      </c>
      <c r="AU2" s="15" t="s">
        <v>91</v>
      </c>
      <c r="AV2" s="15" t="s">
        <v>92</v>
      </c>
      <c r="AW2" s="15" t="s">
        <v>93</v>
      </c>
      <c r="AX2" s="15" t="s">
        <v>94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100</v>
      </c>
      <c r="F4" s="13" t="s">
        <v>101</v>
      </c>
      <c r="H4" s="13" t="s">
        <v>98</v>
      </c>
      <c r="I4" s="13" t="s">
        <v>103</v>
      </c>
      <c r="J4" s="13" t="s">
        <v>102</v>
      </c>
      <c r="K4" s="13" t="s">
        <v>104</v>
      </c>
      <c r="M4" s="13" t="s">
        <v>103</v>
      </c>
      <c r="N4" s="13" t="s">
        <v>104</v>
      </c>
      <c r="P4" s="13" t="s">
        <v>104</v>
      </c>
      <c r="R4" s="13" t="s">
        <v>104</v>
      </c>
      <c r="T4" s="13" t="s">
        <v>104</v>
      </c>
      <c r="V4" s="13" t="s">
        <v>104</v>
      </c>
      <c r="X4" s="13" t="s">
        <v>105</v>
      </c>
      <c r="Y4" s="13" t="s">
        <v>104</v>
      </c>
      <c r="AA4" s="13" t="s">
        <v>107</v>
      </c>
      <c r="AB4" s="13" t="s">
        <v>108</v>
      </c>
      <c r="AC4" s="13" t="s">
        <v>103</v>
      </c>
      <c r="AD4" s="13" t="s">
        <v>104</v>
      </c>
      <c r="AF4" s="13" t="s">
        <v>107</v>
      </c>
      <c r="AG4" s="13" t="s">
        <v>109</v>
      </c>
      <c r="AI4" s="13" t="s">
        <v>104</v>
      </c>
      <c r="AK4" s="13" t="s">
        <v>104</v>
      </c>
      <c r="AM4" s="13" t="s">
        <v>104</v>
      </c>
      <c r="AO4" s="13" t="s">
        <v>104</v>
      </c>
      <c r="AQ4" s="13" t="s">
        <v>110</v>
      </c>
      <c r="AR4" s="13" t="s">
        <v>105</v>
      </c>
      <c r="AS4" s="13" t="s">
        <v>105</v>
      </c>
      <c r="AT4" s="13" t="s">
        <v>101</v>
      </c>
      <c r="AV4" s="13" t="s">
        <v>107</v>
      </c>
      <c r="AW4" s="13" t="s">
        <v>111</v>
      </c>
      <c r="AX4" s="13" t="s">
        <v>112</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F8" s="13" t="s">
        <v>53</v>
      </c>
      <c r="K8" s="13" t="s">
        <v>118</v>
      </c>
      <c r="N8" s="13" t="s">
        <v>338</v>
      </c>
      <c r="P8" s="13" t="s">
        <v>181</v>
      </c>
      <c r="R8" s="13" t="s">
        <v>333</v>
      </c>
      <c r="T8" s="13" t="s">
        <v>334</v>
      </c>
      <c r="V8" s="13" t="s">
        <v>335</v>
      </c>
      <c r="Y8" s="13" t="s">
        <v>339</v>
      </c>
      <c r="AD8" s="13" t="s">
        <v>127</v>
      </c>
      <c r="AG8" s="13" t="s">
        <v>129</v>
      </c>
      <c r="AI8" s="13" t="s">
        <v>130</v>
      </c>
      <c r="AK8" s="13" t="s">
        <v>130</v>
      </c>
      <c r="AM8" s="13" t="s">
        <v>131</v>
      </c>
      <c r="AO8" s="13" t="s">
        <v>132</v>
      </c>
      <c r="AT8" s="13" t="s">
        <v>91</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t="s">
        <v>134</v>
      </c>
      <c r="F9" s="19"/>
      <c r="G9" s="19"/>
      <c r="H9" s="19" t="s">
        <v>134</v>
      </c>
      <c r="I9" s="19" t="s">
        <v>291</v>
      </c>
      <c r="J9" s="19" t="s">
        <v>134</v>
      </c>
      <c r="K9" s="19"/>
      <c r="L9" s="19"/>
      <c r="M9" s="19" t="s">
        <v>340</v>
      </c>
      <c r="N9" s="19"/>
      <c r="O9" s="19"/>
      <c r="P9" s="19"/>
      <c r="Q9" s="19"/>
      <c r="R9" s="19"/>
      <c r="S9" s="19"/>
      <c r="T9" s="19"/>
      <c r="U9" s="19"/>
      <c r="V9" s="19"/>
      <c r="W9" s="19"/>
      <c r="X9" s="19"/>
      <c r="Y9" s="19"/>
      <c r="Z9" s="19"/>
      <c r="AA9" s="19"/>
      <c r="AB9" s="19" t="s">
        <v>136</v>
      </c>
      <c r="AC9" s="19" t="s">
        <v>137</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Yg0I12Yw9grE8f7Tig89yMdU1cEWhm2JSl0FloM0r538VOax9cyJO9bxKVdUaxpJnBcIXLpg99SRIpbVqqPkUg==" saltValue="24xaj1J4unLf7oKkn8S0Yw=="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951">
      <formula>MATCH("ERROR",$A10:$ER10,0)</formula>
    </cfRule>
    <cfRule type="expression" dxfId="315" priority="952">
      <formula>AND($A10="ADD",A$6=TRUE,A10="")</formula>
    </cfRule>
    <cfRule type="expression" dxfId="314" priority="953">
      <formula>OR(AND($A10="DELETE",A$1="Asset ID",A10=""),AND($A10="DELETE",A$1="Removal Date",A10=""),AND($A10="DELETE",A$1="Removal Reason",A10=""))</formula>
    </cfRule>
    <cfRule type="expression" dxfId="313" priority="954">
      <formula>OR(AND($A10="EDIT",A$1="Asset ID",A10=""),AND($A10="EDIT",A$5=TRUE,A10=""))</formula>
    </cfRule>
    <cfRule type="expression" dxfId="312" priority="955">
      <formula>AND($A10="ADD",A$5="COND",A10="")</formula>
    </cfRule>
    <cfRule type="expression" dxfId="311" priority="956">
      <formula>AND($A10="ADD",A$5=TRUE,A10="")</formula>
    </cfRule>
  </conditionalFormatting>
  <dataValidations count="33">
    <dataValidation type="list" allowBlank="1" showInputMessage="1" showErrorMessage="1" sqref="C10:C300" xr:uid="{C11E744D-CB10-40E7-B276-41657846A1CD}">
      <formula1>roadnames_lookup</formula1>
    </dataValidation>
    <dataValidation type="list" allowBlank="1" showInputMessage="1" showErrorMessage="1" sqref="F10:F300" xr:uid="{92128D8C-3408-4771-BB11-94EAB789A3C5}">
      <formula1>side_lookup</formula1>
    </dataValidation>
    <dataValidation type="list" allowBlank="1" showInputMessage="1" showErrorMessage="1" sqref="K10:K300" xr:uid="{0D1708FF-B729-44BE-BFEB-22B0D89CFFD5}">
      <formula1>ud_stormwater_purpose_lookup</formula1>
    </dataValidation>
    <dataValidation type="list" allowBlank="1" showInputMessage="1" showErrorMessage="1" sqref="N10:N300" xr:uid="{149C8AF7-1982-41BB-AF09-6B8647D53EE9}">
      <formula1>ud_water_area_type_lookup</formula1>
    </dataValidation>
    <dataValidation type="list" allowBlank="1" showInputMessage="1" showErrorMessage="1" sqref="P10:P300" xr:uid="{44B7FA6D-7EE6-4FF0-9419-7B6A372287E6}">
      <formula1>ud_normal_state_lookup</formula1>
    </dataValidation>
    <dataValidation type="list" allowBlank="1" showInputMessage="1" showErrorMessage="1" sqref="R10:R300" xr:uid="{9B5319EE-CEAC-4760-B800-11B9E1D49852}">
      <formula1>edge_material_lookup</formula1>
    </dataValidation>
    <dataValidation type="list" allowBlank="1" showInputMessage="1" showErrorMessage="1" sqref="T10:T300" xr:uid="{4639C723-BDF4-4D59-AA91-AEB9BA96D5E5}">
      <formula1>base_material_lookup</formula1>
    </dataValidation>
    <dataValidation type="list" allowBlank="1" showInputMessage="1" showErrorMessage="1" sqref="V10:V300" xr:uid="{125C576E-6759-4AFE-BC63-E8A13E76DDE5}">
      <formula1>filtration_material_lookup</formula1>
    </dataValidation>
    <dataValidation type="list" allowBlank="1" showInputMessage="1" showErrorMessage="1" sqref="Y10:Y300" xr:uid="{2B8E2223-E155-40A9-9C20-5C8D4B00BC33}">
      <formula1>ud_ground_cover_type_lookup</formula1>
    </dataValidation>
    <dataValidation type="list" allowBlank="1" showInputMessage="1" showErrorMessage="1" promptTitle="WARNING" prompt="Only change If ammending existing asset" sqref="AD10:AD300" xr:uid="{E0ACDE29-2225-4F6F-B8D1-C8DCF6207B42}">
      <formula1>ud_asset_status_lookup</formula1>
    </dataValidation>
    <dataValidation type="list" allowBlank="1" showInputMessage="1" showErrorMessage="1" sqref="AG10:AG300" xr:uid="{023A84BD-D107-4F62-9173-C24730EB4A55}">
      <formula1>ar_replace_reason_lookup</formula1>
    </dataValidation>
    <dataValidation type="list" allowBlank="1" showInputMessage="1" showErrorMessage="1" promptTitle="WARNING" prompt="Only change this If Not QLDC asset" sqref="AK10:AK300" xr:uid="{FD466BF4-8CB5-48DC-A97E-04AA1BF4F887}">
      <formula1>ud_organisation_owner_lookup</formula1>
    </dataValidation>
    <dataValidation type="list" allowBlank="1" showInputMessage="1" showErrorMessage="1" promptTitle="WARNING" prompt="Only change this If Not QLDC Roading asset" sqref="AM10:AM300" xr:uid="{B6CC9835-14DE-455A-A268-E93DD1C0B422}">
      <formula1>ud_sub_organisation_lookup</formula1>
    </dataValidation>
    <dataValidation type="list" allowBlank="1" showInputMessage="1" showErrorMessage="1" promptTitle="WARNING" prompt="Only change this field If undertaking maintenance Or CAPEX works" sqref="AO10:AO300" xr:uid="{087FD946-3D9C-44BD-AC1D-3208145BDF1E}">
      <formula1>ud_work_category_lookup</formula1>
    </dataValidation>
    <dataValidation type="list" allowBlank="1" showInputMessage="1" showErrorMessage="1" promptTitle="WARNING" prompt="Only change this If incorrect" sqref="AT10:AT300" xr:uid="{59156F14-2677-4312-BA54-7687A50F09B4}">
      <formula1>condition_lookup</formula1>
    </dataValidation>
    <dataValidation type="list" allowBlank="1" showInputMessage="1" showErrorMessage="1" sqref="X10:X300" xr:uid="{62705915-F9AB-438E-87D7-22EA58D06C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963C7C-A287-4260-B41E-048B617F1046}">
      <formula1>"ADD,EDIT,DELETE"</formula1>
    </dataValidation>
    <dataValidation type="list" allowBlank="1" showInputMessage="1" showErrorMessage="1" promptTitle="WARNING" prompt="Only change this If Not QLDC asset" sqref="AI10:AI300" xr:uid="{B5176F55-8A3A-44D1-960C-4D377C10DA7D}">
      <formula1>ud_organisation_owner_lookup</formula1>
    </dataValidation>
    <dataValidation type="list" allowBlank="1" showInputMessage="1" showErrorMessage="1" promptTitle="WARNING" prompt="Only change this If NZTA Or Parks And Reserves asset" sqref="AR10:AR300" xr:uid="{208D9109-A50A-4912-9435-AEE92DC1D282}">
      <formula1>"TRUE,FALSE"</formula1>
    </dataValidation>
    <dataValidation type="list" allowBlank="1" showInputMessage="1" showErrorMessage="1" promptTitle="WARNING" prompt="Only change this If incorrect" sqref="AS10:AS300" xr:uid="{656A53F0-DB06-498A-9457-75183E03BCA0}">
      <formula1>"TRUE,FALSE"</formula1>
    </dataValidation>
    <dataValidation type="whole" allowBlank="1" showInputMessage="1" showErrorMessage="1" error="Please Enter Whole Number Between 1 And 999" promptTitle="ERROR" sqref="AB10:AB300" xr:uid="{B773B22F-39A6-428C-9DA2-E8028E8EF911}">
      <formula1>1</formula1>
      <formula2>999</formula2>
    </dataValidation>
    <dataValidation type="whole" allowBlank="1" showInputMessage="1" showErrorMessage="1" error="Please Enter Whole Number Between 1 And 2147483647" promptTitle="ERROR" sqref="B10:B300" xr:uid="{6F8DF1B4-8F40-4B26-B1E4-DC460E28557C}">
      <formula1>1</formula1>
      <formula2>2147483647</formula2>
    </dataValidation>
    <dataValidation type="whole" allowBlank="1" showInputMessage="1" showErrorMessage="1" error="Please Enter Whole Number Between 1 And 9999999999" promptTitle="ERROR" sqref="I10:I300" xr:uid="{CD126D22-1E07-4521-8938-61A87F27C587}">
      <formula1>1</formula1>
      <formula2>9999999999</formula2>
    </dataValidation>
    <dataValidation type="whole" allowBlank="1" showInputMessage="1" showErrorMessage="1" error="Please Enter Whole Number Between 1 And 9999999999" promptTitle="ERROR" sqref="M10:M300" xr:uid="{11D68F1E-6C0C-4D53-8F6D-A009D9F52AEF}">
      <formula1>1</formula1>
      <formula2>9999999999</formula2>
    </dataValidation>
    <dataValidation type="whole" allowBlank="1" showInputMessage="1" showErrorMessage="1" error="Please Enter Whole Number Between 1 And 9999999999" promptTitle="ERROR" sqref="AC10:AC300" xr:uid="{067B6452-1E2D-4C34-9C09-543774F917AA}">
      <formula1>1</formula1>
      <formula2>9999999999</formula2>
    </dataValidation>
    <dataValidation type="whole" allowBlank="1" showInputMessage="1" showErrorMessage="1" error="Please Enter Whole Number Between 1 And 999999" promptTitle="ERROR" sqref="H10:H300" xr:uid="{20C69F0A-FF0D-4784-AC52-32E1B9FDC611}">
      <formula1>1</formula1>
      <formula2>999999</formula2>
    </dataValidation>
    <dataValidation type="decimal" allowBlank="1" showInputMessage="1" showErrorMessage="1" error="Please Enter Decimal Between -40.0 And 999.9" promptTitle="ERROR" sqref="E10:E300" xr:uid="{7C6BACE1-AEC0-4B71-B58B-41B01A2D14C1}">
      <formula1>-40</formula1>
      <formula2>999.9</formula2>
    </dataValidation>
    <dataValidation type="decimal" allowBlank="1" showInputMessage="1" showErrorMessage="1" error="Please Enter Decimal Between 0.01 And 99999999.99" promptTitle="ERROR" sqref="J10:J300" xr:uid="{B1FA8841-95E4-43CC-88F4-401F9B27F84F}">
      <formula1>0.01</formula1>
      <formula2>99999999.99</formula2>
    </dataValidation>
    <dataValidation type="decimal" allowBlank="1" showInputMessage="1" showErrorMessage="1" error="Please Enter Decimal Between 0.01 And 9999999999.99" promptTitle="ERROR" sqref="AQ10:AQ300" xr:uid="{F2DE6144-3CF6-45E0-BB5A-F7DD0E039BDB}">
      <formula1>0.01</formula1>
      <formula2>9999999999.99</formula2>
    </dataValidation>
    <dataValidation type="textLength" allowBlank="1" showInputMessage="1" showErrorMessage="1" error="Please Dont Enter More Than 255 Characters" promptTitle="ERROR" sqref="AW10:AW300" xr:uid="{BA335728-27A4-41AB-8F02-CCA8F66DC742}">
      <formula1>0</formula1>
      <formula2>255</formula2>
    </dataValidation>
    <dataValidation type="date" allowBlank="1" showInputMessage="1" showErrorMessage="1" error="Please Enter Valid Date eg 31/01/2023" promptTitle="ERROR" sqref="AA10:AA300" xr:uid="{1A4FAF09-E0D9-42A9-83E4-D36F3A69E1BE}">
      <formula1>42005</formula1>
      <formula2>48580</formula2>
    </dataValidation>
    <dataValidation type="date" allowBlank="1" showInputMessage="1" showErrorMessage="1" error="Please Enter Valid Date eg 31/01/2023" promptTitle="ERROR" sqref="AF10:AF300" xr:uid="{5EFF8EA8-B97D-4DCA-AF7E-8C0AFD4D302F}">
      <formula1>42005</formula1>
      <formula2>48580</formula2>
    </dataValidation>
    <dataValidation type="date" allowBlank="1" showInputMessage="1" showErrorMessage="1" error="Please Enter Valid Date eg 31/01/2023" promptTitle="ERROR" sqref="AV10:AV300" xr:uid="{FC696D40-61BA-4E37-A615-5A71471B1A64}">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22.28515625" style="3" bestFit="1" customWidth="1" collapsed="1"/>
    <col min="24" max="24" width="22.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11.4257812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4</v>
      </c>
      <c r="F1" s="12" t="s">
        <v>5</v>
      </c>
      <c r="G1" s="12"/>
      <c r="H1" s="12" t="s">
        <v>6</v>
      </c>
      <c r="I1" s="12" t="s">
        <v>341</v>
      </c>
      <c r="J1" s="12" t="s">
        <v>11</v>
      </c>
      <c r="K1" s="12"/>
      <c r="L1" s="12" t="s">
        <v>14</v>
      </c>
      <c r="M1" s="12"/>
      <c r="N1" s="12" t="s">
        <v>342</v>
      </c>
      <c r="O1" s="12"/>
      <c r="P1" s="12" t="s">
        <v>343</v>
      </c>
      <c r="Q1" s="12"/>
      <c r="R1" s="12" t="s">
        <v>29</v>
      </c>
      <c r="S1" s="12" t="s">
        <v>30</v>
      </c>
      <c r="T1" s="12" t="s">
        <v>31</v>
      </c>
      <c r="U1" s="12" t="s">
        <v>32</v>
      </c>
      <c r="V1" s="12"/>
      <c r="W1" s="12" t="s">
        <v>33</v>
      </c>
      <c r="X1" s="12"/>
      <c r="Y1" s="12" t="s">
        <v>34</v>
      </c>
      <c r="Z1" s="12" t="s">
        <v>35</v>
      </c>
      <c r="AA1" s="12"/>
      <c r="AB1" s="12" t="s">
        <v>36</v>
      </c>
      <c r="AC1" s="12"/>
      <c r="AD1" s="12" t="s">
        <v>37</v>
      </c>
      <c r="AE1" s="12"/>
      <c r="AF1" s="12" t="s">
        <v>38</v>
      </c>
      <c r="AG1" s="12"/>
      <c r="AH1" s="12" t="s">
        <v>156</v>
      </c>
      <c r="AI1" s="12"/>
      <c r="AJ1" s="12" t="s">
        <v>39</v>
      </c>
      <c r="AK1" s="12"/>
      <c r="AL1" s="12" t="s">
        <v>40</v>
      </c>
      <c r="AM1" s="12" t="s">
        <v>41</v>
      </c>
      <c r="AN1" s="12" t="s">
        <v>42</v>
      </c>
      <c r="AO1" s="12" t="s">
        <v>43</v>
      </c>
      <c r="AP1" s="12"/>
      <c r="AQ1" s="12" t="s">
        <v>44</v>
      </c>
      <c r="AR1" s="12" t="s">
        <v>45</v>
      </c>
      <c r="AS1" s="12" t="s">
        <v>46</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49</v>
      </c>
      <c r="E2" s="15" t="s">
        <v>52</v>
      </c>
      <c r="F2" s="15" t="str">
        <f>_xlfn.IFNA(IF(MATCH("ERROR",G10:G110,0),"ERROR"),"")</f>
        <v/>
      </c>
      <c r="G2" s="15" t="s">
        <v>53</v>
      </c>
      <c r="H2" s="15" t="s">
        <v>54</v>
      </c>
      <c r="I2" s="15" t="s">
        <v>344</v>
      </c>
      <c r="J2" s="15" t="str">
        <f>_xlfn.IFNA(IF(MATCH("ERROR",K10:K110,0),"ERROR"),"")</f>
        <v/>
      </c>
      <c r="K2" s="15" t="s">
        <v>59</v>
      </c>
      <c r="L2" s="15" t="str">
        <f>_xlfn.IFNA(IF(MATCH("ERROR",M10:M110,0),"ERROR"),"")</f>
        <v/>
      </c>
      <c r="M2" s="15" t="s">
        <v>62</v>
      </c>
      <c r="N2" s="15" t="str">
        <f>_xlfn.IFNA(IF(MATCH("ERROR",O10:O110,0),"ERROR"),"")</f>
        <v/>
      </c>
      <c r="O2" s="15" t="s">
        <v>345</v>
      </c>
      <c r="P2" s="15" t="str">
        <f>_xlfn.IFNA(IF(MATCH("ERROR",Q10:Q110,0),"ERROR"),"")</f>
        <v/>
      </c>
      <c r="Q2" s="15" t="s">
        <v>346</v>
      </c>
      <c r="R2" s="15" t="s">
        <v>77</v>
      </c>
      <c r="S2" s="15" t="s">
        <v>78</v>
      </c>
      <c r="T2" s="15" t="s">
        <v>79</v>
      </c>
      <c r="U2" s="15" t="str">
        <f>_xlfn.IFNA(IF(MATCH("ERROR",V10:V110,0),"ERROR"),"")</f>
        <v/>
      </c>
      <c r="V2" s="15" t="s">
        <v>80</v>
      </c>
      <c r="W2" s="15" t="str">
        <f>_xlfn.IFNA(IF(MATCH("ERROR",X10:X110,0),"ERROR"),"")</f>
        <v/>
      </c>
      <c r="X2" s="15" t="s">
        <v>81</v>
      </c>
      <c r="Y2" s="15" t="s">
        <v>82</v>
      </c>
      <c r="Z2" s="15" t="str">
        <f>_xlfn.IFNA(IF(MATCH("ERROR",AA10:AA110,0),"ERROR"),"")</f>
        <v/>
      </c>
      <c r="AA2" s="15" t="s">
        <v>83</v>
      </c>
      <c r="AB2" s="15" t="str">
        <f>_xlfn.IFNA(IF(MATCH("ERROR",AC10:AC110,0),"ERROR"),"")</f>
        <v/>
      </c>
      <c r="AC2" s="15" t="s">
        <v>84</v>
      </c>
      <c r="AD2" s="15" t="str">
        <f>_xlfn.IFNA(IF(MATCH("ERROR",AE10:AE110,0),"ERROR"),"")</f>
        <v/>
      </c>
      <c r="AE2" s="15" t="s">
        <v>85</v>
      </c>
      <c r="AF2" s="15" t="str">
        <f>_xlfn.IFNA(IF(MATCH("ERROR",AG10:AG110,0),"ERROR"),"")</f>
        <v/>
      </c>
      <c r="AG2" s="15" t="s">
        <v>86</v>
      </c>
      <c r="AH2" s="15" t="str">
        <f>_xlfn.IFNA(IF(MATCH("ERROR",AI10:AI110,0),"ERROR"),"")</f>
        <v/>
      </c>
      <c r="AI2" s="15" t="s">
        <v>175</v>
      </c>
      <c r="AJ2" s="15" t="str">
        <f>_xlfn.IFNA(IF(MATCH("ERROR",AK10:AK110,0),"ERROR"),"")</f>
        <v/>
      </c>
      <c r="AK2" s="15" t="s">
        <v>87</v>
      </c>
      <c r="AL2" s="15" t="s">
        <v>88</v>
      </c>
      <c r="AM2" s="15" t="s">
        <v>89</v>
      </c>
      <c r="AN2" s="15" t="s">
        <v>90</v>
      </c>
      <c r="AO2" s="15" t="str">
        <f>_xlfn.IFNA(IF(MATCH("ERROR",AP10:AP110,0),"ERROR"),"")</f>
        <v/>
      </c>
      <c r="AP2" s="15" t="s">
        <v>91</v>
      </c>
      <c r="AQ2" s="15" t="s">
        <v>92</v>
      </c>
      <c r="AR2" s="15" t="s">
        <v>93</v>
      </c>
      <c r="AS2" s="15" t="s">
        <v>94</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E4" s="13" t="s">
        <v>100</v>
      </c>
      <c r="F4" s="13" t="s">
        <v>101</v>
      </c>
      <c r="H4" s="13" t="s">
        <v>98</v>
      </c>
      <c r="I4" s="13" t="s">
        <v>102</v>
      </c>
      <c r="J4" s="13" t="s">
        <v>104</v>
      </c>
      <c r="L4" s="13" t="s">
        <v>104</v>
      </c>
      <c r="N4" s="13" t="s">
        <v>104</v>
      </c>
      <c r="P4" s="13" t="s">
        <v>104</v>
      </c>
      <c r="R4" s="13" t="s">
        <v>107</v>
      </c>
      <c r="S4" s="13" t="s">
        <v>108</v>
      </c>
      <c r="T4" s="13" t="s">
        <v>103</v>
      </c>
      <c r="U4" s="13" t="s">
        <v>104</v>
      </c>
      <c r="W4" s="13" t="s">
        <v>104</v>
      </c>
      <c r="Y4" s="13" t="s">
        <v>107</v>
      </c>
      <c r="Z4" s="13" t="s">
        <v>109</v>
      </c>
      <c r="AB4" s="13" t="s">
        <v>104</v>
      </c>
      <c r="AD4" s="13" t="s">
        <v>104</v>
      </c>
      <c r="AF4" s="13" t="s">
        <v>104</v>
      </c>
      <c r="AH4" s="13" t="s">
        <v>104</v>
      </c>
      <c r="AJ4" s="13" t="s">
        <v>104</v>
      </c>
      <c r="AL4" s="13" t="s">
        <v>110</v>
      </c>
      <c r="AM4" s="13" t="s">
        <v>105</v>
      </c>
      <c r="AN4" s="13" t="s">
        <v>105</v>
      </c>
      <c r="AO4" s="13" t="s">
        <v>101</v>
      </c>
      <c r="AQ4" s="13" t="s">
        <v>107</v>
      </c>
      <c r="AR4" s="13" t="s">
        <v>111</v>
      </c>
      <c r="AS4" s="13" t="s">
        <v>112</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113</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1</v>
      </c>
      <c r="Y5" s="13" t="b">
        <v>0</v>
      </c>
      <c r="Z5" s="13" t="b">
        <v>0</v>
      </c>
      <c r="AB5" s="13" t="b">
        <v>1</v>
      </c>
      <c r="AD5" s="13" t="b">
        <v>1</v>
      </c>
      <c r="AF5" s="13" t="b">
        <v>0</v>
      </c>
      <c r="AH5" s="13" t="b">
        <v>0</v>
      </c>
      <c r="AJ5" s="13" t="b">
        <v>0</v>
      </c>
      <c r="AL5" s="13" t="b">
        <v>0</v>
      </c>
      <c r="AM5" s="13" t="b">
        <v>1</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114</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Y6" s="13" t="b">
        <v>0</v>
      </c>
      <c r="Z6" s="13" t="b">
        <v>0</v>
      </c>
      <c r="AB6" s="13" t="b">
        <v>0</v>
      </c>
      <c r="AD6" s="13" t="b">
        <v>0</v>
      </c>
      <c r="AF6" s="13" t="b">
        <v>0</v>
      </c>
      <c r="AH6" s="13" t="b">
        <v>0</v>
      </c>
      <c r="AJ6" s="13" t="b">
        <v>0</v>
      </c>
      <c r="AL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115</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1</v>
      </c>
      <c r="Y7" s="13" t="b">
        <v>0</v>
      </c>
      <c r="Z7" s="13" t="b">
        <v>1</v>
      </c>
      <c r="AB7" s="13" t="b">
        <v>1</v>
      </c>
      <c r="AD7" s="13" t="b">
        <v>1</v>
      </c>
      <c r="AF7" s="13" t="b">
        <v>1</v>
      </c>
      <c r="AH7" s="13" t="b">
        <v>1</v>
      </c>
      <c r="AJ7" s="13" t="b">
        <v>1</v>
      </c>
      <c r="AL7" s="13" t="b">
        <v>0</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116</v>
      </c>
      <c r="C8" s="13" t="s">
        <v>117</v>
      </c>
      <c r="F8" s="13" t="s">
        <v>53</v>
      </c>
      <c r="J8" s="13" t="s">
        <v>118</v>
      </c>
      <c r="L8" s="13" t="s">
        <v>120</v>
      </c>
      <c r="N8" s="13" t="s">
        <v>347</v>
      </c>
      <c r="P8" s="13" t="s">
        <v>346</v>
      </c>
      <c r="U8" s="13" t="s">
        <v>127</v>
      </c>
      <c r="W8" s="13" t="s">
        <v>128</v>
      </c>
      <c r="Z8" s="13" t="s">
        <v>129</v>
      </c>
      <c r="AB8" s="13" t="s">
        <v>130</v>
      </c>
      <c r="AD8" s="13" t="s">
        <v>130</v>
      </c>
      <c r="AF8" s="13" t="s">
        <v>131</v>
      </c>
      <c r="AH8" s="13" t="s">
        <v>183</v>
      </c>
      <c r="AJ8" s="13" t="s">
        <v>132</v>
      </c>
      <c r="AO8" s="13" t="s">
        <v>91</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t="s">
        <v>134</v>
      </c>
      <c r="F9" s="19"/>
      <c r="G9" s="19"/>
      <c r="H9" s="19" t="s">
        <v>134</v>
      </c>
      <c r="I9" s="19" t="s">
        <v>134</v>
      </c>
      <c r="J9" s="19"/>
      <c r="K9" s="19"/>
      <c r="L9" s="19"/>
      <c r="M9" s="19"/>
      <c r="N9" s="19"/>
      <c r="O9" s="19"/>
      <c r="P9" s="19"/>
      <c r="Q9" s="19"/>
      <c r="R9" s="19"/>
      <c r="S9" s="19" t="s">
        <v>136</v>
      </c>
      <c r="T9" s="19" t="s">
        <v>137</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X10" s="3" t="str">
        <f>IF($A10="ADD",IF(NOT(ISBLANK(W10)),_xlfn.XLOOKUP(W10,ud_replacement_status[lookupValue],ud_replacement_status[lookupKey],"ERROR"),""), "")</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2" t="str">
        <f>IF($A10="ADD","FALSE","")</f>
        <v/>
      </c>
      <c r="AO10" s="3" t="str">
        <f>IF($A10="ADD","Excellent","")</f>
        <v/>
      </c>
      <c r="AP10" s="3" t="str">
        <f>IF($A10="","",IF((AND($A10="ADD",OR(AO10="",AO10="Excellent"))),"1",(_xlfn.XLOOKUP(AO10,condition[lookupValue],condition[lookupKey],""))))</f>
        <v/>
      </c>
      <c r="AQ10" s="8" t="str">
        <f>IF(R10&lt;&gt;"",R10,"")</f>
        <v/>
      </c>
      <c r="AR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X11" s="3" t="str">
        <f>IF($A11="ADD",IF(NOT(ISBLANK(W11)),_xlfn.XLOOKUP(W11,ud_replacement_status[lookupValue],ud_replacement_status[lookupKey],"ERROR"),""), "")</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5">IF($A11="ADD","Vested Assets","")</f>
        <v/>
      </c>
      <c r="AK11" s="3" t="str">
        <f>IF($A11="","",IF((AND($A11="ADD",OR(AJ11="",AJ11="Vested Assets"))),"12",(_xlfn.XLOOKUP(AJ11,ud_work_category[lookupValue],ud_work_category[lookupKey],""))))</f>
        <v/>
      </c>
      <c r="AL11" s="7"/>
      <c r="AM11" s="2" t="str">
        <f t="shared" ref="AM11:AM74" si="6">IF($A11="ADD","TRUE","")</f>
        <v/>
      </c>
      <c r="AN11" s="2" t="str">
        <f t="shared" ref="AN11:AN74" si="7">IF($A11="ADD","FALSE","")</f>
        <v/>
      </c>
      <c r="AO11" s="3" t="str">
        <f t="shared" ref="AO11:AO74" si="8">IF($A11="ADD","Excellent","")</f>
        <v/>
      </c>
      <c r="AP11" s="3" t="str">
        <f>IF($A11="","",IF((AND($A11="ADD",OR(AO11="",AO11="Excellent"))),"1",(_xlfn.XLOOKUP(AO11,condition[lookupValue],condition[lookupKey],""))))</f>
        <v/>
      </c>
      <c r="AQ11" s="8" t="str">
        <f t="shared" ref="AQ11:AQ74" si="9">IF(R11&lt;&gt;"",R11,"")</f>
        <v/>
      </c>
      <c r="AR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X12" s="3" t="str">
        <f>IF($A12="ADD",IF(NOT(ISBLANK(W12)),_xlfn.XLOOKUP(W12,ud_replacement_status[lookupValue],ud_replacement_status[lookupKey],"ERROR"),""), "")</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5"/>
        <v/>
      </c>
      <c r="AK12" s="3" t="str">
        <f>IF($A12="","",IF((AND($A12="ADD",OR(AJ12="",AJ12="Vested Assets"))),"12",(_xlfn.XLOOKUP(AJ12,ud_work_category[lookupValue],ud_work_category[lookupKey],""))))</f>
        <v/>
      </c>
      <c r="AL12" s="7"/>
      <c r="AM12" s="2" t="str">
        <f t="shared" si="6"/>
        <v/>
      </c>
      <c r="AN12" s="2" t="str">
        <f t="shared" si="7"/>
        <v/>
      </c>
      <c r="AO12" s="3" t="str">
        <f t="shared" si="8"/>
        <v/>
      </c>
      <c r="AP12" s="3" t="str">
        <f>IF($A12="","",IF((AND($A12="ADD",OR(AO12="",AO12="Excellent"))),"1",(_xlfn.XLOOKUP(AO12,condition[lookupValue],condition[lookupKey],""))))</f>
        <v/>
      </c>
      <c r="AQ12" s="8" t="str">
        <f t="shared" si="9"/>
        <v/>
      </c>
      <c r="AR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X13" s="3" t="str">
        <f>IF($A13="ADD",IF(NOT(ISBLANK(W13)),_xlfn.XLOOKUP(W13,ud_replacement_status[lookupValue],ud_replacement_status[lookupKey],"ERROR"),""), "")</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5"/>
        <v/>
      </c>
      <c r="AK13" s="3" t="str">
        <f>IF($A13="","",IF((AND($A13="ADD",OR(AJ13="",AJ13="Vested Assets"))),"12",(_xlfn.XLOOKUP(AJ13,ud_work_category[lookupValue],ud_work_category[lookupKey],""))))</f>
        <v/>
      </c>
      <c r="AL13" s="7"/>
      <c r="AM13" s="2" t="str">
        <f t="shared" si="6"/>
        <v/>
      </c>
      <c r="AN13" s="2" t="str">
        <f t="shared" si="7"/>
        <v/>
      </c>
      <c r="AO13" s="3" t="str">
        <f t="shared" si="8"/>
        <v/>
      </c>
      <c r="AP13" s="3" t="str">
        <f>IF($A13="","",IF((AND($A13="ADD",OR(AO13="",AO13="Excellent"))),"1",(_xlfn.XLOOKUP(AO13,condition[lookupValue],condition[lookupKey],""))))</f>
        <v/>
      </c>
      <c r="AQ13" s="8" t="str">
        <f t="shared" si="9"/>
        <v/>
      </c>
      <c r="AR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X14" s="3" t="str">
        <f>IF($A14="ADD",IF(NOT(ISBLANK(W14)),_xlfn.XLOOKUP(W14,ud_replacement_status[lookupValue],ud_replacement_status[lookupKey],"ERROR"),""), "")</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5"/>
        <v/>
      </c>
      <c r="AK14" s="3" t="str">
        <f>IF($A14="","",IF((AND($A14="ADD",OR(AJ14="",AJ14="Vested Assets"))),"12",(_xlfn.XLOOKUP(AJ14,ud_work_category[lookupValue],ud_work_category[lookupKey],""))))</f>
        <v/>
      </c>
      <c r="AL14" s="7"/>
      <c r="AM14" s="2" t="str">
        <f t="shared" si="6"/>
        <v/>
      </c>
      <c r="AN14" s="2" t="str">
        <f t="shared" si="7"/>
        <v/>
      </c>
      <c r="AO14" s="3" t="str">
        <f t="shared" si="8"/>
        <v/>
      </c>
      <c r="AP14" s="3" t="str">
        <f>IF($A14="","",IF((AND($A14="ADD",OR(AO14="",AO14="Excellent"))),"1",(_xlfn.XLOOKUP(AO14,condition[lookupValue],condition[lookupKey],""))))</f>
        <v/>
      </c>
      <c r="AQ14" s="8" t="str">
        <f t="shared" si="9"/>
        <v/>
      </c>
      <c r="AR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X15" s="3" t="str">
        <f>IF($A15="ADD",IF(NOT(ISBLANK(W15)),_xlfn.XLOOKUP(W15,ud_replacement_status[lookupValue],ud_replacement_status[lookupKey],"ERROR"),""), "")</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5"/>
        <v/>
      </c>
      <c r="AK15" s="3" t="str">
        <f>IF($A15="","",IF((AND($A15="ADD",OR(AJ15="",AJ15="Vested Assets"))),"12",(_xlfn.XLOOKUP(AJ15,ud_work_category[lookupValue],ud_work_category[lookupKey],""))))</f>
        <v/>
      </c>
      <c r="AL15" s="7"/>
      <c r="AM15" s="2" t="str">
        <f t="shared" si="6"/>
        <v/>
      </c>
      <c r="AN15" s="2" t="str">
        <f t="shared" si="7"/>
        <v/>
      </c>
      <c r="AO15" s="3" t="str">
        <f t="shared" si="8"/>
        <v/>
      </c>
      <c r="AP15" s="3" t="str">
        <f>IF($A15="","",IF((AND($A15="ADD",OR(AO15="",AO15="Excellent"))),"1",(_xlfn.XLOOKUP(AO15,condition[lookupValue],condition[lookupKey],""))))</f>
        <v/>
      </c>
      <c r="AQ15" s="8" t="str">
        <f t="shared" si="9"/>
        <v/>
      </c>
      <c r="AR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X16" s="3" t="str">
        <f>IF($A16="ADD",IF(NOT(ISBLANK(W16)),_xlfn.XLOOKUP(W16,ud_replacement_status[lookupValue],ud_replacement_status[lookupKey],"ERROR"),""), "")</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5"/>
        <v/>
      </c>
      <c r="AK16" s="3" t="str">
        <f>IF($A16="","",IF((AND($A16="ADD",OR(AJ16="",AJ16="Vested Assets"))),"12",(_xlfn.XLOOKUP(AJ16,ud_work_category[lookupValue],ud_work_category[lookupKey],""))))</f>
        <v/>
      </c>
      <c r="AL16" s="7"/>
      <c r="AM16" s="2" t="str">
        <f t="shared" si="6"/>
        <v/>
      </c>
      <c r="AN16" s="2" t="str">
        <f t="shared" si="7"/>
        <v/>
      </c>
      <c r="AO16" s="3" t="str">
        <f t="shared" si="8"/>
        <v/>
      </c>
      <c r="AP16" s="3" t="str">
        <f>IF($A16="","",IF((AND($A16="ADD",OR(AO16="",AO16="Excellent"))),"1",(_xlfn.XLOOKUP(AO16,condition[lookupValue],condition[lookupKey],""))))</f>
        <v/>
      </c>
      <c r="AQ16" s="8" t="str">
        <f t="shared" si="9"/>
        <v/>
      </c>
      <c r="AR16" s="9"/>
    </row>
    <row r="17" spans="2:44"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X17" s="3" t="str">
        <f>IF($A17="ADD",IF(NOT(ISBLANK(W17)),_xlfn.XLOOKUP(W17,ud_replacement_status[lookupValue],ud_replacement_status[lookupKey],"ERROR"),""), "")</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5"/>
        <v/>
      </c>
      <c r="AK17" s="3" t="str">
        <f>IF($A17="","",IF((AND($A17="ADD",OR(AJ17="",AJ17="Vested Assets"))),"12",(_xlfn.XLOOKUP(AJ17,ud_work_category[lookupValue],ud_work_category[lookupKey],""))))</f>
        <v/>
      </c>
      <c r="AL17" s="7"/>
      <c r="AM17" s="2" t="str">
        <f t="shared" si="6"/>
        <v/>
      </c>
      <c r="AN17" s="2" t="str">
        <f t="shared" si="7"/>
        <v/>
      </c>
      <c r="AO17" s="3" t="str">
        <f t="shared" si="8"/>
        <v/>
      </c>
      <c r="AP17" s="3" t="str">
        <f>IF($A17="","",IF((AND($A17="ADD",OR(AO17="",AO17="Excellent"))),"1",(_xlfn.XLOOKUP(AO17,condition[lookupValue],condition[lookupKey],""))))</f>
        <v/>
      </c>
      <c r="AQ17" s="8" t="str">
        <f t="shared" si="9"/>
        <v/>
      </c>
      <c r="AR17" s="9"/>
    </row>
    <row r="18" spans="2:44"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X18" s="3" t="str">
        <f>IF($A18="ADD",IF(NOT(ISBLANK(W18)),_xlfn.XLOOKUP(W18,ud_replacement_status[lookupValue],ud_replacement_status[lookupKey],"ERROR"),""), "")</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5"/>
        <v/>
      </c>
      <c r="AK18" s="3" t="str">
        <f>IF($A18="","",IF((AND($A18="ADD",OR(AJ18="",AJ18="Vested Assets"))),"12",(_xlfn.XLOOKUP(AJ18,ud_work_category[lookupValue],ud_work_category[lookupKey],""))))</f>
        <v/>
      </c>
      <c r="AL18" s="7"/>
      <c r="AM18" s="2" t="str">
        <f t="shared" si="6"/>
        <v/>
      </c>
      <c r="AN18" s="2" t="str">
        <f t="shared" si="7"/>
        <v/>
      </c>
      <c r="AO18" s="3" t="str">
        <f t="shared" si="8"/>
        <v/>
      </c>
      <c r="AP18" s="3" t="str">
        <f>IF($A18="","",IF((AND($A18="ADD",OR(AO18="",AO18="Excellent"))),"1",(_xlfn.XLOOKUP(AO18,condition[lookupValue],condition[lookupKey],""))))</f>
        <v/>
      </c>
      <c r="AQ18" s="8" t="str">
        <f t="shared" si="9"/>
        <v/>
      </c>
      <c r="AR18" s="9"/>
    </row>
    <row r="19" spans="2:44"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X19" s="3" t="str">
        <f>IF($A19="ADD",IF(NOT(ISBLANK(W19)),_xlfn.XLOOKUP(W19,ud_replacement_status[lookupValue],ud_replacement_status[lookupKey],"ERROR"),""), "")</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5"/>
        <v/>
      </c>
      <c r="AK19" s="3" t="str">
        <f>IF($A19="","",IF((AND($A19="ADD",OR(AJ19="",AJ19="Vested Assets"))),"12",(_xlfn.XLOOKUP(AJ19,ud_work_category[lookupValue],ud_work_category[lookupKey],""))))</f>
        <v/>
      </c>
      <c r="AL19" s="7"/>
      <c r="AM19" s="2" t="str">
        <f t="shared" si="6"/>
        <v/>
      </c>
      <c r="AN19" s="2" t="str">
        <f t="shared" si="7"/>
        <v/>
      </c>
      <c r="AO19" s="3" t="str">
        <f t="shared" si="8"/>
        <v/>
      </c>
      <c r="AP19" s="3" t="str">
        <f>IF($A19="","",IF((AND($A19="ADD",OR(AO19="",AO19="Excellent"))),"1",(_xlfn.XLOOKUP(AO19,condition[lookupValue],condition[lookupKey],""))))</f>
        <v/>
      </c>
      <c r="AQ19" s="8" t="str">
        <f t="shared" si="9"/>
        <v/>
      </c>
      <c r="AR19" s="9"/>
    </row>
    <row r="20" spans="2:44"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X20" s="3" t="str">
        <f>IF($A20="ADD",IF(NOT(ISBLANK(W20)),_xlfn.XLOOKUP(W20,ud_replacement_status[lookupValue],ud_replacement_status[lookupKey],"ERROR"),""), "")</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5"/>
        <v/>
      </c>
      <c r="AK20" s="3" t="str">
        <f>IF($A20="","",IF((AND($A20="ADD",OR(AJ20="",AJ20="Vested Assets"))),"12",(_xlfn.XLOOKUP(AJ20,ud_work_category[lookupValue],ud_work_category[lookupKey],""))))</f>
        <v/>
      </c>
      <c r="AL20" s="7"/>
      <c r="AM20" s="2" t="str">
        <f t="shared" si="6"/>
        <v/>
      </c>
      <c r="AN20" s="2" t="str">
        <f t="shared" si="7"/>
        <v/>
      </c>
      <c r="AO20" s="3" t="str">
        <f t="shared" si="8"/>
        <v/>
      </c>
      <c r="AP20" s="3" t="str">
        <f>IF($A20="","",IF((AND($A20="ADD",OR(AO20="",AO20="Excellent"))),"1",(_xlfn.XLOOKUP(AO20,condition[lookupValue],condition[lookupKey],""))))</f>
        <v/>
      </c>
      <c r="AQ20" s="8" t="str">
        <f t="shared" si="9"/>
        <v/>
      </c>
      <c r="AR20" s="9"/>
    </row>
    <row r="21" spans="2:44"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X21" s="3" t="str">
        <f>IF($A21="ADD",IF(NOT(ISBLANK(W21)),_xlfn.XLOOKUP(W21,ud_replacement_status[lookupValue],ud_replacement_status[lookupKey],"ERROR"),""), "")</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5"/>
        <v/>
      </c>
      <c r="AK21" s="3" t="str">
        <f>IF($A21="","",IF((AND($A21="ADD",OR(AJ21="",AJ21="Vested Assets"))),"12",(_xlfn.XLOOKUP(AJ21,ud_work_category[lookupValue],ud_work_category[lookupKey],""))))</f>
        <v/>
      </c>
      <c r="AL21" s="7"/>
      <c r="AM21" s="2" t="str">
        <f t="shared" si="6"/>
        <v/>
      </c>
      <c r="AN21" s="2" t="str">
        <f t="shared" si="7"/>
        <v/>
      </c>
      <c r="AO21" s="3" t="str">
        <f t="shared" si="8"/>
        <v/>
      </c>
      <c r="AP21" s="3" t="str">
        <f>IF($A21="","",IF((AND($A21="ADD",OR(AO21="",AO21="Excellent"))),"1",(_xlfn.XLOOKUP(AO21,condition[lookupValue],condition[lookupKey],""))))</f>
        <v/>
      </c>
      <c r="AQ21" s="8" t="str">
        <f t="shared" si="9"/>
        <v/>
      </c>
      <c r="AR21" s="9"/>
    </row>
    <row r="22" spans="2:44"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X22" s="3" t="str">
        <f>IF($A22="ADD",IF(NOT(ISBLANK(W22)),_xlfn.XLOOKUP(W22,ud_replacement_status[lookupValue],ud_replacement_status[lookupKey],"ERROR"),""), "")</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5"/>
        <v/>
      </c>
      <c r="AK22" s="3" t="str">
        <f>IF($A22="","",IF((AND($A22="ADD",OR(AJ22="",AJ22="Vested Assets"))),"12",(_xlfn.XLOOKUP(AJ22,ud_work_category[lookupValue],ud_work_category[lookupKey],""))))</f>
        <v/>
      </c>
      <c r="AL22" s="7"/>
      <c r="AM22" s="2" t="str">
        <f t="shared" si="6"/>
        <v/>
      </c>
      <c r="AN22" s="2" t="str">
        <f t="shared" si="7"/>
        <v/>
      </c>
      <c r="AO22" s="3" t="str">
        <f t="shared" si="8"/>
        <v/>
      </c>
      <c r="AP22" s="3" t="str">
        <f>IF($A22="","",IF((AND($A22="ADD",OR(AO22="",AO22="Excellent"))),"1",(_xlfn.XLOOKUP(AO22,condition[lookupValue],condition[lookupKey],""))))</f>
        <v/>
      </c>
      <c r="AQ22" s="8" t="str">
        <f t="shared" si="9"/>
        <v/>
      </c>
      <c r="AR22" s="9"/>
    </row>
    <row r="23" spans="2:44"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X23" s="3" t="str">
        <f>IF($A23="ADD",IF(NOT(ISBLANK(W23)),_xlfn.XLOOKUP(W23,ud_replacement_status[lookupValue],ud_replacement_status[lookupKey],"ERROR"),""), "")</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5"/>
        <v/>
      </c>
      <c r="AK23" s="3" t="str">
        <f>IF($A23="","",IF((AND($A23="ADD",OR(AJ23="",AJ23="Vested Assets"))),"12",(_xlfn.XLOOKUP(AJ23,ud_work_category[lookupValue],ud_work_category[lookupKey],""))))</f>
        <v/>
      </c>
      <c r="AL23" s="7"/>
      <c r="AM23" s="2" t="str">
        <f t="shared" si="6"/>
        <v/>
      </c>
      <c r="AN23" s="2" t="str">
        <f t="shared" si="7"/>
        <v/>
      </c>
      <c r="AO23" s="3" t="str">
        <f t="shared" si="8"/>
        <v/>
      </c>
      <c r="AP23" s="3" t="str">
        <f>IF($A23="","",IF((AND($A23="ADD",OR(AO23="",AO23="Excellent"))),"1",(_xlfn.XLOOKUP(AO23,condition[lookupValue],condition[lookupKey],""))))</f>
        <v/>
      </c>
      <c r="AQ23" s="8" t="str">
        <f t="shared" si="9"/>
        <v/>
      </c>
      <c r="AR23" s="9"/>
    </row>
    <row r="24" spans="2:44"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X24" s="3" t="str">
        <f>IF($A24="ADD",IF(NOT(ISBLANK(W24)),_xlfn.XLOOKUP(W24,ud_replacement_status[lookupValue],ud_replacement_status[lookupKey],"ERROR"),""), "")</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5"/>
        <v/>
      </c>
      <c r="AK24" s="3" t="str">
        <f>IF($A24="","",IF((AND($A24="ADD",OR(AJ24="",AJ24="Vested Assets"))),"12",(_xlfn.XLOOKUP(AJ24,ud_work_category[lookupValue],ud_work_category[lookupKey],""))))</f>
        <v/>
      </c>
      <c r="AL24" s="7"/>
      <c r="AM24" s="2" t="str">
        <f t="shared" si="6"/>
        <v/>
      </c>
      <c r="AN24" s="2" t="str">
        <f t="shared" si="7"/>
        <v/>
      </c>
      <c r="AO24" s="3" t="str">
        <f t="shared" si="8"/>
        <v/>
      </c>
      <c r="AP24" s="3" t="str">
        <f>IF($A24="","",IF((AND($A24="ADD",OR(AO24="",AO24="Excellent"))),"1",(_xlfn.XLOOKUP(AO24,condition[lookupValue],condition[lookupKey],""))))</f>
        <v/>
      </c>
      <c r="AQ24" s="8" t="str">
        <f t="shared" si="9"/>
        <v/>
      </c>
      <c r="AR24" s="9"/>
    </row>
    <row r="25" spans="2:44"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X25" s="3" t="str">
        <f>IF($A25="ADD",IF(NOT(ISBLANK(W25)),_xlfn.XLOOKUP(W25,ud_replacement_status[lookupValue],ud_replacement_status[lookupKey],"ERROR"),""), "")</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5"/>
        <v/>
      </c>
      <c r="AK25" s="3" t="str">
        <f>IF($A25="","",IF((AND($A25="ADD",OR(AJ25="",AJ25="Vested Assets"))),"12",(_xlfn.XLOOKUP(AJ25,ud_work_category[lookupValue],ud_work_category[lookupKey],""))))</f>
        <v/>
      </c>
      <c r="AL25" s="7"/>
      <c r="AM25" s="2" t="str">
        <f t="shared" si="6"/>
        <v/>
      </c>
      <c r="AN25" s="2" t="str">
        <f t="shared" si="7"/>
        <v/>
      </c>
      <c r="AO25" s="3" t="str">
        <f t="shared" si="8"/>
        <v/>
      </c>
      <c r="AP25" s="3" t="str">
        <f>IF($A25="","",IF((AND($A25="ADD",OR(AO25="",AO25="Excellent"))),"1",(_xlfn.XLOOKUP(AO25,condition[lookupValue],condition[lookupKey],""))))</f>
        <v/>
      </c>
      <c r="AQ25" s="8" t="str">
        <f t="shared" si="9"/>
        <v/>
      </c>
      <c r="AR25" s="9"/>
    </row>
    <row r="26" spans="2:44"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X26" s="3" t="str">
        <f>IF($A26="ADD",IF(NOT(ISBLANK(W26)),_xlfn.XLOOKUP(W26,ud_replacement_status[lookupValue],ud_replacement_status[lookupKey],"ERROR"),""), "")</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5"/>
        <v/>
      </c>
      <c r="AK26" s="3" t="str">
        <f>IF($A26="","",IF((AND($A26="ADD",OR(AJ26="",AJ26="Vested Assets"))),"12",(_xlfn.XLOOKUP(AJ26,ud_work_category[lookupValue],ud_work_category[lookupKey],""))))</f>
        <v/>
      </c>
      <c r="AL26" s="7"/>
      <c r="AM26" s="2" t="str">
        <f t="shared" si="6"/>
        <v/>
      </c>
      <c r="AN26" s="2" t="str">
        <f t="shared" si="7"/>
        <v/>
      </c>
      <c r="AO26" s="3" t="str">
        <f t="shared" si="8"/>
        <v/>
      </c>
      <c r="AP26" s="3" t="str">
        <f>IF($A26="","",IF((AND($A26="ADD",OR(AO26="",AO26="Excellent"))),"1",(_xlfn.XLOOKUP(AO26,condition[lookupValue],condition[lookupKey],""))))</f>
        <v/>
      </c>
      <c r="AQ26" s="8" t="str">
        <f t="shared" si="9"/>
        <v/>
      </c>
      <c r="AR26" s="9"/>
    </row>
    <row r="27" spans="2:44"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X27" s="3" t="str">
        <f>IF($A27="ADD",IF(NOT(ISBLANK(W27)),_xlfn.XLOOKUP(W27,ud_replacement_status[lookupValue],ud_replacement_status[lookupKey],"ERROR"),""), "")</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5"/>
        <v/>
      </c>
      <c r="AK27" s="3" t="str">
        <f>IF($A27="","",IF((AND($A27="ADD",OR(AJ27="",AJ27="Vested Assets"))),"12",(_xlfn.XLOOKUP(AJ27,ud_work_category[lookupValue],ud_work_category[lookupKey],""))))</f>
        <v/>
      </c>
      <c r="AL27" s="7"/>
      <c r="AM27" s="2" t="str">
        <f t="shared" si="6"/>
        <v/>
      </c>
      <c r="AN27" s="2" t="str">
        <f t="shared" si="7"/>
        <v/>
      </c>
      <c r="AO27" s="3" t="str">
        <f t="shared" si="8"/>
        <v/>
      </c>
      <c r="AP27" s="3" t="str">
        <f>IF($A27="","",IF((AND($A27="ADD",OR(AO27="",AO27="Excellent"))),"1",(_xlfn.XLOOKUP(AO27,condition[lookupValue],condition[lookupKey],""))))</f>
        <v/>
      </c>
      <c r="AQ27" s="8" t="str">
        <f t="shared" si="9"/>
        <v/>
      </c>
      <c r="AR27" s="9"/>
    </row>
    <row r="28" spans="2:44"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X28" s="3" t="str">
        <f>IF($A28="ADD",IF(NOT(ISBLANK(W28)),_xlfn.XLOOKUP(W28,ud_replacement_status[lookupValue],ud_replacement_status[lookupKey],"ERROR"),""), "")</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5"/>
        <v/>
      </c>
      <c r="AK28" s="3" t="str">
        <f>IF($A28="","",IF((AND($A28="ADD",OR(AJ28="",AJ28="Vested Assets"))),"12",(_xlfn.XLOOKUP(AJ28,ud_work_category[lookupValue],ud_work_category[lookupKey],""))))</f>
        <v/>
      </c>
      <c r="AL28" s="7"/>
      <c r="AM28" s="2" t="str">
        <f t="shared" si="6"/>
        <v/>
      </c>
      <c r="AN28" s="2" t="str">
        <f t="shared" si="7"/>
        <v/>
      </c>
      <c r="AO28" s="3" t="str">
        <f t="shared" si="8"/>
        <v/>
      </c>
      <c r="AP28" s="3" t="str">
        <f>IF($A28="","",IF((AND($A28="ADD",OR(AO28="",AO28="Excellent"))),"1",(_xlfn.XLOOKUP(AO28,condition[lookupValue],condition[lookupKey],""))))</f>
        <v/>
      </c>
      <c r="AQ28" s="8" t="str">
        <f t="shared" si="9"/>
        <v/>
      </c>
      <c r="AR28" s="9"/>
    </row>
    <row r="29" spans="2:44"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X29" s="3" t="str">
        <f>IF($A29="ADD",IF(NOT(ISBLANK(W29)),_xlfn.XLOOKUP(W29,ud_replacement_status[lookupValue],ud_replacement_status[lookupKey],"ERROR"),""), "")</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5"/>
        <v/>
      </c>
      <c r="AK29" s="3" t="str">
        <f>IF($A29="","",IF((AND($A29="ADD",OR(AJ29="",AJ29="Vested Assets"))),"12",(_xlfn.XLOOKUP(AJ29,ud_work_category[lookupValue],ud_work_category[lookupKey],""))))</f>
        <v/>
      </c>
      <c r="AL29" s="7"/>
      <c r="AM29" s="2" t="str">
        <f t="shared" si="6"/>
        <v/>
      </c>
      <c r="AN29" s="2" t="str">
        <f t="shared" si="7"/>
        <v/>
      </c>
      <c r="AO29" s="3" t="str">
        <f t="shared" si="8"/>
        <v/>
      </c>
      <c r="AP29" s="3" t="str">
        <f>IF($A29="","",IF((AND($A29="ADD",OR(AO29="",AO29="Excellent"))),"1",(_xlfn.XLOOKUP(AO29,condition[lookupValue],condition[lookupKey],""))))</f>
        <v/>
      </c>
      <c r="AQ29" s="8" t="str">
        <f t="shared" si="9"/>
        <v/>
      </c>
      <c r="AR29" s="9"/>
    </row>
    <row r="30" spans="2:44"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X30" s="3" t="str">
        <f>IF($A30="ADD",IF(NOT(ISBLANK(W30)),_xlfn.XLOOKUP(W30,ud_replacement_status[lookupValue],ud_replacement_status[lookupKey],"ERROR"),""), "")</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5"/>
        <v/>
      </c>
      <c r="AK30" s="3" t="str">
        <f>IF($A30="","",IF((AND($A30="ADD",OR(AJ30="",AJ30="Vested Assets"))),"12",(_xlfn.XLOOKUP(AJ30,ud_work_category[lookupValue],ud_work_category[lookupKey],""))))</f>
        <v/>
      </c>
      <c r="AL30" s="7"/>
      <c r="AM30" s="2" t="str">
        <f t="shared" si="6"/>
        <v/>
      </c>
      <c r="AN30" s="2" t="str">
        <f t="shared" si="7"/>
        <v/>
      </c>
      <c r="AO30" s="3" t="str">
        <f t="shared" si="8"/>
        <v/>
      </c>
      <c r="AP30" s="3" t="str">
        <f>IF($A30="","",IF((AND($A30="ADD",OR(AO30="",AO30="Excellent"))),"1",(_xlfn.XLOOKUP(AO30,condition[lookupValue],condition[lookupKey],""))))</f>
        <v/>
      </c>
      <c r="AQ30" s="8" t="str">
        <f t="shared" si="9"/>
        <v/>
      </c>
      <c r="AR30" s="9"/>
    </row>
    <row r="31" spans="2:44"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X31" s="3" t="str">
        <f>IF($A31="ADD",IF(NOT(ISBLANK(W31)),_xlfn.XLOOKUP(W31,ud_replacement_status[lookupValue],ud_replacement_status[lookupKey],"ERROR"),""), "")</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5"/>
        <v/>
      </c>
      <c r="AK31" s="3" t="str">
        <f>IF($A31="","",IF((AND($A31="ADD",OR(AJ31="",AJ31="Vested Assets"))),"12",(_xlfn.XLOOKUP(AJ31,ud_work_category[lookupValue],ud_work_category[lookupKey],""))))</f>
        <v/>
      </c>
      <c r="AL31" s="7"/>
      <c r="AM31" s="2" t="str">
        <f t="shared" si="6"/>
        <v/>
      </c>
      <c r="AN31" s="2" t="str">
        <f t="shared" si="7"/>
        <v/>
      </c>
      <c r="AO31" s="3" t="str">
        <f t="shared" si="8"/>
        <v/>
      </c>
      <c r="AP31" s="3" t="str">
        <f>IF($A31="","",IF((AND($A31="ADD",OR(AO31="",AO31="Excellent"))),"1",(_xlfn.XLOOKUP(AO31,condition[lookupValue],condition[lookupKey],""))))</f>
        <v/>
      </c>
      <c r="AQ31" s="8" t="str">
        <f t="shared" si="9"/>
        <v/>
      </c>
      <c r="AR31" s="9"/>
    </row>
    <row r="32" spans="2:44"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X32" s="3" t="str">
        <f>IF($A32="ADD",IF(NOT(ISBLANK(W32)),_xlfn.XLOOKUP(W32,ud_replacement_status[lookupValue],ud_replacement_status[lookupKey],"ERROR"),""), "")</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5"/>
        <v/>
      </c>
      <c r="AK32" s="3" t="str">
        <f>IF($A32="","",IF((AND($A32="ADD",OR(AJ32="",AJ32="Vested Assets"))),"12",(_xlfn.XLOOKUP(AJ32,ud_work_category[lookupValue],ud_work_category[lookupKey],""))))</f>
        <v/>
      </c>
      <c r="AL32" s="7"/>
      <c r="AM32" s="2" t="str">
        <f t="shared" si="6"/>
        <v/>
      </c>
      <c r="AN32" s="2" t="str">
        <f t="shared" si="7"/>
        <v/>
      </c>
      <c r="AO32" s="3" t="str">
        <f t="shared" si="8"/>
        <v/>
      </c>
      <c r="AP32" s="3" t="str">
        <f>IF($A32="","",IF((AND($A32="ADD",OR(AO32="",AO32="Excellent"))),"1",(_xlfn.XLOOKUP(AO32,condition[lookupValue],condition[lookupKey],""))))</f>
        <v/>
      </c>
      <c r="AQ32" s="8" t="str">
        <f t="shared" si="9"/>
        <v/>
      </c>
      <c r="AR32" s="9"/>
    </row>
    <row r="33" spans="2:44"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X33" s="3" t="str">
        <f>IF($A33="ADD",IF(NOT(ISBLANK(W33)),_xlfn.XLOOKUP(W33,ud_replacement_status[lookupValue],ud_replacement_status[lookupKey],"ERROR"),""), "")</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5"/>
        <v/>
      </c>
      <c r="AK33" s="3" t="str">
        <f>IF($A33="","",IF((AND($A33="ADD",OR(AJ33="",AJ33="Vested Assets"))),"12",(_xlfn.XLOOKUP(AJ33,ud_work_category[lookupValue],ud_work_category[lookupKey],""))))</f>
        <v/>
      </c>
      <c r="AL33" s="7"/>
      <c r="AM33" s="2" t="str">
        <f t="shared" si="6"/>
        <v/>
      </c>
      <c r="AN33" s="2" t="str">
        <f t="shared" si="7"/>
        <v/>
      </c>
      <c r="AO33" s="3" t="str">
        <f t="shared" si="8"/>
        <v/>
      </c>
      <c r="AP33" s="3" t="str">
        <f>IF($A33="","",IF((AND($A33="ADD",OR(AO33="",AO33="Excellent"))),"1",(_xlfn.XLOOKUP(AO33,condition[lookupValue],condition[lookupKey],""))))</f>
        <v/>
      </c>
      <c r="AQ33" s="8" t="str">
        <f t="shared" si="9"/>
        <v/>
      </c>
      <c r="AR33" s="9"/>
    </row>
    <row r="34" spans="2:44"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X34" s="3" t="str">
        <f>IF($A34="ADD",IF(NOT(ISBLANK(W34)),_xlfn.XLOOKUP(W34,ud_replacement_status[lookupValue],ud_replacement_status[lookupKey],"ERROR"),""), "")</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5"/>
        <v/>
      </c>
      <c r="AK34" s="3" t="str">
        <f>IF($A34="","",IF((AND($A34="ADD",OR(AJ34="",AJ34="Vested Assets"))),"12",(_xlfn.XLOOKUP(AJ34,ud_work_category[lookupValue],ud_work_category[lookupKey],""))))</f>
        <v/>
      </c>
      <c r="AL34" s="7"/>
      <c r="AM34" s="2" t="str">
        <f t="shared" si="6"/>
        <v/>
      </c>
      <c r="AN34" s="2" t="str">
        <f t="shared" si="7"/>
        <v/>
      </c>
      <c r="AO34" s="3" t="str">
        <f t="shared" si="8"/>
        <v/>
      </c>
      <c r="AP34" s="3" t="str">
        <f>IF($A34="","",IF((AND($A34="ADD",OR(AO34="",AO34="Excellent"))),"1",(_xlfn.XLOOKUP(AO34,condition[lookupValue],condition[lookupKey],""))))</f>
        <v/>
      </c>
      <c r="AQ34" s="8" t="str">
        <f t="shared" si="9"/>
        <v/>
      </c>
      <c r="AR34" s="9"/>
    </row>
    <row r="35" spans="2:44"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X35" s="3" t="str">
        <f>IF($A35="ADD",IF(NOT(ISBLANK(W35)),_xlfn.XLOOKUP(W35,ud_replacement_status[lookupValue],ud_replacement_status[lookupKey],"ERROR"),""), "")</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5"/>
        <v/>
      </c>
      <c r="AK35" s="3" t="str">
        <f>IF($A35="","",IF((AND($A35="ADD",OR(AJ35="",AJ35="Vested Assets"))),"12",(_xlfn.XLOOKUP(AJ35,ud_work_category[lookupValue],ud_work_category[lookupKey],""))))</f>
        <v/>
      </c>
      <c r="AL35" s="7"/>
      <c r="AM35" s="2" t="str">
        <f t="shared" si="6"/>
        <v/>
      </c>
      <c r="AN35" s="2" t="str">
        <f t="shared" si="7"/>
        <v/>
      </c>
      <c r="AO35" s="3" t="str">
        <f t="shared" si="8"/>
        <v/>
      </c>
      <c r="AP35" s="3" t="str">
        <f>IF($A35="","",IF((AND($A35="ADD",OR(AO35="",AO35="Excellent"))),"1",(_xlfn.XLOOKUP(AO35,condition[lookupValue],condition[lookupKey],""))))</f>
        <v/>
      </c>
      <c r="AQ35" s="8" t="str">
        <f t="shared" si="9"/>
        <v/>
      </c>
      <c r="AR35" s="9"/>
    </row>
    <row r="36" spans="2:44"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X36" s="3" t="str">
        <f>IF($A36="ADD",IF(NOT(ISBLANK(W36)),_xlfn.XLOOKUP(W36,ud_replacement_status[lookupValue],ud_replacement_status[lookupKey],"ERROR"),""), "")</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5"/>
        <v/>
      </c>
      <c r="AK36" s="3" t="str">
        <f>IF($A36="","",IF((AND($A36="ADD",OR(AJ36="",AJ36="Vested Assets"))),"12",(_xlfn.XLOOKUP(AJ36,ud_work_category[lookupValue],ud_work_category[lookupKey],""))))</f>
        <v/>
      </c>
      <c r="AL36" s="7"/>
      <c r="AM36" s="2" t="str">
        <f t="shared" si="6"/>
        <v/>
      </c>
      <c r="AN36" s="2" t="str">
        <f t="shared" si="7"/>
        <v/>
      </c>
      <c r="AO36" s="3" t="str">
        <f t="shared" si="8"/>
        <v/>
      </c>
      <c r="AP36" s="3" t="str">
        <f>IF($A36="","",IF((AND($A36="ADD",OR(AO36="",AO36="Excellent"))),"1",(_xlfn.XLOOKUP(AO36,condition[lookupValue],condition[lookupKey],""))))</f>
        <v/>
      </c>
      <c r="AQ36" s="8" t="str">
        <f t="shared" si="9"/>
        <v/>
      </c>
      <c r="AR36" s="9"/>
    </row>
    <row r="37" spans="2:44"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X37" s="3" t="str">
        <f>IF($A37="ADD",IF(NOT(ISBLANK(W37)),_xlfn.XLOOKUP(W37,ud_replacement_status[lookupValue],ud_replacement_status[lookupKey],"ERROR"),""), "")</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5"/>
        <v/>
      </c>
      <c r="AK37" s="3" t="str">
        <f>IF($A37="","",IF((AND($A37="ADD",OR(AJ37="",AJ37="Vested Assets"))),"12",(_xlfn.XLOOKUP(AJ37,ud_work_category[lookupValue],ud_work_category[lookupKey],""))))</f>
        <v/>
      </c>
      <c r="AL37" s="7"/>
      <c r="AM37" s="2" t="str">
        <f t="shared" si="6"/>
        <v/>
      </c>
      <c r="AN37" s="2" t="str">
        <f t="shared" si="7"/>
        <v/>
      </c>
      <c r="AO37" s="3" t="str">
        <f t="shared" si="8"/>
        <v/>
      </c>
      <c r="AP37" s="3" t="str">
        <f>IF($A37="","",IF((AND($A37="ADD",OR(AO37="",AO37="Excellent"))),"1",(_xlfn.XLOOKUP(AO37,condition[lookupValue],condition[lookupKey],""))))</f>
        <v/>
      </c>
      <c r="AQ37" s="8" t="str">
        <f t="shared" si="9"/>
        <v/>
      </c>
      <c r="AR37" s="9"/>
    </row>
    <row r="38" spans="2:44"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X38" s="3" t="str">
        <f>IF($A38="ADD",IF(NOT(ISBLANK(W38)),_xlfn.XLOOKUP(W38,ud_replacement_status[lookupValue],ud_replacement_status[lookupKey],"ERROR"),""), "")</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5"/>
        <v/>
      </c>
      <c r="AK38" s="3" t="str">
        <f>IF($A38="","",IF((AND($A38="ADD",OR(AJ38="",AJ38="Vested Assets"))),"12",(_xlfn.XLOOKUP(AJ38,ud_work_category[lookupValue],ud_work_category[lookupKey],""))))</f>
        <v/>
      </c>
      <c r="AL38" s="7"/>
      <c r="AM38" s="2" t="str">
        <f t="shared" si="6"/>
        <v/>
      </c>
      <c r="AN38" s="2" t="str">
        <f t="shared" si="7"/>
        <v/>
      </c>
      <c r="AO38" s="3" t="str">
        <f t="shared" si="8"/>
        <v/>
      </c>
      <c r="AP38" s="3" t="str">
        <f>IF($A38="","",IF((AND($A38="ADD",OR(AO38="",AO38="Excellent"))),"1",(_xlfn.XLOOKUP(AO38,condition[lookupValue],condition[lookupKey],""))))</f>
        <v/>
      </c>
      <c r="AQ38" s="8" t="str">
        <f t="shared" si="9"/>
        <v/>
      </c>
      <c r="AR38" s="9"/>
    </row>
    <row r="39" spans="2:44"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X39" s="3" t="str">
        <f>IF($A39="ADD",IF(NOT(ISBLANK(W39)),_xlfn.XLOOKUP(W39,ud_replacement_status[lookupValue],ud_replacement_status[lookupKey],"ERROR"),""), "")</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5"/>
        <v/>
      </c>
      <c r="AK39" s="3" t="str">
        <f>IF($A39="","",IF((AND($A39="ADD",OR(AJ39="",AJ39="Vested Assets"))),"12",(_xlfn.XLOOKUP(AJ39,ud_work_category[lookupValue],ud_work_category[lookupKey],""))))</f>
        <v/>
      </c>
      <c r="AL39" s="7"/>
      <c r="AM39" s="2" t="str">
        <f t="shared" si="6"/>
        <v/>
      </c>
      <c r="AN39" s="2" t="str">
        <f t="shared" si="7"/>
        <v/>
      </c>
      <c r="AO39" s="3" t="str">
        <f t="shared" si="8"/>
        <v/>
      </c>
      <c r="AP39" s="3" t="str">
        <f>IF($A39="","",IF((AND($A39="ADD",OR(AO39="",AO39="Excellent"))),"1",(_xlfn.XLOOKUP(AO39,condition[lookupValue],condition[lookupKey],""))))</f>
        <v/>
      </c>
      <c r="AQ39" s="8" t="str">
        <f t="shared" si="9"/>
        <v/>
      </c>
      <c r="AR39" s="9"/>
    </row>
    <row r="40" spans="2:44"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X40" s="3" t="str">
        <f>IF($A40="ADD",IF(NOT(ISBLANK(W40)),_xlfn.XLOOKUP(W40,ud_replacement_status[lookupValue],ud_replacement_status[lookupKey],"ERROR"),""), "")</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5"/>
        <v/>
      </c>
      <c r="AK40" s="3" t="str">
        <f>IF($A40="","",IF((AND($A40="ADD",OR(AJ40="",AJ40="Vested Assets"))),"12",(_xlfn.XLOOKUP(AJ40,ud_work_category[lookupValue],ud_work_category[lookupKey],""))))</f>
        <v/>
      </c>
      <c r="AL40" s="7"/>
      <c r="AM40" s="2" t="str">
        <f t="shared" si="6"/>
        <v/>
      </c>
      <c r="AN40" s="2" t="str">
        <f t="shared" si="7"/>
        <v/>
      </c>
      <c r="AO40" s="3" t="str">
        <f t="shared" si="8"/>
        <v/>
      </c>
      <c r="AP40" s="3" t="str">
        <f>IF($A40="","",IF((AND($A40="ADD",OR(AO40="",AO40="Excellent"))),"1",(_xlfn.XLOOKUP(AO40,condition[lookupValue],condition[lookupKey],""))))</f>
        <v/>
      </c>
      <c r="AQ40" s="8" t="str">
        <f t="shared" si="9"/>
        <v/>
      </c>
      <c r="AR40" s="9"/>
    </row>
    <row r="41" spans="2:44"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X41" s="3" t="str">
        <f>IF($A41="ADD",IF(NOT(ISBLANK(W41)),_xlfn.XLOOKUP(W41,ud_replacement_status[lookupValue],ud_replacement_status[lookupKey],"ERROR"),""), "")</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5"/>
        <v/>
      </c>
      <c r="AK41" s="3" t="str">
        <f>IF($A41="","",IF((AND($A41="ADD",OR(AJ41="",AJ41="Vested Assets"))),"12",(_xlfn.XLOOKUP(AJ41,ud_work_category[lookupValue],ud_work_category[lookupKey],""))))</f>
        <v/>
      </c>
      <c r="AL41" s="7"/>
      <c r="AM41" s="2" t="str">
        <f t="shared" si="6"/>
        <v/>
      </c>
      <c r="AN41" s="2" t="str">
        <f t="shared" si="7"/>
        <v/>
      </c>
      <c r="AO41" s="3" t="str">
        <f t="shared" si="8"/>
        <v/>
      </c>
      <c r="AP41" s="3" t="str">
        <f>IF($A41="","",IF((AND($A41="ADD",OR(AO41="",AO41="Excellent"))),"1",(_xlfn.XLOOKUP(AO41,condition[lookupValue],condition[lookupKey],""))))</f>
        <v/>
      </c>
      <c r="AQ41" s="8" t="str">
        <f t="shared" si="9"/>
        <v/>
      </c>
      <c r="AR41" s="9"/>
    </row>
    <row r="42" spans="2:44"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X42" s="3" t="str">
        <f>IF($A42="ADD",IF(NOT(ISBLANK(W42)),_xlfn.XLOOKUP(W42,ud_replacement_status[lookupValue],ud_replacement_status[lookupKey],"ERROR"),""), "")</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5"/>
        <v/>
      </c>
      <c r="AK42" s="3" t="str">
        <f>IF($A42="","",IF((AND($A42="ADD",OR(AJ42="",AJ42="Vested Assets"))),"12",(_xlfn.XLOOKUP(AJ42,ud_work_category[lookupValue],ud_work_category[lookupKey],""))))</f>
        <v/>
      </c>
      <c r="AL42" s="7"/>
      <c r="AM42" s="2" t="str">
        <f t="shared" si="6"/>
        <v/>
      </c>
      <c r="AN42" s="2" t="str">
        <f t="shared" si="7"/>
        <v/>
      </c>
      <c r="AO42" s="3" t="str">
        <f t="shared" si="8"/>
        <v/>
      </c>
      <c r="AP42" s="3" t="str">
        <f>IF($A42="","",IF((AND($A42="ADD",OR(AO42="",AO42="Excellent"))),"1",(_xlfn.XLOOKUP(AO42,condition[lookupValue],condition[lookupKey],""))))</f>
        <v/>
      </c>
      <c r="AQ42" s="8" t="str">
        <f t="shared" si="9"/>
        <v/>
      </c>
      <c r="AR42" s="9"/>
    </row>
    <row r="43" spans="2:44"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X43" s="3" t="str">
        <f>IF($A43="ADD",IF(NOT(ISBLANK(W43)),_xlfn.XLOOKUP(W43,ud_replacement_status[lookupValue],ud_replacement_status[lookupKey],"ERROR"),""), "")</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5"/>
        <v/>
      </c>
      <c r="AK43" s="3" t="str">
        <f>IF($A43="","",IF((AND($A43="ADD",OR(AJ43="",AJ43="Vested Assets"))),"12",(_xlfn.XLOOKUP(AJ43,ud_work_category[lookupValue],ud_work_category[lookupKey],""))))</f>
        <v/>
      </c>
      <c r="AL43" s="7"/>
      <c r="AM43" s="2" t="str">
        <f t="shared" si="6"/>
        <v/>
      </c>
      <c r="AN43" s="2" t="str">
        <f t="shared" si="7"/>
        <v/>
      </c>
      <c r="AO43" s="3" t="str">
        <f t="shared" si="8"/>
        <v/>
      </c>
      <c r="AP43" s="3" t="str">
        <f>IF($A43="","",IF((AND($A43="ADD",OR(AO43="",AO43="Excellent"))),"1",(_xlfn.XLOOKUP(AO43,condition[lookupValue],condition[lookupKey],""))))</f>
        <v/>
      </c>
      <c r="AQ43" s="8" t="str">
        <f t="shared" si="9"/>
        <v/>
      </c>
      <c r="AR43" s="9"/>
    </row>
    <row r="44" spans="2:44"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X44" s="3" t="str">
        <f>IF($A44="ADD",IF(NOT(ISBLANK(W44)),_xlfn.XLOOKUP(W44,ud_replacement_status[lookupValue],ud_replacement_status[lookupKey],"ERROR"),""), "")</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5"/>
        <v/>
      </c>
      <c r="AK44" s="3" t="str">
        <f>IF($A44="","",IF((AND($A44="ADD",OR(AJ44="",AJ44="Vested Assets"))),"12",(_xlfn.XLOOKUP(AJ44,ud_work_category[lookupValue],ud_work_category[lookupKey],""))))</f>
        <v/>
      </c>
      <c r="AL44" s="7"/>
      <c r="AM44" s="2" t="str">
        <f t="shared" si="6"/>
        <v/>
      </c>
      <c r="AN44" s="2" t="str">
        <f t="shared" si="7"/>
        <v/>
      </c>
      <c r="AO44" s="3" t="str">
        <f t="shared" si="8"/>
        <v/>
      </c>
      <c r="AP44" s="3" t="str">
        <f>IF($A44="","",IF((AND($A44="ADD",OR(AO44="",AO44="Excellent"))),"1",(_xlfn.XLOOKUP(AO44,condition[lookupValue],condition[lookupKey],""))))</f>
        <v/>
      </c>
      <c r="AQ44" s="8" t="str">
        <f t="shared" si="9"/>
        <v/>
      </c>
      <c r="AR44" s="9"/>
    </row>
    <row r="45" spans="2:44"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X45" s="3" t="str">
        <f>IF($A45="ADD",IF(NOT(ISBLANK(W45)),_xlfn.XLOOKUP(W45,ud_replacement_status[lookupValue],ud_replacement_status[lookupKey],"ERROR"),""), "")</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5"/>
        <v/>
      </c>
      <c r="AK45" s="3" t="str">
        <f>IF($A45="","",IF((AND($A45="ADD",OR(AJ45="",AJ45="Vested Assets"))),"12",(_xlfn.XLOOKUP(AJ45,ud_work_category[lookupValue],ud_work_category[lookupKey],""))))</f>
        <v/>
      </c>
      <c r="AL45" s="7"/>
      <c r="AM45" s="2" t="str">
        <f t="shared" si="6"/>
        <v/>
      </c>
      <c r="AN45" s="2" t="str">
        <f t="shared" si="7"/>
        <v/>
      </c>
      <c r="AO45" s="3" t="str">
        <f t="shared" si="8"/>
        <v/>
      </c>
      <c r="AP45" s="3" t="str">
        <f>IF($A45="","",IF((AND($A45="ADD",OR(AO45="",AO45="Excellent"))),"1",(_xlfn.XLOOKUP(AO45,condition[lookupValue],condition[lookupKey],""))))</f>
        <v/>
      </c>
      <c r="AQ45" s="8" t="str">
        <f t="shared" si="9"/>
        <v/>
      </c>
      <c r="AR45" s="9"/>
    </row>
    <row r="46" spans="2:44"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X46" s="3" t="str">
        <f>IF($A46="ADD",IF(NOT(ISBLANK(W46)),_xlfn.XLOOKUP(W46,ud_replacement_status[lookupValue],ud_replacement_status[lookupKey],"ERROR"),""), "")</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5"/>
        <v/>
      </c>
      <c r="AK46" s="3" t="str">
        <f>IF($A46="","",IF((AND($A46="ADD",OR(AJ46="",AJ46="Vested Assets"))),"12",(_xlfn.XLOOKUP(AJ46,ud_work_category[lookupValue],ud_work_category[lookupKey],""))))</f>
        <v/>
      </c>
      <c r="AL46" s="7"/>
      <c r="AM46" s="2" t="str">
        <f t="shared" si="6"/>
        <v/>
      </c>
      <c r="AN46" s="2" t="str">
        <f t="shared" si="7"/>
        <v/>
      </c>
      <c r="AO46" s="3" t="str">
        <f t="shared" si="8"/>
        <v/>
      </c>
      <c r="AP46" s="3" t="str">
        <f>IF($A46="","",IF((AND($A46="ADD",OR(AO46="",AO46="Excellent"))),"1",(_xlfn.XLOOKUP(AO46,condition[lookupValue],condition[lookupKey],""))))</f>
        <v/>
      </c>
      <c r="AQ46" s="8" t="str">
        <f t="shared" si="9"/>
        <v/>
      </c>
      <c r="AR46" s="9"/>
    </row>
    <row r="47" spans="2:44"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X47" s="3" t="str">
        <f>IF($A47="ADD",IF(NOT(ISBLANK(W47)),_xlfn.XLOOKUP(W47,ud_replacement_status[lookupValue],ud_replacement_status[lookupKey],"ERROR"),""), "")</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5"/>
        <v/>
      </c>
      <c r="AK47" s="3" t="str">
        <f>IF($A47="","",IF((AND($A47="ADD",OR(AJ47="",AJ47="Vested Assets"))),"12",(_xlfn.XLOOKUP(AJ47,ud_work_category[lookupValue],ud_work_category[lookupKey],""))))</f>
        <v/>
      </c>
      <c r="AL47" s="7"/>
      <c r="AM47" s="2" t="str">
        <f t="shared" si="6"/>
        <v/>
      </c>
      <c r="AN47" s="2" t="str">
        <f t="shared" si="7"/>
        <v/>
      </c>
      <c r="AO47" s="3" t="str">
        <f t="shared" si="8"/>
        <v/>
      </c>
      <c r="AP47" s="3" t="str">
        <f>IF($A47="","",IF((AND($A47="ADD",OR(AO47="",AO47="Excellent"))),"1",(_xlfn.XLOOKUP(AO47,condition[lookupValue],condition[lookupKey],""))))</f>
        <v/>
      </c>
      <c r="AQ47" s="8" t="str">
        <f t="shared" si="9"/>
        <v/>
      </c>
      <c r="AR47" s="9"/>
    </row>
    <row r="48" spans="2:44"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X48" s="3" t="str">
        <f>IF($A48="ADD",IF(NOT(ISBLANK(W48)),_xlfn.XLOOKUP(W48,ud_replacement_status[lookupValue],ud_replacement_status[lookupKey],"ERROR"),""), "")</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5"/>
        <v/>
      </c>
      <c r="AK48" s="3" t="str">
        <f>IF($A48="","",IF((AND($A48="ADD",OR(AJ48="",AJ48="Vested Assets"))),"12",(_xlfn.XLOOKUP(AJ48,ud_work_category[lookupValue],ud_work_category[lookupKey],""))))</f>
        <v/>
      </c>
      <c r="AL48" s="7"/>
      <c r="AM48" s="2" t="str">
        <f t="shared" si="6"/>
        <v/>
      </c>
      <c r="AN48" s="2" t="str">
        <f t="shared" si="7"/>
        <v/>
      </c>
      <c r="AO48" s="3" t="str">
        <f t="shared" si="8"/>
        <v/>
      </c>
      <c r="AP48" s="3" t="str">
        <f>IF($A48="","",IF((AND($A48="ADD",OR(AO48="",AO48="Excellent"))),"1",(_xlfn.XLOOKUP(AO48,condition[lookupValue],condition[lookupKey],""))))</f>
        <v/>
      </c>
      <c r="AQ48" s="8" t="str">
        <f t="shared" si="9"/>
        <v/>
      </c>
      <c r="AR48" s="9"/>
    </row>
    <row r="49" spans="2:44"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X49" s="3" t="str">
        <f>IF($A49="ADD",IF(NOT(ISBLANK(W49)),_xlfn.XLOOKUP(W49,ud_replacement_status[lookupValue],ud_replacement_status[lookupKey],"ERROR"),""), "")</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5"/>
        <v/>
      </c>
      <c r="AK49" s="3" t="str">
        <f>IF($A49="","",IF((AND($A49="ADD",OR(AJ49="",AJ49="Vested Assets"))),"12",(_xlfn.XLOOKUP(AJ49,ud_work_category[lookupValue],ud_work_category[lookupKey],""))))</f>
        <v/>
      </c>
      <c r="AL49" s="7"/>
      <c r="AM49" s="2" t="str">
        <f t="shared" si="6"/>
        <v/>
      </c>
      <c r="AN49" s="2" t="str">
        <f t="shared" si="7"/>
        <v/>
      </c>
      <c r="AO49" s="3" t="str">
        <f t="shared" si="8"/>
        <v/>
      </c>
      <c r="AP49" s="3" t="str">
        <f>IF($A49="","",IF((AND($A49="ADD",OR(AO49="",AO49="Excellent"))),"1",(_xlfn.XLOOKUP(AO49,condition[lookupValue],condition[lookupKey],""))))</f>
        <v/>
      </c>
      <c r="AQ49" s="8" t="str">
        <f t="shared" si="9"/>
        <v/>
      </c>
      <c r="AR49" s="9"/>
    </row>
    <row r="50" spans="2:44"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X50" s="3" t="str">
        <f>IF($A50="ADD",IF(NOT(ISBLANK(W50)),_xlfn.XLOOKUP(W50,ud_replacement_status[lookupValue],ud_replacement_status[lookupKey],"ERROR"),""), "")</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5"/>
        <v/>
      </c>
      <c r="AK50" s="3" t="str">
        <f>IF($A50="","",IF((AND($A50="ADD",OR(AJ50="",AJ50="Vested Assets"))),"12",(_xlfn.XLOOKUP(AJ50,ud_work_category[lookupValue],ud_work_category[lookupKey],""))))</f>
        <v/>
      </c>
      <c r="AL50" s="7"/>
      <c r="AM50" s="2" t="str">
        <f t="shared" si="6"/>
        <v/>
      </c>
      <c r="AN50" s="2" t="str">
        <f t="shared" si="7"/>
        <v/>
      </c>
      <c r="AO50" s="3" t="str">
        <f t="shared" si="8"/>
        <v/>
      </c>
      <c r="AP50" s="3" t="str">
        <f>IF($A50="","",IF((AND($A50="ADD",OR(AO50="",AO50="Excellent"))),"1",(_xlfn.XLOOKUP(AO50,condition[lookupValue],condition[lookupKey],""))))</f>
        <v/>
      </c>
      <c r="AQ50" s="8" t="str">
        <f t="shared" si="9"/>
        <v/>
      </c>
      <c r="AR50" s="9"/>
    </row>
    <row r="51" spans="2:44"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X51" s="3" t="str">
        <f>IF($A51="ADD",IF(NOT(ISBLANK(W51)),_xlfn.XLOOKUP(W51,ud_replacement_status[lookupValue],ud_replacement_status[lookupKey],"ERROR"),""), "")</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5"/>
        <v/>
      </c>
      <c r="AK51" s="3" t="str">
        <f>IF($A51="","",IF((AND($A51="ADD",OR(AJ51="",AJ51="Vested Assets"))),"12",(_xlfn.XLOOKUP(AJ51,ud_work_category[lookupValue],ud_work_category[lookupKey],""))))</f>
        <v/>
      </c>
      <c r="AL51" s="7"/>
      <c r="AM51" s="2" t="str">
        <f t="shared" si="6"/>
        <v/>
      </c>
      <c r="AN51" s="2" t="str">
        <f t="shared" si="7"/>
        <v/>
      </c>
      <c r="AO51" s="3" t="str">
        <f t="shared" si="8"/>
        <v/>
      </c>
      <c r="AP51" s="3" t="str">
        <f>IF($A51="","",IF((AND($A51="ADD",OR(AO51="",AO51="Excellent"))),"1",(_xlfn.XLOOKUP(AO51,condition[lookupValue],condition[lookupKey],""))))</f>
        <v/>
      </c>
      <c r="AQ51" s="8" t="str">
        <f t="shared" si="9"/>
        <v/>
      </c>
      <c r="AR51" s="9"/>
    </row>
    <row r="52" spans="2:44"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X52" s="3" t="str">
        <f>IF($A52="ADD",IF(NOT(ISBLANK(W52)),_xlfn.XLOOKUP(W52,ud_replacement_status[lookupValue],ud_replacement_status[lookupKey],"ERROR"),""), "")</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5"/>
        <v/>
      </c>
      <c r="AK52" s="3" t="str">
        <f>IF($A52="","",IF((AND($A52="ADD",OR(AJ52="",AJ52="Vested Assets"))),"12",(_xlfn.XLOOKUP(AJ52,ud_work_category[lookupValue],ud_work_category[lookupKey],""))))</f>
        <v/>
      </c>
      <c r="AL52" s="7"/>
      <c r="AM52" s="2" t="str">
        <f t="shared" si="6"/>
        <v/>
      </c>
      <c r="AN52" s="2" t="str">
        <f t="shared" si="7"/>
        <v/>
      </c>
      <c r="AO52" s="3" t="str">
        <f t="shared" si="8"/>
        <v/>
      </c>
      <c r="AP52" s="3" t="str">
        <f>IF($A52="","",IF((AND($A52="ADD",OR(AO52="",AO52="Excellent"))),"1",(_xlfn.XLOOKUP(AO52,condition[lookupValue],condition[lookupKey],""))))</f>
        <v/>
      </c>
      <c r="AQ52" s="8" t="str">
        <f t="shared" si="9"/>
        <v/>
      </c>
      <c r="AR52" s="9"/>
    </row>
    <row r="53" spans="2:44"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X53" s="3" t="str">
        <f>IF($A53="ADD",IF(NOT(ISBLANK(W53)),_xlfn.XLOOKUP(W53,ud_replacement_status[lookupValue],ud_replacement_status[lookupKey],"ERROR"),""), "")</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5"/>
        <v/>
      </c>
      <c r="AK53" s="3" t="str">
        <f>IF($A53="","",IF((AND($A53="ADD",OR(AJ53="",AJ53="Vested Assets"))),"12",(_xlfn.XLOOKUP(AJ53,ud_work_category[lookupValue],ud_work_category[lookupKey],""))))</f>
        <v/>
      </c>
      <c r="AL53" s="7"/>
      <c r="AM53" s="2" t="str">
        <f t="shared" si="6"/>
        <v/>
      </c>
      <c r="AN53" s="2" t="str">
        <f t="shared" si="7"/>
        <v/>
      </c>
      <c r="AO53" s="3" t="str">
        <f t="shared" si="8"/>
        <v/>
      </c>
      <c r="AP53" s="3" t="str">
        <f>IF($A53="","",IF((AND($A53="ADD",OR(AO53="",AO53="Excellent"))),"1",(_xlfn.XLOOKUP(AO53,condition[lookupValue],condition[lookupKey],""))))</f>
        <v/>
      </c>
      <c r="AQ53" s="8" t="str">
        <f t="shared" si="9"/>
        <v/>
      </c>
      <c r="AR53" s="9"/>
    </row>
    <row r="54" spans="2:44"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X54" s="3" t="str">
        <f>IF($A54="ADD",IF(NOT(ISBLANK(W54)),_xlfn.XLOOKUP(W54,ud_replacement_status[lookupValue],ud_replacement_status[lookupKey],"ERROR"),""), "")</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5"/>
        <v/>
      </c>
      <c r="AK54" s="3" t="str">
        <f>IF($A54="","",IF((AND($A54="ADD",OR(AJ54="",AJ54="Vested Assets"))),"12",(_xlfn.XLOOKUP(AJ54,ud_work_category[lookupValue],ud_work_category[lookupKey],""))))</f>
        <v/>
      </c>
      <c r="AL54" s="7"/>
      <c r="AM54" s="2" t="str">
        <f t="shared" si="6"/>
        <v/>
      </c>
      <c r="AN54" s="2" t="str">
        <f t="shared" si="7"/>
        <v/>
      </c>
      <c r="AO54" s="3" t="str">
        <f t="shared" si="8"/>
        <v/>
      </c>
      <c r="AP54" s="3" t="str">
        <f>IF($A54="","",IF((AND($A54="ADD",OR(AO54="",AO54="Excellent"))),"1",(_xlfn.XLOOKUP(AO54,condition[lookupValue],condition[lookupKey],""))))</f>
        <v/>
      </c>
      <c r="AQ54" s="8" t="str">
        <f t="shared" si="9"/>
        <v/>
      </c>
      <c r="AR54" s="9"/>
    </row>
    <row r="55" spans="2:44"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X55" s="3" t="str">
        <f>IF($A55="ADD",IF(NOT(ISBLANK(W55)),_xlfn.XLOOKUP(W55,ud_replacement_status[lookupValue],ud_replacement_status[lookupKey],"ERROR"),""), "")</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5"/>
        <v/>
      </c>
      <c r="AK55" s="3" t="str">
        <f>IF($A55="","",IF((AND($A55="ADD",OR(AJ55="",AJ55="Vested Assets"))),"12",(_xlfn.XLOOKUP(AJ55,ud_work_category[lookupValue],ud_work_category[lookupKey],""))))</f>
        <v/>
      </c>
      <c r="AL55" s="7"/>
      <c r="AM55" s="2" t="str">
        <f t="shared" si="6"/>
        <v/>
      </c>
      <c r="AN55" s="2" t="str">
        <f t="shared" si="7"/>
        <v/>
      </c>
      <c r="AO55" s="3" t="str">
        <f t="shared" si="8"/>
        <v/>
      </c>
      <c r="AP55" s="3" t="str">
        <f>IF($A55="","",IF((AND($A55="ADD",OR(AO55="",AO55="Excellent"))),"1",(_xlfn.XLOOKUP(AO55,condition[lookupValue],condition[lookupKey],""))))</f>
        <v/>
      </c>
      <c r="AQ55" s="8" t="str">
        <f t="shared" si="9"/>
        <v/>
      </c>
      <c r="AR55" s="9"/>
    </row>
    <row r="56" spans="2:44"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X56" s="3" t="str">
        <f>IF($A56="ADD",IF(NOT(ISBLANK(W56)),_xlfn.XLOOKUP(W56,ud_replacement_status[lookupValue],ud_replacement_status[lookupKey],"ERROR"),""), "")</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5"/>
        <v/>
      </c>
      <c r="AK56" s="3" t="str">
        <f>IF($A56="","",IF((AND($A56="ADD",OR(AJ56="",AJ56="Vested Assets"))),"12",(_xlfn.XLOOKUP(AJ56,ud_work_category[lookupValue],ud_work_category[lookupKey],""))))</f>
        <v/>
      </c>
      <c r="AL56" s="7"/>
      <c r="AM56" s="2" t="str">
        <f t="shared" si="6"/>
        <v/>
      </c>
      <c r="AN56" s="2" t="str">
        <f t="shared" si="7"/>
        <v/>
      </c>
      <c r="AO56" s="3" t="str">
        <f t="shared" si="8"/>
        <v/>
      </c>
      <c r="AP56" s="3" t="str">
        <f>IF($A56="","",IF((AND($A56="ADD",OR(AO56="",AO56="Excellent"))),"1",(_xlfn.XLOOKUP(AO56,condition[lookupValue],condition[lookupKey],""))))</f>
        <v/>
      </c>
      <c r="AQ56" s="8" t="str">
        <f t="shared" si="9"/>
        <v/>
      </c>
      <c r="AR56" s="9"/>
    </row>
    <row r="57" spans="2:44"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X57" s="3" t="str">
        <f>IF($A57="ADD",IF(NOT(ISBLANK(W57)),_xlfn.XLOOKUP(W57,ud_replacement_status[lookupValue],ud_replacement_status[lookupKey],"ERROR"),""), "")</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5"/>
        <v/>
      </c>
      <c r="AK57" s="3" t="str">
        <f>IF($A57="","",IF((AND($A57="ADD",OR(AJ57="",AJ57="Vested Assets"))),"12",(_xlfn.XLOOKUP(AJ57,ud_work_category[lookupValue],ud_work_category[lookupKey],""))))</f>
        <v/>
      </c>
      <c r="AL57" s="7"/>
      <c r="AM57" s="2" t="str">
        <f t="shared" si="6"/>
        <v/>
      </c>
      <c r="AN57" s="2" t="str">
        <f t="shared" si="7"/>
        <v/>
      </c>
      <c r="AO57" s="3" t="str">
        <f t="shared" si="8"/>
        <v/>
      </c>
      <c r="AP57" s="3" t="str">
        <f>IF($A57="","",IF((AND($A57="ADD",OR(AO57="",AO57="Excellent"))),"1",(_xlfn.XLOOKUP(AO57,condition[lookupValue],condition[lookupKey],""))))</f>
        <v/>
      </c>
      <c r="AQ57" s="8" t="str">
        <f t="shared" si="9"/>
        <v/>
      </c>
      <c r="AR57" s="9"/>
    </row>
    <row r="58" spans="2:44"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X58" s="3" t="str">
        <f>IF($A58="ADD",IF(NOT(ISBLANK(W58)),_xlfn.XLOOKUP(W58,ud_replacement_status[lookupValue],ud_replacement_status[lookupKey],"ERROR"),""), "")</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5"/>
        <v/>
      </c>
      <c r="AK58" s="3" t="str">
        <f>IF($A58="","",IF((AND($A58="ADD",OR(AJ58="",AJ58="Vested Assets"))),"12",(_xlfn.XLOOKUP(AJ58,ud_work_category[lookupValue],ud_work_category[lookupKey],""))))</f>
        <v/>
      </c>
      <c r="AL58" s="7"/>
      <c r="AM58" s="2" t="str">
        <f t="shared" si="6"/>
        <v/>
      </c>
      <c r="AN58" s="2" t="str">
        <f t="shared" si="7"/>
        <v/>
      </c>
      <c r="AO58" s="3" t="str">
        <f t="shared" si="8"/>
        <v/>
      </c>
      <c r="AP58" s="3" t="str">
        <f>IF($A58="","",IF((AND($A58="ADD",OR(AO58="",AO58="Excellent"))),"1",(_xlfn.XLOOKUP(AO58,condition[lookupValue],condition[lookupKey],""))))</f>
        <v/>
      </c>
      <c r="AQ58" s="8" t="str">
        <f t="shared" si="9"/>
        <v/>
      </c>
      <c r="AR58" s="9"/>
    </row>
    <row r="59" spans="2:44"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X59" s="3" t="str">
        <f>IF($A59="ADD",IF(NOT(ISBLANK(W59)),_xlfn.XLOOKUP(W59,ud_replacement_status[lookupValue],ud_replacement_status[lookupKey],"ERROR"),""), "")</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5"/>
        <v/>
      </c>
      <c r="AK59" s="3" t="str">
        <f>IF($A59="","",IF((AND($A59="ADD",OR(AJ59="",AJ59="Vested Assets"))),"12",(_xlfn.XLOOKUP(AJ59,ud_work_category[lookupValue],ud_work_category[lookupKey],""))))</f>
        <v/>
      </c>
      <c r="AL59" s="7"/>
      <c r="AM59" s="2" t="str">
        <f t="shared" si="6"/>
        <v/>
      </c>
      <c r="AN59" s="2" t="str">
        <f t="shared" si="7"/>
        <v/>
      </c>
      <c r="AO59" s="3" t="str">
        <f t="shared" si="8"/>
        <v/>
      </c>
      <c r="AP59" s="3" t="str">
        <f>IF($A59="","",IF((AND($A59="ADD",OR(AO59="",AO59="Excellent"))),"1",(_xlfn.XLOOKUP(AO59,condition[lookupValue],condition[lookupKey],""))))</f>
        <v/>
      </c>
      <c r="AQ59" s="8" t="str">
        <f t="shared" si="9"/>
        <v/>
      </c>
      <c r="AR59" s="9"/>
    </row>
    <row r="60" spans="2:44"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X60" s="3" t="str">
        <f>IF($A60="ADD",IF(NOT(ISBLANK(W60)),_xlfn.XLOOKUP(W60,ud_replacement_status[lookupValue],ud_replacement_status[lookupKey],"ERROR"),""), "")</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5"/>
        <v/>
      </c>
      <c r="AK60" s="3" t="str">
        <f>IF($A60="","",IF((AND($A60="ADD",OR(AJ60="",AJ60="Vested Assets"))),"12",(_xlfn.XLOOKUP(AJ60,ud_work_category[lookupValue],ud_work_category[lookupKey],""))))</f>
        <v/>
      </c>
      <c r="AL60" s="7"/>
      <c r="AM60" s="2" t="str">
        <f t="shared" si="6"/>
        <v/>
      </c>
      <c r="AN60" s="2" t="str">
        <f t="shared" si="7"/>
        <v/>
      </c>
      <c r="AO60" s="3" t="str">
        <f t="shared" si="8"/>
        <v/>
      </c>
      <c r="AP60" s="3" t="str">
        <f>IF($A60="","",IF((AND($A60="ADD",OR(AO60="",AO60="Excellent"))),"1",(_xlfn.XLOOKUP(AO60,condition[lookupValue],condition[lookupKey],""))))</f>
        <v/>
      </c>
      <c r="AQ60" s="8" t="str">
        <f t="shared" si="9"/>
        <v/>
      </c>
      <c r="AR60" s="9"/>
    </row>
    <row r="61" spans="2:44"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X61" s="3" t="str">
        <f>IF($A61="ADD",IF(NOT(ISBLANK(W61)),_xlfn.XLOOKUP(W61,ud_replacement_status[lookupValue],ud_replacement_status[lookupKey],"ERROR"),""), "")</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5"/>
        <v/>
      </c>
      <c r="AK61" s="3" t="str">
        <f>IF($A61="","",IF((AND($A61="ADD",OR(AJ61="",AJ61="Vested Assets"))),"12",(_xlfn.XLOOKUP(AJ61,ud_work_category[lookupValue],ud_work_category[lookupKey],""))))</f>
        <v/>
      </c>
      <c r="AL61" s="7"/>
      <c r="AM61" s="2" t="str">
        <f t="shared" si="6"/>
        <v/>
      </c>
      <c r="AN61" s="2" t="str">
        <f t="shared" si="7"/>
        <v/>
      </c>
      <c r="AO61" s="3" t="str">
        <f t="shared" si="8"/>
        <v/>
      </c>
      <c r="AP61" s="3" t="str">
        <f>IF($A61="","",IF((AND($A61="ADD",OR(AO61="",AO61="Excellent"))),"1",(_xlfn.XLOOKUP(AO61,condition[lookupValue],condition[lookupKey],""))))</f>
        <v/>
      </c>
      <c r="AQ61" s="8" t="str">
        <f t="shared" si="9"/>
        <v/>
      </c>
      <c r="AR61" s="9"/>
    </row>
    <row r="62" spans="2:44"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X62" s="3" t="str">
        <f>IF($A62="ADD",IF(NOT(ISBLANK(W62)),_xlfn.XLOOKUP(W62,ud_replacement_status[lookupValue],ud_replacement_status[lookupKey],"ERROR"),""), "")</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5"/>
        <v/>
      </c>
      <c r="AK62" s="3" t="str">
        <f>IF($A62="","",IF((AND($A62="ADD",OR(AJ62="",AJ62="Vested Assets"))),"12",(_xlfn.XLOOKUP(AJ62,ud_work_category[lookupValue],ud_work_category[lookupKey],""))))</f>
        <v/>
      </c>
      <c r="AL62" s="7"/>
      <c r="AM62" s="2" t="str">
        <f t="shared" si="6"/>
        <v/>
      </c>
      <c r="AN62" s="2" t="str">
        <f t="shared" si="7"/>
        <v/>
      </c>
      <c r="AO62" s="3" t="str">
        <f t="shared" si="8"/>
        <v/>
      </c>
      <c r="AP62" s="3" t="str">
        <f>IF($A62="","",IF((AND($A62="ADD",OR(AO62="",AO62="Excellent"))),"1",(_xlfn.XLOOKUP(AO62,condition[lookupValue],condition[lookupKey],""))))</f>
        <v/>
      </c>
      <c r="AQ62" s="8" t="str">
        <f t="shared" si="9"/>
        <v/>
      </c>
      <c r="AR62" s="9"/>
    </row>
    <row r="63" spans="2:44"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X63" s="3" t="str">
        <f>IF($A63="ADD",IF(NOT(ISBLANK(W63)),_xlfn.XLOOKUP(W63,ud_replacement_status[lookupValue],ud_replacement_status[lookupKey],"ERROR"),""), "")</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5"/>
        <v/>
      </c>
      <c r="AK63" s="3" t="str">
        <f>IF($A63="","",IF((AND($A63="ADD",OR(AJ63="",AJ63="Vested Assets"))),"12",(_xlfn.XLOOKUP(AJ63,ud_work_category[lookupValue],ud_work_category[lookupKey],""))))</f>
        <v/>
      </c>
      <c r="AL63" s="7"/>
      <c r="AM63" s="2" t="str">
        <f t="shared" si="6"/>
        <v/>
      </c>
      <c r="AN63" s="2" t="str">
        <f t="shared" si="7"/>
        <v/>
      </c>
      <c r="AO63" s="3" t="str">
        <f t="shared" si="8"/>
        <v/>
      </c>
      <c r="AP63" s="3" t="str">
        <f>IF($A63="","",IF((AND($A63="ADD",OR(AO63="",AO63="Excellent"))),"1",(_xlfn.XLOOKUP(AO63,condition[lookupValue],condition[lookupKey],""))))</f>
        <v/>
      </c>
      <c r="AQ63" s="8" t="str">
        <f t="shared" si="9"/>
        <v/>
      </c>
      <c r="AR63" s="9"/>
    </row>
    <row r="64" spans="2:44"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X64" s="3" t="str">
        <f>IF($A64="ADD",IF(NOT(ISBLANK(W64)),_xlfn.XLOOKUP(W64,ud_replacement_status[lookupValue],ud_replacement_status[lookupKey],"ERROR"),""), "")</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5"/>
        <v/>
      </c>
      <c r="AK64" s="3" t="str">
        <f>IF($A64="","",IF((AND($A64="ADD",OR(AJ64="",AJ64="Vested Assets"))),"12",(_xlfn.XLOOKUP(AJ64,ud_work_category[lookupValue],ud_work_category[lookupKey],""))))</f>
        <v/>
      </c>
      <c r="AL64" s="7"/>
      <c r="AM64" s="2" t="str">
        <f t="shared" si="6"/>
        <v/>
      </c>
      <c r="AN64" s="2" t="str">
        <f t="shared" si="7"/>
        <v/>
      </c>
      <c r="AO64" s="3" t="str">
        <f t="shared" si="8"/>
        <v/>
      </c>
      <c r="AP64" s="3" t="str">
        <f>IF($A64="","",IF((AND($A64="ADD",OR(AO64="",AO64="Excellent"))),"1",(_xlfn.XLOOKUP(AO64,condition[lookupValue],condition[lookupKey],""))))</f>
        <v/>
      </c>
      <c r="AQ64" s="8" t="str">
        <f t="shared" si="9"/>
        <v/>
      </c>
      <c r="AR64" s="9"/>
    </row>
    <row r="65" spans="2:44"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X65" s="3" t="str">
        <f>IF($A65="ADD",IF(NOT(ISBLANK(W65)),_xlfn.XLOOKUP(W65,ud_replacement_status[lookupValue],ud_replacement_status[lookupKey],"ERROR"),""), "")</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5"/>
        <v/>
      </c>
      <c r="AK65" s="3" t="str">
        <f>IF($A65="","",IF((AND($A65="ADD",OR(AJ65="",AJ65="Vested Assets"))),"12",(_xlfn.XLOOKUP(AJ65,ud_work_category[lookupValue],ud_work_category[lookupKey],""))))</f>
        <v/>
      </c>
      <c r="AL65" s="7"/>
      <c r="AM65" s="2" t="str">
        <f t="shared" si="6"/>
        <v/>
      </c>
      <c r="AN65" s="2" t="str">
        <f t="shared" si="7"/>
        <v/>
      </c>
      <c r="AO65" s="3" t="str">
        <f t="shared" si="8"/>
        <v/>
      </c>
      <c r="AP65" s="3" t="str">
        <f>IF($A65="","",IF((AND($A65="ADD",OR(AO65="",AO65="Excellent"))),"1",(_xlfn.XLOOKUP(AO65,condition[lookupValue],condition[lookupKey],""))))</f>
        <v/>
      </c>
      <c r="AQ65" s="8" t="str">
        <f t="shared" si="9"/>
        <v/>
      </c>
      <c r="AR65" s="9"/>
    </row>
    <row r="66" spans="2:44"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X66" s="3" t="str">
        <f>IF($A66="ADD",IF(NOT(ISBLANK(W66)),_xlfn.XLOOKUP(W66,ud_replacement_status[lookupValue],ud_replacement_status[lookupKey],"ERROR"),""), "")</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5"/>
        <v/>
      </c>
      <c r="AK66" s="3" t="str">
        <f>IF($A66="","",IF((AND($A66="ADD",OR(AJ66="",AJ66="Vested Assets"))),"12",(_xlfn.XLOOKUP(AJ66,ud_work_category[lookupValue],ud_work_category[lookupKey],""))))</f>
        <v/>
      </c>
      <c r="AL66" s="7"/>
      <c r="AM66" s="2" t="str">
        <f t="shared" si="6"/>
        <v/>
      </c>
      <c r="AN66" s="2" t="str">
        <f t="shared" si="7"/>
        <v/>
      </c>
      <c r="AO66" s="3" t="str">
        <f t="shared" si="8"/>
        <v/>
      </c>
      <c r="AP66" s="3" t="str">
        <f>IF($A66="","",IF((AND($A66="ADD",OR(AO66="",AO66="Excellent"))),"1",(_xlfn.XLOOKUP(AO66,condition[lookupValue],condition[lookupKey],""))))</f>
        <v/>
      </c>
      <c r="AQ66" s="8" t="str">
        <f t="shared" si="9"/>
        <v/>
      </c>
      <c r="AR66" s="9"/>
    </row>
    <row r="67" spans="2:44"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X67" s="3" t="str">
        <f>IF($A67="ADD",IF(NOT(ISBLANK(W67)),_xlfn.XLOOKUP(W67,ud_replacement_status[lookupValue],ud_replacement_status[lookupKey],"ERROR"),""), "")</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5"/>
        <v/>
      </c>
      <c r="AK67" s="3" t="str">
        <f>IF($A67="","",IF((AND($A67="ADD",OR(AJ67="",AJ67="Vested Assets"))),"12",(_xlfn.XLOOKUP(AJ67,ud_work_category[lookupValue],ud_work_category[lookupKey],""))))</f>
        <v/>
      </c>
      <c r="AL67" s="7"/>
      <c r="AM67" s="2" t="str">
        <f t="shared" si="6"/>
        <v/>
      </c>
      <c r="AN67" s="2" t="str">
        <f t="shared" si="7"/>
        <v/>
      </c>
      <c r="AO67" s="3" t="str">
        <f t="shared" si="8"/>
        <v/>
      </c>
      <c r="AP67" s="3" t="str">
        <f>IF($A67="","",IF((AND($A67="ADD",OR(AO67="",AO67="Excellent"))),"1",(_xlfn.XLOOKUP(AO67,condition[lookupValue],condition[lookupKey],""))))</f>
        <v/>
      </c>
      <c r="AQ67" s="8" t="str">
        <f t="shared" si="9"/>
        <v/>
      </c>
      <c r="AR67" s="9"/>
    </row>
    <row r="68" spans="2:44"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X68" s="3" t="str">
        <f>IF($A68="ADD",IF(NOT(ISBLANK(W68)),_xlfn.XLOOKUP(W68,ud_replacement_status[lookupValue],ud_replacement_status[lookupKey],"ERROR"),""), "")</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5"/>
        <v/>
      </c>
      <c r="AK68" s="3" t="str">
        <f>IF($A68="","",IF((AND($A68="ADD",OR(AJ68="",AJ68="Vested Assets"))),"12",(_xlfn.XLOOKUP(AJ68,ud_work_category[lookupValue],ud_work_category[lookupKey],""))))</f>
        <v/>
      </c>
      <c r="AL68" s="7"/>
      <c r="AM68" s="2" t="str">
        <f t="shared" si="6"/>
        <v/>
      </c>
      <c r="AN68" s="2" t="str">
        <f t="shared" si="7"/>
        <v/>
      </c>
      <c r="AO68" s="3" t="str">
        <f t="shared" si="8"/>
        <v/>
      </c>
      <c r="AP68" s="3" t="str">
        <f>IF($A68="","",IF((AND($A68="ADD",OR(AO68="",AO68="Excellent"))),"1",(_xlfn.XLOOKUP(AO68,condition[lookupValue],condition[lookupKey],""))))</f>
        <v/>
      </c>
      <c r="AQ68" s="8" t="str">
        <f t="shared" si="9"/>
        <v/>
      </c>
      <c r="AR68" s="9"/>
    </row>
    <row r="69" spans="2:44"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X69" s="3" t="str">
        <f>IF($A69="ADD",IF(NOT(ISBLANK(W69)),_xlfn.XLOOKUP(W69,ud_replacement_status[lookupValue],ud_replacement_status[lookupKey],"ERROR"),""), "")</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5"/>
        <v/>
      </c>
      <c r="AK69" s="3" t="str">
        <f>IF($A69="","",IF((AND($A69="ADD",OR(AJ69="",AJ69="Vested Assets"))),"12",(_xlfn.XLOOKUP(AJ69,ud_work_category[lookupValue],ud_work_category[lookupKey],""))))</f>
        <v/>
      </c>
      <c r="AL69" s="7"/>
      <c r="AM69" s="2" t="str">
        <f t="shared" si="6"/>
        <v/>
      </c>
      <c r="AN69" s="2" t="str">
        <f t="shared" si="7"/>
        <v/>
      </c>
      <c r="AO69" s="3" t="str">
        <f t="shared" si="8"/>
        <v/>
      </c>
      <c r="AP69" s="3" t="str">
        <f>IF($A69="","",IF((AND($A69="ADD",OR(AO69="",AO69="Excellent"))),"1",(_xlfn.XLOOKUP(AO69,condition[lookupValue],condition[lookupKey],""))))</f>
        <v/>
      </c>
      <c r="AQ69" s="8" t="str">
        <f t="shared" si="9"/>
        <v/>
      </c>
      <c r="AR69" s="9"/>
    </row>
    <row r="70" spans="2:44"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X70" s="3" t="str">
        <f>IF($A70="ADD",IF(NOT(ISBLANK(W70)),_xlfn.XLOOKUP(W70,ud_replacement_status[lookupValue],ud_replacement_status[lookupKey],"ERROR"),""), "")</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5"/>
        <v/>
      </c>
      <c r="AK70" s="3" t="str">
        <f>IF($A70="","",IF((AND($A70="ADD",OR(AJ70="",AJ70="Vested Assets"))),"12",(_xlfn.XLOOKUP(AJ70,ud_work_category[lookupValue],ud_work_category[lookupKey],""))))</f>
        <v/>
      </c>
      <c r="AL70" s="7"/>
      <c r="AM70" s="2" t="str">
        <f t="shared" si="6"/>
        <v/>
      </c>
      <c r="AN70" s="2" t="str">
        <f t="shared" si="7"/>
        <v/>
      </c>
      <c r="AO70" s="3" t="str">
        <f t="shared" si="8"/>
        <v/>
      </c>
      <c r="AP70" s="3" t="str">
        <f>IF($A70="","",IF((AND($A70="ADD",OR(AO70="",AO70="Excellent"))),"1",(_xlfn.XLOOKUP(AO70,condition[lookupValue],condition[lookupKey],""))))</f>
        <v/>
      </c>
      <c r="AQ70" s="8" t="str">
        <f t="shared" si="9"/>
        <v/>
      </c>
      <c r="AR70" s="9"/>
    </row>
    <row r="71" spans="2:44"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X71" s="3" t="str">
        <f>IF($A71="ADD",IF(NOT(ISBLANK(W71)),_xlfn.XLOOKUP(W71,ud_replacement_status[lookupValue],ud_replacement_status[lookupKey],"ERROR"),""), "")</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5"/>
        <v/>
      </c>
      <c r="AK71" s="3" t="str">
        <f>IF($A71="","",IF((AND($A71="ADD",OR(AJ71="",AJ71="Vested Assets"))),"12",(_xlfn.XLOOKUP(AJ71,ud_work_category[lookupValue],ud_work_category[lookupKey],""))))</f>
        <v/>
      </c>
      <c r="AL71" s="7"/>
      <c r="AM71" s="2" t="str">
        <f t="shared" si="6"/>
        <v/>
      </c>
      <c r="AN71" s="2" t="str">
        <f t="shared" si="7"/>
        <v/>
      </c>
      <c r="AO71" s="3" t="str">
        <f t="shared" si="8"/>
        <v/>
      </c>
      <c r="AP71" s="3" t="str">
        <f>IF($A71="","",IF((AND($A71="ADD",OR(AO71="",AO71="Excellent"))),"1",(_xlfn.XLOOKUP(AO71,condition[lookupValue],condition[lookupKey],""))))</f>
        <v/>
      </c>
      <c r="AQ71" s="8" t="str">
        <f t="shared" si="9"/>
        <v/>
      </c>
      <c r="AR71" s="9"/>
    </row>
    <row r="72" spans="2:44"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X72" s="3" t="str">
        <f>IF($A72="ADD",IF(NOT(ISBLANK(W72)),_xlfn.XLOOKUP(W72,ud_replacement_status[lookupValue],ud_replacement_status[lookupKey],"ERROR"),""), "")</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5"/>
        <v/>
      </c>
      <c r="AK72" s="3" t="str">
        <f>IF($A72="","",IF((AND($A72="ADD",OR(AJ72="",AJ72="Vested Assets"))),"12",(_xlfn.XLOOKUP(AJ72,ud_work_category[lookupValue],ud_work_category[lookupKey],""))))</f>
        <v/>
      </c>
      <c r="AL72" s="7"/>
      <c r="AM72" s="2" t="str">
        <f t="shared" si="6"/>
        <v/>
      </c>
      <c r="AN72" s="2" t="str">
        <f t="shared" si="7"/>
        <v/>
      </c>
      <c r="AO72" s="3" t="str">
        <f t="shared" si="8"/>
        <v/>
      </c>
      <c r="AP72" s="3" t="str">
        <f>IF($A72="","",IF((AND($A72="ADD",OR(AO72="",AO72="Excellent"))),"1",(_xlfn.XLOOKUP(AO72,condition[lookupValue],condition[lookupKey],""))))</f>
        <v/>
      </c>
      <c r="AQ72" s="8" t="str">
        <f t="shared" si="9"/>
        <v/>
      </c>
      <c r="AR72" s="9"/>
    </row>
    <row r="73" spans="2:44"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X73" s="3" t="str">
        <f>IF($A73="ADD",IF(NOT(ISBLANK(W73)),_xlfn.XLOOKUP(W73,ud_replacement_status[lookupValue],ud_replacement_status[lookupKey],"ERROR"),""), "")</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5"/>
        <v/>
      </c>
      <c r="AK73" s="3" t="str">
        <f>IF($A73="","",IF((AND($A73="ADD",OR(AJ73="",AJ73="Vested Assets"))),"12",(_xlfn.XLOOKUP(AJ73,ud_work_category[lookupValue],ud_work_category[lookupKey],""))))</f>
        <v/>
      </c>
      <c r="AL73" s="7"/>
      <c r="AM73" s="2" t="str">
        <f t="shared" si="6"/>
        <v/>
      </c>
      <c r="AN73" s="2" t="str">
        <f t="shared" si="7"/>
        <v/>
      </c>
      <c r="AO73" s="3" t="str">
        <f t="shared" si="8"/>
        <v/>
      </c>
      <c r="AP73" s="3" t="str">
        <f>IF($A73="","",IF((AND($A73="ADD",OR(AO73="",AO73="Excellent"))),"1",(_xlfn.XLOOKUP(AO73,condition[lookupValue],condition[lookupKey],""))))</f>
        <v/>
      </c>
      <c r="AQ73" s="8" t="str">
        <f t="shared" si="9"/>
        <v/>
      </c>
      <c r="AR73" s="9"/>
    </row>
    <row r="74" spans="2:44"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X74" s="3" t="str">
        <f>IF($A74="ADD",IF(NOT(ISBLANK(W74)),_xlfn.XLOOKUP(W74,ud_replacement_status[lookupValue],ud_replacement_status[lookupKey],"ERROR"),""), "")</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5"/>
        <v/>
      </c>
      <c r="AK74" s="3" t="str">
        <f>IF($A74="","",IF((AND($A74="ADD",OR(AJ74="",AJ74="Vested Assets"))),"12",(_xlfn.XLOOKUP(AJ74,ud_work_category[lookupValue],ud_work_category[lookupKey],""))))</f>
        <v/>
      </c>
      <c r="AL74" s="7"/>
      <c r="AM74" s="2" t="str">
        <f t="shared" si="6"/>
        <v/>
      </c>
      <c r="AN74" s="2" t="str">
        <f t="shared" si="7"/>
        <v/>
      </c>
      <c r="AO74" s="3" t="str">
        <f t="shared" si="8"/>
        <v/>
      </c>
      <c r="AP74" s="3" t="str">
        <f>IF($A74="","",IF((AND($A74="ADD",OR(AO74="",AO74="Excellent"))),"1",(_xlfn.XLOOKUP(AO74,condition[lookupValue],condition[lookupKey],""))))</f>
        <v/>
      </c>
      <c r="AQ74" s="8" t="str">
        <f t="shared" si="9"/>
        <v/>
      </c>
      <c r="AR74" s="9"/>
    </row>
    <row r="75" spans="2:44"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X75" s="3" t="str">
        <f>IF($A75="ADD",IF(NOT(ISBLANK(W75)),_xlfn.XLOOKUP(W75,ud_replacement_status[lookupValue],ud_replacement_status[lookupKey],"ERROR"),""), "")</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5">IF($A75="ADD","Vested Assets","")</f>
        <v/>
      </c>
      <c r="AK75" s="3" t="str">
        <f>IF($A75="","",IF((AND($A75="ADD",OR(AJ75="",AJ75="Vested Assets"))),"12",(_xlfn.XLOOKUP(AJ75,ud_work_category[lookupValue],ud_work_category[lookupKey],""))))</f>
        <v/>
      </c>
      <c r="AL75" s="7"/>
      <c r="AM75" s="2" t="str">
        <f t="shared" ref="AM75:AM138" si="16">IF($A75="ADD","TRUE","")</f>
        <v/>
      </c>
      <c r="AN75" s="2" t="str">
        <f t="shared" ref="AN75:AN138" si="17">IF($A75="ADD","FALSE","")</f>
        <v/>
      </c>
      <c r="AO75" s="3" t="str">
        <f t="shared" ref="AO75:AO138" si="18">IF($A75="ADD","Excellent","")</f>
        <v/>
      </c>
      <c r="AP75" s="3" t="str">
        <f>IF($A75="","",IF((AND($A75="ADD",OR(AO75="",AO75="Excellent"))),"1",(_xlfn.XLOOKUP(AO75,condition[lookupValue],condition[lookupKey],""))))</f>
        <v/>
      </c>
      <c r="AQ75" s="8" t="str">
        <f t="shared" ref="AQ75:AQ138" si="19">IF(R75&lt;&gt;"",R75,"")</f>
        <v/>
      </c>
      <c r="AR75" s="9"/>
    </row>
    <row r="76" spans="2:44"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X76" s="3" t="str">
        <f>IF($A76="ADD",IF(NOT(ISBLANK(W76)),_xlfn.XLOOKUP(W76,ud_replacement_status[lookupValue],ud_replacement_status[lookupKey],"ERROR"),""), "")</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5"/>
        <v/>
      </c>
      <c r="AK76" s="3" t="str">
        <f>IF($A76="","",IF((AND($A76="ADD",OR(AJ76="",AJ76="Vested Assets"))),"12",(_xlfn.XLOOKUP(AJ76,ud_work_category[lookupValue],ud_work_category[lookupKey],""))))</f>
        <v/>
      </c>
      <c r="AL76" s="7"/>
      <c r="AM76" s="2" t="str">
        <f t="shared" si="16"/>
        <v/>
      </c>
      <c r="AN76" s="2" t="str">
        <f t="shared" si="17"/>
        <v/>
      </c>
      <c r="AO76" s="3" t="str">
        <f t="shared" si="18"/>
        <v/>
      </c>
      <c r="AP76" s="3" t="str">
        <f>IF($A76="","",IF((AND($A76="ADD",OR(AO76="",AO76="Excellent"))),"1",(_xlfn.XLOOKUP(AO76,condition[lookupValue],condition[lookupKey],""))))</f>
        <v/>
      </c>
      <c r="AQ76" s="8" t="str">
        <f t="shared" si="19"/>
        <v/>
      </c>
      <c r="AR76" s="9"/>
    </row>
    <row r="77" spans="2:44"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X77" s="3" t="str">
        <f>IF($A77="ADD",IF(NOT(ISBLANK(W77)),_xlfn.XLOOKUP(W77,ud_replacement_status[lookupValue],ud_replacement_status[lookupKey],"ERROR"),""), "")</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5"/>
        <v/>
      </c>
      <c r="AK77" s="3" t="str">
        <f>IF($A77="","",IF((AND($A77="ADD",OR(AJ77="",AJ77="Vested Assets"))),"12",(_xlfn.XLOOKUP(AJ77,ud_work_category[lookupValue],ud_work_category[lookupKey],""))))</f>
        <v/>
      </c>
      <c r="AL77" s="7"/>
      <c r="AM77" s="2" t="str">
        <f t="shared" si="16"/>
        <v/>
      </c>
      <c r="AN77" s="2" t="str">
        <f t="shared" si="17"/>
        <v/>
      </c>
      <c r="AO77" s="3" t="str">
        <f t="shared" si="18"/>
        <v/>
      </c>
      <c r="AP77" s="3" t="str">
        <f>IF($A77="","",IF((AND($A77="ADD",OR(AO77="",AO77="Excellent"))),"1",(_xlfn.XLOOKUP(AO77,condition[lookupValue],condition[lookupKey],""))))</f>
        <v/>
      </c>
      <c r="AQ77" s="8" t="str">
        <f t="shared" si="19"/>
        <v/>
      </c>
      <c r="AR77" s="9"/>
    </row>
    <row r="78" spans="2:44"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X78" s="3" t="str">
        <f>IF($A78="ADD",IF(NOT(ISBLANK(W78)),_xlfn.XLOOKUP(W78,ud_replacement_status[lookupValue],ud_replacement_status[lookupKey],"ERROR"),""), "")</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5"/>
        <v/>
      </c>
      <c r="AK78" s="3" t="str">
        <f>IF($A78="","",IF((AND($A78="ADD",OR(AJ78="",AJ78="Vested Assets"))),"12",(_xlfn.XLOOKUP(AJ78,ud_work_category[lookupValue],ud_work_category[lookupKey],""))))</f>
        <v/>
      </c>
      <c r="AL78" s="7"/>
      <c r="AM78" s="2" t="str">
        <f t="shared" si="16"/>
        <v/>
      </c>
      <c r="AN78" s="2" t="str">
        <f t="shared" si="17"/>
        <v/>
      </c>
      <c r="AO78" s="3" t="str">
        <f t="shared" si="18"/>
        <v/>
      </c>
      <c r="AP78" s="3" t="str">
        <f>IF($A78="","",IF((AND($A78="ADD",OR(AO78="",AO78="Excellent"))),"1",(_xlfn.XLOOKUP(AO78,condition[lookupValue],condition[lookupKey],""))))</f>
        <v/>
      </c>
      <c r="AQ78" s="8" t="str">
        <f t="shared" si="19"/>
        <v/>
      </c>
      <c r="AR78" s="9"/>
    </row>
    <row r="79" spans="2:44"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X79" s="3" t="str">
        <f>IF($A79="ADD",IF(NOT(ISBLANK(W79)),_xlfn.XLOOKUP(W79,ud_replacement_status[lookupValue],ud_replacement_status[lookupKey],"ERROR"),""), "")</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5"/>
        <v/>
      </c>
      <c r="AK79" s="3" t="str">
        <f>IF($A79="","",IF((AND($A79="ADD",OR(AJ79="",AJ79="Vested Assets"))),"12",(_xlfn.XLOOKUP(AJ79,ud_work_category[lookupValue],ud_work_category[lookupKey],""))))</f>
        <v/>
      </c>
      <c r="AL79" s="7"/>
      <c r="AM79" s="2" t="str">
        <f t="shared" si="16"/>
        <v/>
      </c>
      <c r="AN79" s="2" t="str">
        <f t="shared" si="17"/>
        <v/>
      </c>
      <c r="AO79" s="3" t="str">
        <f t="shared" si="18"/>
        <v/>
      </c>
      <c r="AP79" s="3" t="str">
        <f>IF($A79="","",IF((AND($A79="ADD",OR(AO79="",AO79="Excellent"))),"1",(_xlfn.XLOOKUP(AO79,condition[lookupValue],condition[lookupKey],""))))</f>
        <v/>
      </c>
      <c r="AQ79" s="8" t="str">
        <f t="shared" si="19"/>
        <v/>
      </c>
      <c r="AR79" s="9"/>
    </row>
    <row r="80" spans="2:44"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X80" s="3" t="str">
        <f>IF($A80="ADD",IF(NOT(ISBLANK(W80)),_xlfn.XLOOKUP(W80,ud_replacement_status[lookupValue],ud_replacement_status[lookupKey],"ERROR"),""), "")</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5"/>
        <v/>
      </c>
      <c r="AK80" s="3" t="str">
        <f>IF($A80="","",IF((AND($A80="ADD",OR(AJ80="",AJ80="Vested Assets"))),"12",(_xlfn.XLOOKUP(AJ80,ud_work_category[lookupValue],ud_work_category[lookupKey],""))))</f>
        <v/>
      </c>
      <c r="AL80" s="7"/>
      <c r="AM80" s="2" t="str">
        <f t="shared" si="16"/>
        <v/>
      </c>
      <c r="AN80" s="2" t="str">
        <f t="shared" si="17"/>
        <v/>
      </c>
      <c r="AO80" s="3" t="str">
        <f t="shared" si="18"/>
        <v/>
      </c>
      <c r="AP80" s="3" t="str">
        <f>IF($A80="","",IF((AND($A80="ADD",OR(AO80="",AO80="Excellent"))),"1",(_xlfn.XLOOKUP(AO80,condition[lookupValue],condition[lookupKey],""))))</f>
        <v/>
      </c>
      <c r="AQ80" s="8" t="str">
        <f t="shared" si="19"/>
        <v/>
      </c>
      <c r="AR80" s="9"/>
    </row>
    <row r="81" spans="2:44"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X81" s="3" t="str">
        <f>IF($A81="ADD",IF(NOT(ISBLANK(W81)),_xlfn.XLOOKUP(W81,ud_replacement_status[lookupValue],ud_replacement_status[lookupKey],"ERROR"),""), "")</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5"/>
        <v/>
      </c>
      <c r="AK81" s="3" t="str">
        <f>IF($A81="","",IF((AND($A81="ADD",OR(AJ81="",AJ81="Vested Assets"))),"12",(_xlfn.XLOOKUP(AJ81,ud_work_category[lookupValue],ud_work_category[lookupKey],""))))</f>
        <v/>
      </c>
      <c r="AL81" s="7"/>
      <c r="AM81" s="2" t="str">
        <f t="shared" si="16"/>
        <v/>
      </c>
      <c r="AN81" s="2" t="str">
        <f t="shared" si="17"/>
        <v/>
      </c>
      <c r="AO81" s="3" t="str">
        <f t="shared" si="18"/>
        <v/>
      </c>
      <c r="AP81" s="3" t="str">
        <f>IF($A81="","",IF((AND($A81="ADD",OR(AO81="",AO81="Excellent"))),"1",(_xlfn.XLOOKUP(AO81,condition[lookupValue],condition[lookupKey],""))))</f>
        <v/>
      </c>
      <c r="AQ81" s="8" t="str">
        <f t="shared" si="19"/>
        <v/>
      </c>
      <c r="AR81" s="9"/>
    </row>
    <row r="82" spans="2:44"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X82" s="3" t="str">
        <f>IF($A82="ADD",IF(NOT(ISBLANK(W82)),_xlfn.XLOOKUP(W82,ud_replacement_status[lookupValue],ud_replacement_status[lookupKey],"ERROR"),""), "")</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5"/>
        <v/>
      </c>
      <c r="AK82" s="3" t="str">
        <f>IF($A82="","",IF((AND($A82="ADD",OR(AJ82="",AJ82="Vested Assets"))),"12",(_xlfn.XLOOKUP(AJ82,ud_work_category[lookupValue],ud_work_category[lookupKey],""))))</f>
        <v/>
      </c>
      <c r="AL82" s="7"/>
      <c r="AM82" s="2" t="str">
        <f t="shared" si="16"/>
        <v/>
      </c>
      <c r="AN82" s="2" t="str">
        <f t="shared" si="17"/>
        <v/>
      </c>
      <c r="AO82" s="3" t="str">
        <f t="shared" si="18"/>
        <v/>
      </c>
      <c r="AP82" s="3" t="str">
        <f>IF($A82="","",IF((AND($A82="ADD",OR(AO82="",AO82="Excellent"))),"1",(_xlfn.XLOOKUP(AO82,condition[lookupValue],condition[lookupKey],""))))</f>
        <v/>
      </c>
      <c r="AQ82" s="8" t="str">
        <f t="shared" si="19"/>
        <v/>
      </c>
      <c r="AR82" s="9"/>
    </row>
    <row r="83" spans="2:44"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X83" s="3" t="str">
        <f>IF($A83="ADD",IF(NOT(ISBLANK(W83)),_xlfn.XLOOKUP(W83,ud_replacement_status[lookupValue],ud_replacement_status[lookupKey],"ERROR"),""), "")</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5"/>
        <v/>
      </c>
      <c r="AK83" s="3" t="str">
        <f>IF($A83="","",IF((AND($A83="ADD",OR(AJ83="",AJ83="Vested Assets"))),"12",(_xlfn.XLOOKUP(AJ83,ud_work_category[lookupValue],ud_work_category[lookupKey],""))))</f>
        <v/>
      </c>
      <c r="AL83" s="7"/>
      <c r="AM83" s="2" t="str">
        <f t="shared" si="16"/>
        <v/>
      </c>
      <c r="AN83" s="2" t="str">
        <f t="shared" si="17"/>
        <v/>
      </c>
      <c r="AO83" s="3" t="str">
        <f t="shared" si="18"/>
        <v/>
      </c>
      <c r="AP83" s="3" t="str">
        <f>IF($A83="","",IF((AND($A83="ADD",OR(AO83="",AO83="Excellent"))),"1",(_xlfn.XLOOKUP(AO83,condition[lookupValue],condition[lookupKey],""))))</f>
        <v/>
      </c>
      <c r="AQ83" s="8" t="str">
        <f t="shared" si="19"/>
        <v/>
      </c>
      <c r="AR83" s="9"/>
    </row>
    <row r="84" spans="2:44"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X84" s="3" t="str">
        <f>IF($A84="ADD",IF(NOT(ISBLANK(W84)),_xlfn.XLOOKUP(W84,ud_replacement_status[lookupValue],ud_replacement_status[lookupKey],"ERROR"),""), "")</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5"/>
        <v/>
      </c>
      <c r="AK84" s="3" t="str">
        <f>IF($A84="","",IF((AND($A84="ADD",OR(AJ84="",AJ84="Vested Assets"))),"12",(_xlfn.XLOOKUP(AJ84,ud_work_category[lookupValue],ud_work_category[lookupKey],""))))</f>
        <v/>
      </c>
      <c r="AL84" s="7"/>
      <c r="AM84" s="2" t="str">
        <f t="shared" si="16"/>
        <v/>
      </c>
      <c r="AN84" s="2" t="str">
        <f t="shared" si="17"/>
        <v/>
      </c>
      <c r="AO84" s="3" t="str">
        <f t="shared" si="18"/>
        <v/>
      </c>
      <c r="AP84" s="3" t="str">
        <f>IF($A84="","",IF((AND($A84="ADD",OR(AO84="",AO84="Excellent"))),"1",(_xlfn.XLOOKUP(AO84,condition[lookupValue],condition[lookupKey],""))))</f>
        <v/>
      </c>
      <c r="AQ84" s="8" t="str">
        <f t="shared" si="19"/>
        <v/>
      </c>
      <c r="AR84" s="9"/>
    </row>
    <row r="85" spans="2:44"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X85" s="3" t="str">
        <f>IF($A85="ADD",IF(NOT(ISBLANK(W85)),_xlfn.XLOOKUP(W85,ud_replacement_status[lookupValue],ud_replacement_status[lookupKey],"ERROR"),""), "")</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5"/>
        <v/>
      </c>
      <c r="AK85" s="3" t="str">
        <f>IF($A85="","",IF((AND($A85="ADD",OR(AJ85="",AJ85="Vested Assets"))),"12",(_xlfn.XLOOKUP(AJ85,ud_work_category[lookupValue],ud_work_category[lookupKey],""))))</f>
        <v/>
      </c>
      <c r="AL85" s="7"/>
      <c r="AM85" s="2" t="str">
        <f t="shared" si="16"/>
        <v/>
      </c>
      <c r="AN85" s="2" t="str">
        <f t="shared" si="17"/>
        <v/>
      </c>
      <c r="AO85" s="3" t="str">
        <f t="shared" si="18"/>
        <v/>
      </c>
      <c r="AP85" s="3" t="str">
        <f>IF($A85="","",IF((AND($A85="ADD",OR(AO85="",AO85="Excellent"))),"1",(_xlfn.XLOOKUP(AO85,condition[lookupValue],condition[lookupKey],""))))</f>
        <v/>
      </c>
      <c r="AQ85" s="8" t="str">
        <f t="shared" si="19"/>
        <v/>
      </c>
      <c r="AR85" s="9"/>
    </row>
    <row r="86" spans="2:44"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X86" s="3" t="str">
        <f>IF($A86="ADD",IF(NOT(ISBLANK(W86)),_xlfn.XLOOKUP(W86,ud_replacement_status[lookupValue],ud_replacement_status[lookupKey],"ERROR"),""), "")</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5"/>
        <v/>
      </c>
      <c r="AK86" s="3" t="str">
        <f>IF($A86="","",IF((AND($A86="ADD",OR(AJ86="",AJ86="Vested Assets"))),"12",(_xlfn.XLOOKUP(AJ86,ud_work_category[lookupValue],ud_work_category[lookupKey],""))))</f>
        <v/>
      </c>
      <c r="AL86" s="7"/>
      <c r="AM86" s="2" t="str">
        <f t="shared" si="16"/>
        <v/>
      </c>
      <c r="AN86" s="2" t="str">
        <f t="shared" si="17"/>
        <v/>
      </c>
      <c r="AO86" s="3" t="str">
        <f t="shared" si="18"/>
        <v/>
      </c>
      <c r="AP86" s="3" t="str">
        <f>IF($A86="","",IF((AND($A86="ADD",OR(AO86="",AO86="Excellent"))),"1",(_xlfn.XLOOKUP(AO86,condition[lookupValue],condition[lookupKey],""))))</f>
        <v/>
      </c>
      <c r="AQ86" s="8" t="str">
        <f t="shared" si="19"/>
        <v/>
      </c>
      <c r="AR86" s="9"/>
    </row>
    <row r="87" spans="2:44"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X87" s="3" t="str">
        <f>IF($A87="ADD",IF(NOT(ISBLANK(W87)),_xlfn.XLOOKUP(W87,ud_replacement_status[lookupValue],ud_replacement_status[lookupKey],"ERROR"),""), "")</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5"/>
        <v/>
      </c>
      <c r="AK87" s="3" t="str">
        <f>IF($A87="","",IF((AND($A87="ADD",OR(AJ87="",AJ87="Vested Assets"))),"12",(_xlfn.XLOOKUP(AJ87,ud_work_category[lookupValue],ud_work_category[lookupKey],""))))</f>
        <v/>
      </c>
      <c r="AL87" s="7"/>
      <c r="AM87" s="2" t="str">
        <f t="shared" si="16"/>
        <v/>
      </c>
      <c r="AN87" s="2" t="str">
        <f t="shared" si="17"/>
        <v/>
      </c>
      <c r="AO87" s="3" t="str">
        <f t="shared" si="18"/>
        <v/>
      </c>
      <c r="AP87" s="3" t="str">
        <f>IF($A87="","",IF((AND($A87="ADD",OR(AO87="",AO87="Excellent"))),"1",(_xlfn.XLOOKUP(AO87,condition[lookupValue],condition[lookupKey],""))))</f>
        <v/>
      </c>
      <c r="AQ87" s="8" t="str">
        <f t="shared" si="19"/>
        <v/>
      </c>
      <c r="AR87" s="9"/>
    </row>
    <row r="88" spans="2:44"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X88" s="3" t="str">
        <f>IF($A88="ADD",IF(NOT(ISBLANK(W88)),_xlfn.XLOOKUP(W88,ud_replacement_status[lookupValue],ud_replacement_status[lookupKey],"ERROR"),""), "")</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5"/>
        <v/>
      </c>
      <c r="AK88" s="3" t="str">
        <f>IF($A88="","",IF((AND($A88="ADD",OR(AJ88="",AJ88="Vested Assets"))),"12",(_xlfn.XLOOKUP(AJ88,ud_work_category[lookupValue],ud_work_category[lookupKey],""))))</f>
        <v/>
      </c>
      <c r="AL88" s="7"/>
      <c r="AM88" s="2" t="str">
        <f t="shared" si="16"/>
        <v/>
      </c>
      <c r="AN88" s="2" t="str">
        <f t="shared" si="17"/>
        <v/>
      </c>
      <c r="AO88" s="3" t="str">
        <f t="shared" si="18"/>
        <v/>
      </c>
      <c r="AP88" s="3" t="str">
        <f>IF($A88="","",IF((AND($A88="ADD",OR(AO88="",AO88="Excellent"))),"1",(_xlfn.XLOOKUP(AO88,condition[lookupValue],condition[lookupKey],""))))</f>
        <v/>
      </c>
      <c r="AQ88" s="8" t="str">
        <f t="shared" si="19"/>
        <v/>
      </c>
      <c r="AR88" s="9"/>
    </row>
    <row r="89" spans="2:44"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X89" s="3" t="str">
        <f>IF($A89="ADD",IF(NOT(ISBLANK(W89)),_xlfn.XLOOKUP(W89,ud_replacement_status[lookupValue],ud_replacement_status[lookupKey],"ERROR"),""), "")</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5"/>
        <v/>
      </c>
      <c r="AK89" s="3" t="str">
        <f>IF($A89="","",IF((AND($A89="ADD",OR(AJ89="",AJ89="Vested Assets"))),"12",(_xlfn.XLOOKUP(AJ89,ud_work_category[lookupValue],ud_work_category[lookupKey],""))))</f>
        <v/>
      </c>
      <c r="AL89" s="7"/>
      <c r="AM89" s="2" t="str">
        <f t="shared" si="16"/>
        <v/>
      </c>
      <c r="AN89" s="2" t="str">
        <f t="shared" si="17"/>
        <v/>
      </c>
      <c r="AO89" s="3" t="str">
        <f t="shared" si="18"/>
        <v/>
      </c>
      <c r="AP89" s="3" t="str">
        <f>IF($A89="","",IF((AND($A89="ADD",OR(AO89="",AO89="Excellent"))),"1",(_xlfn.XLOOKUP(AO89,condition[lookupValue],condition[lookupKey],""))))</f>
        <v/>
      </c>
      <c r="AQ89" s="8" t="str">
        <f t="shared" si="19"/>
        <v/>
      </c>
      <c r="AR89" s="9"/>
    </row>
    <row r="90" spans="2:44"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X90" s="3" t="str">
        <f>IF($A90="ADD",IF(NOT(ISBLANK(W90)),_xlfn.XLOOKUP(W90,ud_replacement_status[lookupValue],ud_replacement_status[lookupKey],"ERROR"),""), "")</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5"/>
        <v/>
      </c>
      <c r="AK90" s="3" t="str">
        <f>IF($A90="","",IF((AND($A90="ADD",OR(AJ90="",AJ90="Vested Assets"))),"12",(_xlfn.XLOOKUP(AJ90,ud_work_category[lookupValue],ud_work_category[lookupKey],""))))</f>
        <v/>
      </c>
      <c r="AL90" s="7"/>
      <c r="AM90" s="2" t="str">
        <f t="shared" si="16"/>
        <v/>
      </c>
      <c r="AN90" s="2" t="str">
        <f t="shared" si="17"/>
        <v/>
      </c>
      <c r="AO90" s="3" t="str">
        <f t="shared" si="18"/>
        <v/>
      </c>
      <c r="AP90" s="3" t="str">
        <f>IF($A90="","",IF((AND($A90="ADD",OR(AO90="",AO90="Excellent"))),"1",(_xlfn.XLOOKUP(AO90,condition[lookupValue],condition[lookupKey],""))))</f>
        <v/>
      </c>
      <c r="AQ90" s="8" t="str">
        <f t="shared" si="19"/>
        <v/>
      </c>
      <c r="AR90" s="9"/>
    </row>
    <row r="91" spans="2:44"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X91" s="3" t="str">
        <f>IF($A91="ADD",IF(NOT(ISBLANK(W91)),_xlfn.XLOOKUP(W91,ud_replacement_status[lookupValue],ud_replacement_status[lookupKey],"ERROR"),""), "")</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5"/>
        <v/>
      </c>
      <c r="AK91" s="3" t="str">
        <f>IF($A91="","",IF((AND($A91="ADD",OR(AJ91="",AJ91="Vested Assets"))),"12",(_xlfn.XLOOKUP(AJ91,ud_work_category[lookupValue],ud_work_category[lookupKey],""))))</f>
        <v/>
      </c>
      <c r="AL91" s="7"/>
      <c r="AM91" s="2" t="str">
        <f t="shared" si="16"/>
        <v/>
      </c>
      <c r="AN91" s="2" t="str">
        <f t="shared" si="17"/>
        <v/>
      </c>
      <c r="AO91" s="3" t="str">
        <f t="shared" si="18"/>
        <v/>
      </c>
      <c r="AP91" s="3" t="str">
        <f>IF($A91="","",IF((AND($A91="ADD",OR(AO91="",AO91="Excellent"))),"1",(_xlfn.XLOOKUP(AO91,condition[lookupValue],condition[lookupKey],""))))</f>
        <v/>
      </c>
      <c r="AQ91" s="8" t="str">
        <f t="shared" si="19"/>
        <v/>
      </c>
      <c r="AR91" s="9"/>
    </row>
    <row r="92" spans="2:44"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X92" s="3" t="str">
        <f>IF($A92="ADD",IF(NOT(ISBLANK(W92)),_xlfn.XLOOKUP(W92,ud_replacement_status[lookupValue],ud_replacement_status[lookupKey],"ERROR"),""), "")</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5"/>
        <v/>
      </c>
      <c r="AK92" s="3" t="str">
        <f>IF($A92="","",IF((AND($A92="ADD",OR(AJ92="",AJ92="Vested Assets"))),"12",(_xlfn.XLOOKUP(AJ92,ud_work_category[lookupValue],ud_work_category[lookupKey],""))))</f>
        <v/>
      </c>
      <c r="AL92" s="7"/>
      <c r="AM92" s="2" t="str">
        <f t="shared" si="16"/>
        <v/>
      </c>
      <c r="AN92" s="2" t="str">
        <f t="shared" si="17"/>
        <v/>
      </c>
      <c r="AO92" s="3" t="str">
        <f t="shared" si="18"/>
        <v/>
      </c>
      <c r="AP92" s="3" t="str">
        <f>IF($A92="","",IF((AND($A92="ADD",OR(AO92="",AO92="Excellent"))),"1",(_xlfn.XLOOKUP(AO92,condition[lookupValue],condition[lookupKey],""))))</f>
        <v/>
      </c>
      <c r="AQ92" s="8" t="str">
        <f t="shared" si="19"/>
        <v/>
      </c>
      <c r="AR92" s="9"/>
    </row>
    <row r="93" spans="2:44"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X93" s="3" t="str">
        <f>IF($A93="ADD",IF(NOT(ISBLANK(W93)),_xlfn.XLOOKUP(W93,ud_replacement_status[lookupValue],ud_replacement_status[lookupKey],"ERROR"),""), "")</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5"/>
        <v/>
      </c>
      <c r="AK93" s="3" t="str">
        <f>IF($A93="","",IF((AND($A93="ADD",OR(AJ93="",AJ93="Vested Assets"))),"12",(_xlfn.XLOOKUP(AJ93,ud_work_category[lookupValue],ud_work_category[lookupKey],""))))</f>
        <v/>
      </c>
      <c r="AL93" s="7"/>
      <c r="AM93" s="2" t="str">
        <f t="shared" si="16"/>
        <v/>
      </c>
      <c r="AN93" s="2" t="str">
        <f t="shared" si="17"/>
        <v/>
      </c>
      <c r="AO93" s="3" t="str">
        <f t="shared" si="18"/>
        <v/>
      </c>
      <c r="AP93" s="3" t="str">
        <f>IF($A93="","",IF((AND($A93="ADD",OR(AO93="",AO93="Excellent"))),"1",(_xlfn.XLOOKUP(AO93,condition[lookupValue],condition[lookupKey],""))))</f>
        <v/>
      </c>
      <c r="AQ93" s="8" t="str">
        <f t="shared" si="19"/>
        <v/>
      </c>
      <c r="AR93" s="9"/>
    </row>
    <row r="94" spans="2:44"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X94" s="3" t="str">
        <f>IF($A94="ADD",IF(NOT(ISBLANK(W94)),_xlfn.XLOOKUP(W94,ud_replacement_status[lookupValue],ud_replacement_status[lookupKey],"ERROR"),""), "")</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5"/>
        <v/>
      </c>
      <c r="AK94" s="3" t="str">
        <f>IF($A94="","",IF((AND($A94="ADD",OR(AJ94="",AJ94="Vested Assets"))),"12",(_xlfn.XLOOKUP(AJ94,ud_work_category[lookupValue],ud_work_category[lookupKey],""))))</f>
        <v/>
      </c>
      <c r="AL94" s="7"/>
      <c r="AM94" s="2" t="str">
        <f t="shared" si="16"/>
        <v/>
      </c>
      <c r="AN94" s="2" t="str">
        <f t="shared" si="17"/>
        <v/>
      </c>
      <c r="AO94" s="3" t="str">
        <f t="shared" si="18"/>
        <v/>
      </c>
      <c r="AP94" s="3" t="str">
        <f>IF($A94="","",IF((AND($A94="ADD",OR(AO94="",AO94="Excellent"))),"1",(_xlfn.XLOOKUP(AO94,condition[lookupValue],condition[lookupKey],""))))</f>
        <v/>
      </c>
      <c r="AQ94" s="8" t="str">
        <f t="shared" si="19"/>
        <v/>
      </c>
      <c r="AR94" s="9"/>
    </row>
    <row r="95" spans="2:44"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X95" s="3" t="str">
        <f>IF($A95="ADD",IF(NOT(ISBLANK(W95)),_xlfn.XLOOKUP(W95,ud_replacement_status[lookupValue],ud_replacement_status[lookupKey],"ERROR"),""), "")</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5"/>
        <v/>
      </c>
      <c r="AK95" s="3" t="str">
        <f>IF($A95="","",IF((AND($A95="ADD",OR(AJ95="",AJ95="Vested Assets"))),"12",(_xlfn.XLOOKUP(AJ95,ud_work_category[lookupValue],ud_work_category[lookupKey],""))))</f>
        <v/>
      </c>
      <c r="AL95" s="7"/>
      <c r="AM95" s="2" t="str">
        <f t="shared" si="16"/>
        <v/>
      </c>
      <c r="AN95" s="2" t="str">
        <f t="shared" si="17"/>
        <v/>
      </c>
      <c r="AO95" s="3" t="str">
        <f t="shared" si="18"/>
        <v/>
      </c>
      <c r="AP95" s="3" t="str">
        <f>IF($A95="","",IF((AND($A95="ADD",OR(AO95="",AO95="Excellent"))),"1",(_xlfn.XLOOKUP(AO95,condition[lookupValue],condition[lookupKey],""))))</f>
        <v/>
      </c>
      <c r="AQ95" s="8" t="str">
        <f t="shared" si="19"/>
        <v/>
      </c>
      <c r="AR95" s="9"/>
    </row>
    <row r="96" spans="2:44"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X96" s="3" t="str">
        <f>IF($A96="ADD",IF(NOT(ISBLANK(W96)),_xlfn.XLOOKUP(W96,ud_replacement_status[lookupValue],ud_replacement_status[lookupKey],"ERROR"),""), "")</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5"/>
        <v/>
      </c>
      <c r="AK96" s="3" t="str">
        <f>IF($A96="","",IF((AND($A96="ADD",OR(AJ96="",AJ96="Vested Assets"))),"12",(_xlfn.XLOOKUP(AJ96,ud_work_category[lookupValue],ud_work_category[lookupKey],""))))</f>
        <v/>
      </c>
      <c r="AL96" s="7"/>
      <c r="AM96" s="2" t="str">
        <f t="shared" si="16"/>
        <v/>
      </c>
      <c r="AN96" s="2" t="str">
        <f t="shared" si="17"/>
        <v/>
      </c>
      <c r="AO96" s="3" t="str">
        <f t="shared" si="18"/>
        <v/>
      </c>
      <c r="AP96" s="3" t="str">
        <f>IF($A96="","",IF((AND($A96="ADD",OR(AO96="",AO96="Excellent"))),"1",(_xlfn.XLOOKUP(AO96,condition[lookupValue],condition[lookupKey],""))))</f>
        <v/>
      </c>
      <c r="AQ96" s="8" t="str">
        <f t="shared" si="19"/>
        <v/>
      </c>
      <c r="AR96" s="9"/>
    </row>
    <row r="97" spans="2:44"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X97" s="3" t="str">
        <f>IF($A97="ADD",IF(NOT(ISBLANK(W97)),_xlfn.XLOOKUP(W97,ud_replacement_status[lookupValue],ud_replacement_status[lookupKey],"ERROR"),""), "")</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5"/>
        <v/>
      </c>
      <c r="AK97" s="3" t="str">
        <f>IF($A97="","",IF((AND($A97="ADD",OR(AJ97="",AJ97="Vested Assets"))),"12",(_xlfn.XLOOKUP(AJ97,ud_work_category[lookupValue],ud_work_category[lookupKey],""))))</f>
        <v/>
      </c>
      <c r="AL97" s="7"/>
      <c r="AM97" s="2" t="str">
        <f t="shared" si="16"/>
        <v/>
      </c>
      <c r="AN97" s="2" t="str">
        <f t="shared" si="17"/>
        <v/>
      </c>
      <c r="AO97" s="3" t="str">
        <f t="shared" si="18"/>
        <v/>
      </c>
      <c r="AP97" s="3" t="str">
        <f>IF($A97="","",IF((AND($A97="ADD",OR(AO97="",AO97="Excellent"))),"1",(_xlfn.XLOOKUP(AO97,condition[lookupValue],condition[lookupKey],""))))</f>
        <v/>
      </c>
      <c r="AQ97" s="8" t="str">
        <f t="shared" si="19"/>
        <v/>
      </c>
      <c r="AR97" s="9"/>
    </row>
    <row r="98" spans="2:44"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X98" s="3" t="str">
        <f>IF($A98="ADD",IF(NOT(ISBLANK(W98)),_xlfn.XLOOKUP(W98,ud_replacement_status[lookupValue],ud_replacement_status[lookupKey],"ERROR"),""), "")</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5"/>
        <v/>
      </c>
      <c r="AK98" s="3" t="str">
        <f>IF($A98="","",IF((AND($A98="ADD",OR(AJ98="",AJ98="Vested Assets"))),"12",(_xlfn.XLOOKUP(AJ98,ud_work_category[lookupValue],ud_work_category[lookupKey],""))))</f>
        <v/>
      </c>
      <c r="AL98" s="7"/>
      <c r="AM98" s="2" t="str">
        <f t="shared" si="16"/>
        <v/>
      </c>
      <c r="AN98" s="2" t="str">
        <f t="shared" si="17"/>
        <v/>
      </c>
      <c r="AO98" s="3" t="str">
        <f t="shared" si="18"/>
        <v/>
      </c>
      <c r="AP98" s="3" t="str">
        <f>IF($A98="","",IF((AND($A98="ADD",OR(AO98="",AO98="Excellent"))),"1",(_xlfn.XLOOKUP(AO98,condition[lookupValue],condition[lookupKey],""))))</f>
        <v/>
      </c>
      <c r="AQ98" s="8" t="str">
        <f t="shared" si="19"/>
        <v/>
      </c>
      <c r="AR98" s="9"/>
    </row>
    <row r="99" spans="2:44"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X99" s="3" t="str">
        <f>IF($A99="ADD",IF(NOT(ISBLANK(W99)),_xlfn.XLOOKUP(W99,ud_replacement_status[lookupValue],ud_replacement_status[lookupKey],"ERROR"),""), "")</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5"/>
        <v/>
      </c>
      <c r="AK99" s="3" t="str">
        <f>IF($A99="","",IF((AND($A99="ADD",OR(AJ99="",AJ99="Vested Assets"))),"12",(_xlfn.XLOOKUP(AJ99,ud_work_category[lookupValue],ud_work_category[lookupKey],""))))</f>
        <v/>
      </c>
      <c r="AL99" s="7"/>
      <c r="AM99" s="2" t="str">
        <f t="shared" si="16"/>
        <v/>
      </c>
      <c r="AN99" s="2" t="str">
        <f t="shared" si="17"/>
        <v/>
      </c>
      <c r="AO99" s="3" t="str">
        <f t="shared" si="18"/>
        <v/>
      </c>
      <c r="AP99" s="3" t="str">
        <f>IF($A99="","",IF((AND($A99="ADD",OR(AO99="",AO99="Excellent"))),"1",(_xlfn.XLOOKUP(AO99,condition[lookupValue],condition[lookupKey],""))))</f>
        <v/>
      </c>
      <c r="AQ99" s="8" t="str">
        <f t="shared" si="19"/>
        <v/>
      </c>
      <c r="AR99" s="9"/>
    </row>
    <row r="100" spans="2:44"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X100" s="3" t="str">
        <f>IF($A100="ADD",IF(NOT(ISBLANK(W100)),_xlfn.XLOOKUP(W100,ud_replacement_status[lookupValue],ud_replacement_status[lookupKey],"ERROR"),""), "")</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5"/>
        <v/>
      </c>
      <c r="AK100" s="3" t="str">
        <f>IF($A100="","",IF((AND($A100="ADD",OR(AJ100="",AJ100="Vested Assets"))),"12",(_xlfn.XLOOKUP(AJ100,ud_work_category[lookupValue],ud_work_category[lookupKey],""))))</f>
        <v/>
      </c>
      <c r="AL100" s="7"/>
      <c r="AM100" s="2" t="str">
        <f t="shared" si="16"/>
        <v/>
      </c>
      <c r="AN100" s="2" t="str">
        <f t="shared" si="17"/>
        <v/>
      </c>
      <c r="AO100" s="3" t="str">
        <f t="shared" si="18"/>
        <v/>
      </c>
      <c r="AP100" s="3" t="str">
        <f>IF($A100="","",IF((AND($A100="ADD",OR(AO100="",AO100="Excellent"))),"1",(_xlfn.XLOOKUP(AO100,condition[lookupValue],condition[lookupKey],""))))</f>
        <v/>
      </c>
      <c r="AQ100" s="8" t="str">
        <f t="shared" si="19"/>
        <v/>
      </c>
      <c r="AR100" s="9"/>
    </row>
    <row r="101" spans="2:44"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X101" s="3" t="str">
        <f>IF($A101="ADD",IF(NOT(ISBLANK(W101)),_xlfn.XLOOKUP(W101,ud_replacement_status[lookupValue],ud_replacement_status[lookupKey],"ERROR"),""), "")</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5"/>
        <v/>
      </c>
      <c r="AK101" s="3" t="str">
        <f>IF($A101="","",IF((AND($A101="ADD",OR(AJ101="",AJ101="Vested Assets"))),"12",(_xlfn.XLOOKUP(AJ101,ud_work_category[lookupValue],ud_work_category[lookupKey],""))))</f>
        <v/>
      </c>
      <c r="AL101" s="7"/>
      <c r="AM101" s="2" t="str">
        <f t="shared" si="16"/>
        <v/>
      </c>
      <c r="AN101" s="2" t="str">
        <f t="shared" si="17"/>
        <v/>
      </c>
      <c r="AO101" s="3" t="str">
        <f t="shared" si="18"/>
        <v/>
      </c>
      <c r="AP101" s="3" t="str">
        <f>IF($A101="","",IF((AND($A101="ADD",OR(AO101="",AO101="Excellent"))),"1",(_xlfn.XLOOKUP(AO101,condition[lookupValue],condition[lookupKey],""))))</f>
        <v/>
      </c>
      <c r="AQ101" s="8" t="str">
        <f t="shared" si="19"/>
        <v/>
      </c>
      <c r="AR101" s="9"/>
    </row>
    <row r="102" spans="2:44"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X102" s="3" t="str">
        <f>IF($A102="ADD",IF(NOT(ISBLANK(W102)),_xlfn.XLOOKUP(W102,ud_replacement_status[lookupValue],ud_replacement_status[lookupKey],"ERROR"),""), "")</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5"/>
        <v/>
      </c>
      <c r="AK102" s="3" t="str">
        <f>IF($A102="","",IF((AND($A102="ADD",OR(AJ102="",AJ102="Vested Assets"))),"12",(_xlfn.XLOOKUP(AJ102,ud_work_category[lookupValue],ud_work_category[lookupKey],""))))</f>
        <v/>
      </c>
      <c r="AL102" s="7"/>
      <c r="AM102" s="2" t="str">
        <f t="shared" si="16"/>
        <v/>
      </c>
      <c r="AN102" s="2" t="str">
        <f t="shared" si="17"/>
        <v/>
      </c>
      <c r="AO102" s="3" t="str">
        <f t="shared" si="18"/>
        <v/>
      </c>
      <c r="AP102" s="3" t="str">
        <f>IF($A102="","",IF((AND($A102="ADD",OR(AO102="",AO102="Excellent"))),"1",(_xlfn.XLOOKUP(AO102,condition[lookupValue],condition[lookupKey],""))))</f>
        <v/>
      </c>
      <c r="AQ102" s="8" t="str">
        <f t="shared" si="19"/>
        <v/>
      </c>
      <c r="AR102" s="9"/>
    </row>
    <row r="103" spans="2:44"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X103" s="3" t="str">
        <f>IF($A103="ADD",IF(NOT(ISBLANK(W103)),_xlfn.XLOOKUP(W103,ud_replacement_status[lookupValue],ud_replacement_status[lookupKey],"ERROR"),""), "")</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5"/>
        <v/>
      </c>
      <c r="AK103" s="3" t="str">
        <f>IF($A103="","",IF((AND($A103="ADD",OR(AJ103="",AJ103="Vested Assets"))),"12",(_xlfn.XLOOKUP(AJ103,ud_work_category[lookupValue],ud_work_category[lookupKey],""))))</f>
        <v/>
      </c>
      <c r="AL103" s="7"/>
      <c r="AM103" s="2" t="str">
        <f t="shared" si="16"/>
        <v/>
      </c>
      <c r="AN103" s="2" t="str">
        <f t="shared" si="17"/>
        <v/>
      </c>
      <c r="AO103" s="3" t="str">
        <f t="shared" si="18"/>
        <v/>
      </c>
      <c r="AP103" s="3" t="str">
        <f>IF($A103="","",IF((AND($A103="ADD",OR(AO103="",AO103="Excellent"))),"1",(_xlfn.XLOOKUP(AO103,condition[lookupValue],condition[lookupKey],""))))</f>
        <v/>
      </c>
      <c r="AQ103" s="8" t="str">
        <f t="shared" si="19"/>
        <v/>
      </c>
      <c r="AR103" s="9"/>
    </row>
    <row r="104" spans="2:44"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X104" s="3" t="str">
        <f>IF($A104="ADD",IF(NOT(ISBLANK(W104)),_xlfn.XLOOKUP(W104,ud_replacement_status[lookupValue],ud_replacement_status[lookupKey],"ERROR"),""), "")</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5"/>
        <v/>
      </c>
      <c r="AK104" s="3" t="str">
        <f>IF($A104="","",IF((AND($A104="ADD",OR(AJ104="",AJ104="Vested Assets"))),"12",(_xlfn.XLOOKUP(AJ104,ud_work_category[lookupValue],ud_work_category[lookupKey],""))))</f>
        <v/>
      </c>
      <c r="AL104" s="7"/>
      <c r="AM104" s="2" t="str">
        <f t="shared" si="16"/>
        <v/>
      </c>
      <c r="AN104" s="2" t="str">
        <f t="shared" si="17"/>
        <v/>
      </c>
      <c r="AO104" s="3" t="str">
        <f t="shared" si="18"/>
        <v/>
      </c>
      <c r="AP104" s="3" t="str">
        <f>IF($A104="","",IF((AND($A104="ADD",OR(AO104="",AO104="Excellent"))),"1",(_xlfn.XLOOKUP(AO104,condition[lookupValue],condition[lookupKey],""))))</f>
        <v/>
      </c>
      <c r="AQ104" s="8" t="str">
        <f t="shared" si="19"/>
        <v/>
      </c>
      <c r="AR104" s="9"/>
    </row>
    <row r="105" spans="2:44"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X105" s="3" t="str">
        <f>IF($A105="ADD",IF(NOT(ISBLANK(W105)),_xlfn.XLOOKUP(W105,ud_replacement_status[lookupValue],ud_replacement_status[lookupKey],"ERROR"),""), "")</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5"/>
        <v/>
      </c>
      <c r="AK105" s="3" t="str">
        <f>IF($A105="","",IF((AND($A105="ADD",OR(AJ105="",AJ105="Vested Assets"))),"12",(_xlfn.XLOOKUP(AJ105,ud_work_category[lookupValue],ud_work_category[lookupKey],""))))</f>
        <v/>
      </c>
      <c r="AL105" s="7"/>
      <c r="AM105" s="2" t="str">
        <f t="shared" si="16"/>
        <v/>
      </c>
      <c r="AN105" s="2" t="str">
        <f t="shared" si="17"/>
        <v/>
      </c>
      <c r="AO105" s="3" t="str">
        <f t="shared" si="18"/>
        <v/>
      </c>
      <c r="AP105" s="3" t="str">
        <f>IF($A105="","",IF((AND($A105="ADD",OR(AO105="",AO105="Excellent"))),"1",(_xlfn.XLOOKUP(AO105,condition[lookupValue],condition[lookupKey],""))))</f>
        <v/>
      </c>
      <c r="AQ105" s="8" t="str">
        <f t="shared" si="19"/>
        <v/>
      </c>
      <c r="AR105" s="9"/>
    </row>
    <row r="106" spans="2:44"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X106" s="3" t="str">
        <f>IF($A106="ADD",IF(NOT(ISBLANK(W106)),_xlfn.XLOOKUP(W106,ud_replacement_status[lookupValue],ud_replacement_status[lookupKey],"ERROR"),""), "")</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5"/>
        <v/>
      </c>
      <c r="AK106" s="3" t="str">
        <f>IF($A106="","",IF((AND($A106="ADD",OR(AJ106="",AJ106="Vested Assets"))),"12",(_xlfn.XLOOKUP(AJ106,ud_work_category[lookupValue],ud_work_category[lookupKey],""))))</f>
        <v/>
      </c>
      <c r="AL106" s="7"/>
      <c r="AM106" s="2" t="str">
        <f t="shared" si="16"/>
        <v/>
      </c>
      <c r="AN106" s="2" t="str">
        <f t="shared" si="17"/>
        <v/>
      </c>
      <c r="AO106" s="3" t="str">
        <f t="shared" si="18"/>
        <v/>
      </c>
      <c r="AP106" s="3" t="str">
        <f>IF($A106="","",IF((AND($A106="ADD",OR(AO106="",AO106="Excellent"))),"1",(_xlfn.XLOOKUP(AO106,condition[lookupValue],condition[lookupKey],""))))</f>
        <v/>
      </c>
      <c r="AQ106" s="8" t="str">
        <f t="shared" si="19"/>
        <v/>
      </c>
      <c r="AR106" s="9"/>
    </row>
    <row r="107" spans="2:44"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X107" s="3" t="str">
        <f>IF($A107="ADD",IF(NOT(ISBLANK(W107)),_xlfn.XLOOKUP(W107,ud_replacement_status[lookupValue],ud_replacement_status[lookupKey],"ERROR"),""), "")</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5"/>
        <v/>
      </c>
      <c r="AK107" s="3" t="str">
        <f>IF($A107="","",IF((AND($A107="ADD",OR(AJ107="",AJ107="Vested Assets"))),"12",(_xlfn.XLOOKUP(AJ107,ud_work_category[lookupValue],ud_work_category[lookupKey],""))))</f>
        <v/>
      </c>
      <c r="AL107" s="7"/>
      <c r="AM107" s="2" t="str">
        <f t="shared" si="16"/>
        <v/>
      </c>
      <c r="AN107" s="2" t="str">
        <f t="shared" si="17"/>
        <v/>
      </c>
      <c r="AO107" s="3" t="str">
        <f t="shared" si="18"/>
        <v/>
      </c>
      <c r="AP107" s="3" t="str">
        <f>IF($A107="","",IF((AND($A107="ADD",OR(AO107="",AO107="Excellent"))),"1",(_xlfn.XLOOKUP(AO107,condition[lookupValue],condition[lookupKey],""))))</f>
        <v/>
      </c>
      <c r="AQ107" s="8" t="str">
        <f t="shared" si="19"/>
        <v/>
      </c>
      <c r="AR107" s="9"/>
    </row>
    <row r="108" spans="2:44"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X108" s="3" t="str">
        <f>IF($A108="ADD",IF(NOT(ISBLANK(W108)),_xlfn.XLOOKUP(W108,ud_replacement_status[lookupValue],ud_replacement_status[lookupKey],"ERROR"),""), "")</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5"/>
        <v/>
      </c>
      <c r="AK108" s="3" t="str">
        <f>IF($A108="","",IF((AND($A108="ADD",OR(AJ108="",AJ108="Vested Assets"))),"12",(_xlfn.XLOOKUP(AJ108,ud_work_category[lookupValue],ud_work_category[lookupKey],""))))</f>
        <v/>
      </c>
      <c r="AL108" s="7"/>
      <c r="AM108" s="2" t="str">
        <f t="shared" si="16"/>
        <v/>
      </c>
      <c r="AN108" s="2" t="str">
        <f t="shared" si="17"/>
        <v/>
      </c>
      <c r="AO108" s="3" t="str">
        <f t="shared" si="18"/>
        <v/>
      </c>
      <c r="AP108" s="3" t="str">
        <f>IF($A108="","",IF((AND($A108="ADD",OR(AO108="",AO108="Excellent"))),"1",(_xlfn.XLOOKUP(AO108,condition[lookupValue],condition[lookupKey],""))))</f>
        <v/>
      </c>
      <c r="AQ108" s="8" t="str">
        <f t="shared" si="19"/>
        <v/>
      </c>
      <c r="AR108" s="9"/>
    </row>
    <row r="109" spans="2:44"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X109" s="3" t="str">
        <f>IF($A109="ADD",IF(NOT(ISBLANK(W109)),_xlfn.XLOOKUP(W109,ud_replacement_status[lookupValue],ud_replacement_status[lookupKey],"ERROR"),""), "")</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5"/>
        <v/>
      </c>
      <c r="AK109" s="3" t="str">
        <f>IF($A109="","",IF((AND($A109="ADD",OR(AJ109="",AJ109="Vested Assets"))),"12",(_xlfn.XLOOKUP(AJ109,ud_work_category[lookupValue],ud_work_category[lookupKey],""))))</f>
        <v/>
      </c>
      <c r="AL109" s="7"/>
      <c r="AM109" s="2" t="str">
        <f t="shared" si="16"/>
        <v/>
      </c>
      <c r="AN109" s="2" t="str">
        <f t="shared" si="17"/>
        <v/>
      </c>
      <c r="AO109" s="3" t="str">
        <f t="shared" si="18"/>
        <v/>
      </c>
      <c r="AP109" s="3" t="str">
        <f>IF($A109="","",IF((AND($A109="ADD",OR(AO109="",AO109="Excellent"))),"1",(_xlfn.XLOOKUP(AO109,condition[lookupValue],condition[lookupKey],""))))</f>
        <v/>
      </c>
      <c r="AQ109" s="8" t="str">
        <f t="shared" si="19"/>
        <v/>
      </c>
      <c r="AR109" s="9"/>
    </row>
    <row r="110" spans="2:44"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X110" s="3" t="str">
        <f>IF($A110="ADD",IF(NOT(ISBLANK(W110)),_xlfn.XLOOKUP(W110,ud_replacement_status[lookupValue],ud_replacement_status[lookupKey],"ERROR"),""), "")</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5"/>
        <v/>
      </c>
      <c r="AK110" s="3" t="str">
        <f>IF($A110="","",IF((AND($A110="ADD",OR(AJ110="",AJ110="Vested Assets"))),"12",(_xlfn.XLOOKUP(AJ110,ud_work_category[lookupValue],ud_work_category[lookupKey],""))))</f>
        <v/>
      </c>
      <c r="AL110" s="7"/>
      <c r="AM110" s="2" t="str">
        <f t="shared" si="16"/>
        <v/>
      </c>
      <c r="AN110" s="2" t="str">
        <f t="shared" si="17"/>
        <v/>
      </c>
      <c r="AO110" s="3" t="str">
        <f t="shared" si="18"/>
        <v/>
      </c>
      <c r="AP110" s="3" t="str">
        <f>IF($A110="","",IF((AND($A110="ADD",OR(AO110="",AO110="Excellent"))),"1",(_xlfn.XLOOKUP(AO110,condition[lookupValue],condition[lookupKey],""))))</f>
        <v/>
      </c>
      <c r="AQ110" s="8" t="str">
        <f t="shared" si="19"/>
        <v/>
      </c>
      <c r="AR110" s="9"/>
    </row>
    <row r="111" spans="2:44"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X111" s="3" t="str">
        <f>IF($A111="ADD",IF(NOT(ISBLANK(W111)),_xlfn.XLOOKUP(W111,ud_replacement_status[lookupValue],ud_replacement_status[lookupKey],"ERROR"),""), "")</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5"/>
        <v/>
      </c>
      <c r="AK111" s="3" t="str">
        <f>IF($A111="","",IF((AND($A111="ADD",OR(AJ111="",AJ111="Vested Assets"))),"12",(_xlfn.XLOOKUP(AJ111,ud_work_category[lookupValue],ud_work_category[lookupKey],""))))</f>
        <v/>
      </c>
      <c r="AL111" s="7"/>
      <c r="AM111" s="2" t="str">
        <f t="shared" si="16"/>
        <v/>
      </c>
      <c r="AN111" s="2" t="str">
        <f t="shared" si="17"/>
        <v/>
      </c>
      <c r="AO111" s="3" t="str">
        <f t="shared" si="18"/>
        <v/>
      </c>
      <c r="AP111" s="3" t="str">
        <f>IF($A111="","",IF((AND($A111="ADD",OR(AO111="",AO111="Excellent"))),"1",(_xlfn.XLOOKUP(AO111,condition[lookupValue],condition[lookupKey],""))))</f>
        <v/>
      </c>
      <c r="AQ111" s="8" t="str">
        <f t="shared" si="19"/>
        <v/>
      </c>
      <c r="AR111" s="9"/>
    </row>
    <row r="112" spans="2:44"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X112" s="3" t="str">
        <f>IF($A112="ADD",IF(NOT(ISBLANK(W112)),_xlfn.XLOOKUP(W112,ud_replacement_status[lookupValue],ud_replacement_status[lookupKey],"ERROR"),""), "")</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5"/>
        <v/>
      </c>
      <c r="AK112" s="3" t="str">
        <f>IF($A112="","",IF((AND($A112="ADD",OR(AJ112="",AJ112="Vested Assets"))),"12",(_xlfn.XLOOKUP(AJ112,ud_work_category[lookupValue],ud_work_category[lookupKey],""))))</f>
        <v/>
      </c>
      <c r="AL112" s="7"/>
      <c r="AM112" s="2" t="str">
        <f t="shared" si="16"/>
        <v/>
      </c>
      <c r="AN112" s="2" t="str">
        <f t="shared" si="17"/>
        <v/>
      </c>
      <c r="AO112" s="3" t="str">
        <f t="shared" si="18"/>
        <v/>
      </c>
      <c r="AP112" s="3" t="str">
        <f>IF($A112="","",IF((AND($A112="ADD",OR(AO112="",AO112="Excellent"))),"1",(_xlfn.XLOOKUP(AO112,condition[lookupValue],condition[lookupKey],""))))</f>
        <v/>
      </c>
      <c r="AQ112" s="8" t="str">
        <f t="shared" si="19"/>
        <v/>
      </c>
      <c r="AR112" s="9"/>
    </row>
    <row r="113" spans="2:44"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X113" s="3" t="str">
        <f>IF($A113="ADD",IF(NOT(ISBLANK(W113)),_xlfn.XLOOKUP(W113,ud_replacement_status[lookupValue],ud_replacement_status[lookupKey],"ERROR"),""), "")</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5"/>
        <v/>
      </c>
      <c r="AK113" s="3" t="str">
        <f>IF($A113="","",IF((AND($A113="ADD",OR(AJ113="",AJ113="Vested Assets"))),"12",(_xlfn.XLOOKUP(AJ113,ud_work_category[lookupValue],ud_work_category[lookupKey],""))))</f>
        <v/>
      </c>
      <c r="AL113" s="7"/>
      <c r="AM113" s="2" t="str">
        <f t="shared" si="16"/>
        <v/>
      </c>
      <c r="AN113" s="2" t="str">
        <f t="shared" si="17"/>
        <v/>
      </c>
      <c r="AO113" s="3" t="str">
        <f t="shared" si="18"/>
        <v/>
      </c>
      <c r="AP113" s="3" t="str">
        <f>IF($A113="","",IF((AND($A113="ADD",OR(AO113="",AO113="Excellent"))),"1",(_xlfn.XLOOKUP(AO113,condition[lookupValue],condition[lookupKey],""))))</f>
        <v/>
      </c>
      <c r="AQ113" s="8" t="str">
        <f t="shared" si="19"/>
        <v/>
      </c>
      <c r="AR113" s="9"/>
    </row>
    <row r="114" spans="2:44"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X114" s="3" t="str">
        <f>IF($A114="ADD",IF(NOT(ISBLANK(W114)),_xlfn.XLOOKUP(W114,ud_replacement_status[lookupValue],ud_replacement_status[lookupKey],"ERROR"),""), "")</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5"/>
        <v/>
      </c>
      <c r="AK114" s="3" t="str">
        <f>IF($A114="","",IF((AND($A114="ADD",OR(AJ114="",AJ114="Vested Assets"))),"12",(_xlfn.XLOOKUP(AJ114,ud_work_category[lookupValue],ud_work_category[lookupKey],""))))</f>
        <v/>
      </c>
      <c r="AL114" s="7"/>
      <c r="AM114" s="2" t="str">
        <f t="shared" si="16"/>
        <v/>
      </c>
      <c r="AN114" s="2" t="str">
        <f t="shared" si="17"/>
        <v/>
      </c>
      <c r="AO114" s="3" t="str">
        <f t="shared" si="18"/>
        <v/>
      </c>
      <c r="AP114" s="3" t="str">
        <f>IF($A114="","",IF((AND($A114="ADD",OR(AO114="",AO114="Excellent"))),"1",(_xlfn.XLOOKUP(AO114,condition[lookupValue],condition[lookupKey],""))))</f>
        <v/>
      </c>
      <c r="AQ114" s="8" t="str">
        <f t="shared" si="19"/>
        <v/>
      </c>
      <c r="AR114" s="9"/>
    </row>
    <row r="115" spans="2:44"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X115" s="3" t="str">
        <f>IF($A115="ADD",IF(NOT(ISBLANK(W115)),_xlfn.XLOOKUP(W115,ud_replacement_status[lookupValue],ud_replacement_status[lookupKey],"ERROR"),""), "")</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5"/>
        <v/>
      </c>
      <c r="AK115" s="3" t="str">
        <f>IF($A115="","",IF((AND($A115="ADD",OR(AJ115="",AJ115="Vested Assets"))),"12",(_xlfn.XLOOKUP(AJ115,ud_work_category[lookupValue],ud_work_category[lookupKey],""))))</f>
        <v/>
      </c>
      <c r="AL115" s="7"/>
      <c r="AM115" s="2" t="str">
        <f t="shared" si="16"/>
        <v/>
      </c>
      <c r="AN115" s="2" t="str">
        <f t="shared" si="17"/>
        <v/>
      </c>
      <c r="AO115" s="3" t="str">
        <f t="shared" si="18"/>
        <v/>
      </c>
      <c r="AP115" s="3" t="str">
        <f>IF($A115="","",IF((AND($A115="ADD",OR(AO115="",AO115="Excellent"))),"1",(_xlfn.XLOOKUP(AO115,condition[lookupValue],condition[lookupKey],""))))</f>
        <v/>
      </c>
      <c r="AQ115" s="8" t="str">
        <f t="shared" si="19"/>
        <v/>
      </c>
      <c r="AR115" s="9"/>
    </row>
    <row r="116" spans="2:44"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X116" s="3" t="str">
        <f>IF($A116="ADD",IF(NOT(ISBLANK(W116)),_xlfn.XLOOKUP(W116,ud_replacement_status[lookupValue],ud_replacement_status[lookupKey],"ERROR"),""), "")</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5"/>
        <v/>
      </c>
      <c r="AK116" s="3" t="str">
        <f>IF($A116="","",IF((AND($A116="ADD",OR(AJ116="",AJ116="Vested Assets"))),"12",(_xlfn.XLOOKUP(AJ116,ud_work_category[lookupValue],ud_work_category[lookupKey],""))))</f>
        <v/>
      </c>
      <c r="AL116" s="7"/>
      <c r="AM116" s="2" t="str">
        <f t="shared" si="16"/>
        <v/>
      </c>
      <c r="AN116" s="2" t="str">
        <f t="shared" si="17"/>
        <v/>
      </c>
      <c r="AO116" s="3" t="str">
        <f t="shared" si="18"/>
        <v/>
      </c>
      <c r="AP116" s="3" t="str">
        <f>IF($A116="","",IF((AND($A116="ADD",OR(AO116="",AO116="Excellent"))),"1",(_xlfn.XLOOKUP(AO116,condition[lookupValue],condition[lookupKey],""))))</f>
        <v/>
      </c>
      <c r="AQ116" s="8" t="str">
        <f t="shared" si="19"/>
        <v/>
      </c>
      <c r="AR116" s="9"/>
    </row>
    <row r="117" spans="2:44"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X117" s="3" t="str">
        <f>IF($A117="ADD",IF(NOT(ISBLANK(W117)),_xlfn.XLOOKUP(W117,ud_replacement_status[lookupValue],ud_replacement_status[lookupKey],"ERROR"),""), "")</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5"/>
        <v/>
      </c>
      <c r="AK117" s="3" t="str">
        <f>IF($A117="","",IF((AND($A117="ADD",OR(AJ117="",AJ117="Vested Assets"))),"12",(_xlfn.XLOOKUP(AJ117,ud_work_category[lookupValue],ud_work_category[lookupKey],""))))</f>
        <v/>
      </c>
      <c r="AL117" s="7"/>
      <c r="AM117" s="2" t="str">
        <f t="shared" si="16"/>
        <v/>
      </c>
      <c r="AN117" s="2" t="str">
        <f t="shared" si="17"/>
        <v/>
      </c>
      <c r="AO117" s="3" t="str">
        <f t="shared" si="18"/>
        <v/>
      </c>
      <c r="AP117" s="3" t="str">
        <f>IF($A117="","",IF((AND($A117="ADD",OR(AO117="",AO117="Excellent"))),"1",(_xlfn.XLOOKUP(AO117,condition[lookupValue],condition[lookupKey],""))))</f>
        <v/>
      </c>
      <c r="AQ117" s="8" t="str">
        <f t="shared" si="19"/>
        <v/>
      </c>
      <c r="AR117" s="9"/>
    </row>
    <row r="118" spans="2:44"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X118" s="3" t="str">
        <f>IF($A118="ADD",IF(NOT(ISBLANK(W118)),_xlfn.XLOOKUP(W118,ud_replacement_status[lookupValue],ud_replacement_status[lookupKey],"ERROR"),""), "")</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5"/>
        <v/>
      </c>
      <c r="AK118" s="3" t="str">
        <f>IF($A118="","",IF((AND($A118="ADD",OR(AJ118="",AJ118="Vested Assets"))),"12",(_xlfn.XLOOKUP(AJ118,ud_work_category[lookupValue],ud_work_category[lookupKey],""))))</f>
        <v/>
      </c>
      <c r="AL118" s="7"/>
      <c r="AM118" s="2" t="str">
        <f t="shared" si="16"/>
        <v/>
      </c>
      <c r="AN118" s="2" t="str">
        <f t="shared" si="17"/>
        <v/>
      </c>
      <c r="AO118" s="3" t="str">
        <f t="shared" si="18"/>
        <v/>
      </c>
      <c r="AP118" s="3" t="str">
        <f>IF($A118="","",IF((AND($A118="ADD",OR(AO118="",AO118="Excellent"))),"1",(_xlfn.XLOOKUP(AO118,condition[lookupValue],condition[lookupKey],""))))</f>
        <v/>
      </c>
      <c r="AQ118" s="8" t="str">
        <f t="shared" si="19"/>
        <v/>
      </c>
      <c r="AR118" s="9"/>
    </row>
    <row r="119" spans="2:44"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X119" s="3" t="str">
        <f>IF($A119="ADD",IF(NOT(ISBLANK(W119)),_xlfn.XLOOKUP(W119,ud_replacement_status[lookupValue],ud_replacement_status[lookupKey],"ERROR"),""), "")</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5"/>
        <v/>
      </c>
      <c r="AK119" s="3" t="str">
        <f>IF($A119="","",IF((AND($A119="ADD",OR(AJ119="",AJ119="Vested Assets"))),"12",(_xlfn.XLOOKUP(AJ119,ud_work_category[lookupValue],ud_work_category[lookupKey],""))))</f>
        <v/>
      </c>
      <c r="AL119" s="7"/>
      <c r="AM119" s="2" t="str">
        <f t="shared" si="16"/>
        <v/>
      </c>
      <c r="AN119" s="2" t="str">
        <f t="shared" si="17"/>
        <v/>
      </c>
      <c r="AO119" s="3" t="str">
        <f t="shared" si="18"/>
        <v/>
      </c>
      <c r="AP119" s="3" t="str">
        <f>IF($A119="","",IF((AND($A119="ADD",OR(AO119="",AO119="Excellent"))),"1",(_xlfn.XLOOKUP(AO119,condition[lookupValue],condition[lookupKey],""))))</f>
        <v/>
      </c>
      <c r="AQ119" s="8" t="str">
        <f t="shared" si="19"/>
        <v/>
      </c>
      <c r="AR119" s="9"/>
    </row>
    <row r="120" spans="2:44"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X120" s="3" t="str">
        <f>IF($A120="ADD",IF(NOT(ISBLANK(W120)),_xlfn.XLOOKUP(W120,ud_replacement_status[lookupValue],ud_replacement_status[lookupKey],"ERROR"),""), "")</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5"/>
        <v/>
      </c>
      <c r="AK120" s="3" t="str">
        <f>IF($A120="","",IF((AND($A120="ADD",OR(AJ120="",AJ120="Vested Assets"))),"12",(_xlfn.XLOOKUP(AJ120,ud_work_category[lookupValue],ud_work_category[lookupKey],""))))</f>
        <v/>
      </c>
      <c r="AL120" s="7"/>
      <c r="AM120" s="2" t="str">
        <f t="shared" si="16"/>
        <v/>
      </c>
      <c r="AN120" s="2" t="str">
        <f t="shared" si="17"/>
        <v/>
      </c>
      <c r="AO120" s="3" t="str">
        <f t="shared" si="18"/>
        <v/>
      </c>
      <c r="AP120" s="3" t="str">
        <f>IF($A120="","",IF((AND($A120="ADD",OR(AO120="",AO120="Excellent"))),"1",(_xlfn.XLOOKUP(AO120,condition[lookupValue],condition[lookupKey],""))))</f>
        <v/>
      </c>
      <c r="AQ120" s="8" t="str">
        <f t="shared" si="19"/>
        <v/>
      </c>
      <c r="AR120" s="9"/>
    </row>
    <row r="121" spans="2:44"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X121" s="3" t="str">
        <f>IF($A121="ADD",IF(NOT(ISBLANK(W121)),_xlfn.XLOOKUP(W121,ud_replacement_status[lookupValue],ud_replacement_status[lookupKey],"ERROR"),""), "")</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5"/>
        <v/>
      </c>
      <c r="AK121" s="3" t="str">
        <f>IF($A121="","",IF((AND($A121="ADD",OR(AJ121="",AJ121="Vested Assets"))),"12",(_xlfn.XLOOKUP(AJ121,ud_work_category[lookupValue],ud_work_category[lookupKey],""))))</f>
        <v/>
      </c>
      <c r="AL121" s="7"/>
      <c r="AM121" s="2" t="str">
        <f t="shared" si="16"/>
        <v/>
      </c>
      <c r="AN121" s="2" t="str">
        <f t="shared" si="17"/>
        <v/>
      </c>
      <c r="AO121" s="3" t="str">
        <f t="shared" si="18"/>
        <v/>
      </c>
      <c r="AP121" s="3" t="str">
        <f>IF($A121="","",IF((AND($A121="ADD",OR(AO121="",AO121="Excellent"))),"1",(_xlfn.XLOOKUP(AO121,condition[lookupValue],condition[lookupKey],""))))</f>
        <v/>
      </c>
      <c r="AQ121" s="8" t="str">
        <f t="shared" si="19"/>
        <v/>
      </c>
      <c r="AR121" s="9"/>
    </row>
    <row r="122" spans="2:44"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X122" s="3" t="str">
        <f>IF($A122="ADD",IF(NOT(ISBLANK(W122)),_xlfn.XLOOKUP(W122,ud_replacement_status[lookupValue],ud_replacement_status[lookupKey],"ERROR"),""), "")</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5"/>
        <v/>
      </c>
      <c r="AK122" s="3" t="str">
        <f>IF($A122="","",IF((AND($A122="ADD",OR(AJ122="",AJ122="Vested Assets"))),"12",(_xlfn.XLOOKUP(AJ122,ud_work_category[lookupValue],ud_work_category[lookupKey],""))))</f>
        <v/>
      </c>
      <c r="AL122" s="7"/>
      <c r="AM122" s="2" t="str">
        <f t="shared" si="16"/>
        <v/>
      </c>
      <c r="AN122" s="2" t="str">
        <f t="shared" si="17"/>
        <v/>
      </c>
      <c r="AO122" s="3" t="str">
        <f t="shared" si="18"/>
        <v/>
      </c>
      <c r="AP122" s="3" t="str">
        <f>IF($A122="","",IF((AND($A122="ADD",OR(AO122="",AO122="Excellent"))),"1",(_xlfn.XLOOKUP(AO122,condition[lookupValue],condition[lookupKey],""))))</f>
        <v/>
      </c>
      <c r="AQ122" s="8" t="str">
        <f t="shared" si="19"/>
        <v/>
      </c>
      <c r="AR122" s="9"/>
    </row>
    <row r="123" spans="2:44"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X123" s="3" t="str">
        <f>IF($A123="ADD",IF(NOT(ISBLANK(W123)),_xlfn.XLOOKUP(W123,ud_replacement_status[lookupValue],ud_replacement_status[lookupKey],"ERROR"),""), "")</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5"/>
        <v/>
      </c>
      <c r="AK123" s="3" t="str">
        <f>IF($A123="","",IF((AND($A123="ADD",OR(AJ123="",AJ123="Vested Assets"))),"12",(_xlfn.XLOOKUP(AJ123,ud_work_category[lookupValue],ud_work_category[lookupKey],""))))</f>
        <v/>
      </c>
      <c r="AL123" s="7"/>
      <c r="AM123" s="2" t="str">
        <f t="shared" si="16"/>
        <v/>
      </c>
      <c r="AN123" s="2" t="str">
        <f t="shared" si="17"/>
        <v/>
      </c>
      <c r="AO123" s="3" t="str">
        <f t="shared" si="18"/>
        <v/>
      </c>
      <c r="AP123" s="3" t="str">
        <f>IF($A123="","",IF((AND($A123="ADD",OR(AO123="",AO123="Excellent"))),"1",(_xlfn.XLOOKUP(AO123,condition[lookupValue],condition[lookupKey],""))))</f>
        <v/>
      </c>
      <c r="AQ123" s="8" t="str">
        <f t="shared" si="19"/>
        <v/>
      </c>
      <c r="AR123" s="9"/>
    </row>
    <row r="124" spans="2:44"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X124" s="3" t="str">
        <f>IF($A124="ADD",IF(NOT(ISBLANK(W124)),_xlfn.XLOOKUP(W124,ud_replacement_status[lookupValue],ud_replacement_status[lookupKey],"ERROR"),""), "")</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5"/>
        <v/>
      </c>
      <c r="AK124" s="3" t="str">
        <f>IF($A124="","",IF((AND($A124="ADD",OR(AJ124="",AJ124="Vested Assets"))),"12",(_xlfn.XLOOKUP(AJ124,ud_work_category[lookupValue],ud_work_category[lookupKey],""))))</f>
        <v/>
      </c>
      <c r="AL124" s="7"/>
      <c r="AM124" s="2" t="str">
        <f t="shared" si="16"/>
        <v/>
      </c>
      <c r="AN124" s="2" t="str">
        <f t="shared" si="17"/>
        <v/>
      </c>
      <c r="AO124" s="3" t="str">
        <f t="shared" si="18"/>
        <v/>
      </c>
      <c r="AP124" s="3" t="str">
        <f>IF($A124="","",IF((AND($A124="ADD",OR(AO124="",AO124="Excellent"))),"1",(_xlfn.XLOOKUP(AO124,condition[lookupValue],condition[lookupKey],""))))</f>
        <v/>
      </c>
      <c r="AQ124" s="8" t="str">
        <f t="shared" si="19"/>
        <v/>
      </c>
      <c r="AR124" s="9"/>
    </row>
    <row r="125" spans="2:44"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X125" s="3" t="str">
        <f>IF($A125="ADD",IF(NOT(ISBLANK(W125)),_xlfn.XLOOKUP(W125,ud_replacement_status[lookupValue],ud_replacement_status[lookupKey],"ERROR"),""), "")</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5"/>
        <v/>
      </c>
      <c r="AK125" s="3" t="str">
        <f>IF($A125="","",IF((AND($A125="ADD",OR(AJ125="",AJ125="Vested Assets"))),"12",(_xlfn.XLOOKUP(AJ125,ud_work_category[lookupValue],ud_work_category[lookupKey],""))))</f>
        <v/>
      </c>
      <c r="AL125" s="7"/>
      <c r="AM125" s="2" t="str">
        <f t="shared" si="16"/>
        <v/>
      </c>
      <c r="AN125" s="2" t="str">
        <f t="shared" si="17"/>
        <v/>
      </c>
      <c r="AO125" s="3" t="str">
        <f t="shared" si="18"/>
        <v/>
      </c>
      <c r="AP125" s="3" t="str">
        <f>IF($A125="","",IF((AND($A125="ADD",OR(AO125="",AO125="Excellent"))),"1",(_xlfn.XLOOKUP(AO125,condition[lookupValue],condition[lookupKey],""))))</f>
        <v/>
      </c>
      <c r="AQ125" s="8" t="str">
        <f t="shared" si="19"/>
        <v/>
      </c>
      <c r="AR125" s="9"/>
    </row>
    <row r="126" spans="2:44"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X126" s="3" t="str">
        <f>IF($A126="ADD",IF(NOT(ISBLANK(W126)),_xlfn.XLOOKUP(W126,ud_replacement_status[lookupValue],ud_replacement_status[lookupKey],"ERROR"),""), "")</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5"/>
        <v/>
      </c>
      <c r="AK126" s="3" t="str">
        <f>IF($A126="","",IF((AND($A126="ADD",OR(AJ126="",AJ126="Vested Assets"))),"12",(_xlfn.XLOOKUP(AJ126,ud_work_category[lookupValue],ud_work_category[lookupKey],""))))</f>
        <v/>
      </c>
      <c r="AL126" s="7"/>
      <c r="AM126" s="2" t="str">
        <f t="shared" si="16"/>
        <v/>
      </c>
      <c r="AN126" s="2" t="str">
        <f t="shared" si="17"/>
        <v/>
      </c>
      <c r="AO126" s="3" t="str">
        <f t="shared" si="18"/>
        <v/>
      </c>
      <c r="AP126" s="3" t="str">
        <f>IF($A126="","",IF((AND($A126="ADD",OR(AO126="",AO126="Excellent"))),"1",(_xlfn.XLOOKUP(AO126,condition[lookupValue],condition[lookupKey],""))))</f>
        <v/>
      </c>
      <c r="AQ126" s="8" t="str">
        <f t="shared" si="19"/>
        <v/>
      </c>
      <c r="AR126" s="9"/>
    </row>
    <row r="127" spans="2:44"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X127" s="3" t="str">
        <f>IF($A127="ADD",IF(NOT(ISBLANK(W127)),_xlfn.XLOOKUP(W127,ud_replacement_status[lookupValue],ud_replacement_status[lookupKey],"ERROR"),""), "")</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5"/>
        <v/>
      </c>
      <c r="AK127" s="3" t="str">
        <f>IF($A127="","",IF((AND($A127="ADD",OR(AJ127="",AJ127="Vested Assets"))),"12",(_xlfn.XLOOKUP(AJ127,ud_work_category[lookupValue],ud_work_category[lookupKey],""))))</f>
        <v/>
      </c>
      <c r="AL127" s="7"/>
      <c r="AM127" s="2" t="str">
        <f t="shared" si="16"/>
        <v/>
      </c>
      <c r="AN127" s="2" t="str">
        <f t="shared" si="17"/>
        <v/>
      </c>
      <c r="AO127" s="3" t="str">
        <f t="shared" si="18"/>
        <v/>
      </c>
      <c r="AP127" s="3" t="str">
        <f>IF($A127="","",IF((AND($A127="ADD",OR(AO127="",AO127="Excellent"))),"1",(_xlfn.XLOOKUP(AO127,condition[lookupValue],condition[lookupKey],""))))</f>
        <v/>
      </c>
      <c r="AQ127" s="8" t="str">
        <f t="shared" si="19"/>
        <v/>
      </c>
      <c r="AR127" s="9"/>
    </row>
    <row r="128" spans="2:44"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X128" s="3" t="str">
        <f>IF($A128="ADD",IF(NOT(ISBLANK(W128)),_xlfn.XLOOKUP(W128,ud_replacement_status[lookupValue],ud_replacement_status[lookupKey],"ERROR"),""), "")</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5"/>
        <v/>
      </c>
      <c r="AK128" s="3" t="str">
        <f>IF($A128="","",IF((AND($A128="ADD",OR(AJ128="",AJ128="Vested Assets"))),"12",(_xlfn.XLOOKUP(AJ128,ud_work_category[lookupValue],ud_work_category[lookupKey],""))))</f>
        <v/>
      </c>
      <c r="AL128" s="7"/>
      <c r="AM128" s="2" t="str">
        <f t="shared" si="16"/>
        <v/>
      </c>
      <c r="AN128" s="2" t="str">
        <f t="shared" si="17"/>
        <v/>
      </c>
      <c r="AO128" s="3" t="str">
        <f t="shared" si="18"/>
        <v/>
      </c>
      <c r="AP128" s="3" t="str">
        <f>IF($A128="","",IF((AND($A128="ADD",OR(AO128="",AO128="Excellent"))),"1",(_xlfn.XLOOKUP(AO128,condition[lookupValue],condition[lookupKey],""))))</f>
        <v/>
      </c>
      <c r="AQ128" s="8" t="str">
        <f t="shared" si="19"/>
        <v/>
      </c>
      <c r="AR128" s="9"/>
    </row>
    <row r="129" spans="2:44"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X129" s="3" t="str">
        <f>IF($A129="ADD",IF(NOT(ISBLANK(W129)),_xlfn.XLOOKUP(W129,ud_replacement_status[lookupValue],ud_replacement_status[lookupKey],"ERROR"),""), "")</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5"/>
        <v/>
      </c>
      <c r="AK129" s="3" t="str">
        <f>IF($A129="","",IF((AND($A129="ADD",OR(AJ129="",AJ129="Vested Assets"))),"12",(_xlfn.XLOOKUP(AJ129,ud_work_category[lookupValue],ud_work_category[lookupKey],""))))</f>
        <v/>
      </c>
      <c r="AL129" s="7"/>
      <c r="AM129" s="2" t="str">
        <f t="shared" si="16"/>
        <v/>
      </c>
      <c r="AN129" s="2" t="str">
        <f t="shared" si="17"/>
        <v/>
      </c>
      <c r="AO129" s="3" t="str">
        <f t="shared" si="18"/>
        <v/>
      </c>
      <c r="AP129" s="3" t="str">
        <f>IF($A129="","",IF((AND($A129="ADD",OR(AO129="",AO129="Excellent"))),"1",(_xlfn.XLOOKUP(AO129,condition[lookupValue],condition[lookupKey],""))))</f>
        <v/>
      </c>
      <c r="AQ129" s="8" t="str">
        <f t="shared" si="19"/>
        <v/>
      </c>
      <c r="AR129" s="9"/>
    </row>
    <row r="130" spans="2:44"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X130" s="3" t="str">
        <f>IF($A130="ADD",IF(NOT(ISBLANK(W130)),_xlfn.XLOOKUP(W130,ud_replacement_status[lookupValue],ud_replacement_status[lookupKey],"ERROR"),""), "")</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5"/>
        <v/>
      </c>
      <c r="AK130" s="3" t="str">
        <f>IF($A130="","",IF((AND($A130="ADD",OR(AJ130="",AJ130="Vested Assets"))),"12",(_xlfn.XLOOKUP(AJ130,ud_work_category[lookupValue],ud_work_category[lookupKey],""))))</f>
        <v/>
      </c>
      <c r="AL130" s="7"/>
      <c r="AM130" s="2" t="str">
        <f t="shared" si="16"/>
        <v/>
      </c>
      <c r="AN130" s="2" t="str">
        <f t="shared" si="17"/>
        <v/>
      </c>
      <c r="AO130" s="3" t="str">
        <f t="shared" si="18"/>
        <v/>
      </c>
      <c r="AP130" s="3" t="str">
        <f>IF($A130="","",IF((AND($A130="ADD",OR(AO130="",AO130="Excellent"))),"1",(_xlfn.XLOOKUP(AO130,condition[lookupValue],condition[lookupKey],""))))</f>
        <v/>
      </c>
      <c r="AQ130" s="8" t="str">
        <f t="shared" si="19"/>
        <v/>
      </c>
      <c r="AR130" s="9"/>
    </row>
    <row r="131" spans="2:44"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X131" s="3" t="str">
        <f>IF($A131="ADD",IF(NOT(ISBLANK(W131)),_xlfn.XLOOKUP(W131,ud_replacement_status[lookupValue],ud_replacement_status[lookupKey],"ERROR"),""), "")</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5"/>
        <v/>
      </c>
      <c r="AK131" s="3" t="str">
        <f>IF($A131="","",IF((AND($A131="ADD",OR(AJ131="",AJ131="Vested Assets"))),"12",(_xlfn.XLOOKUP(AJ131,ud_work_category[lookupValue],ud_work_category[lookupKey],""))))</f>
        <v/>
      </c>
      <c r="AL131" s="7"/>
      <c r="AM131" s="2" t="str">
        <f t="shared" si="16"/>
        <v/>
      </c>
      <c r="AN131" s="2" t="str">
        <f t="shared" si="17"/>
        <v/>
      </c>
      <c r="AO131" s="3" t="str">
        <f t="shared" si="18"/>
        <v/>
      </c>
      <c r="AP131" s="3" t="str">
        <f>IF($A131="","",IF((AND($A131="ADD",OR(AO131="",AO131="Excellent"))),"1",(_xlfn.XLOOKUP(AO131,condition[lookupValue],condition[lookupKey],""))))</f>
        <v/>
      </c>
      <c r="AQ131" s="8" t="str">
        <f t="shared" si="19"/>
        <v/>
      </c>
      <c r="AR131" s="9"/>
    </row>
    <row r="132" spans="2:44"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X132" s="3" t="str">
        <f>IF($A132="ADD",IF(NOT(ISBLANK(W132)),_xlfn.XLOOKUP(W132,ud_replacement_status[lookupValue],ud_replacement_status[lookupKey],"ERROR"),""), "")</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5"/>
        <v/>
      </c>
      <c r="AK132" s="3" t="str">
        <f>IF($A132="","",IF((AND($A132="ADD",OR(AJ132="",AJ132="Vested Assets"))),"12",(_xlfn.XLOOKUP(AJ132,ud_work_category[lookupValue],ud_work_category[lookupKey],""))))</f>
        <v/>
      </c>
      <c r="AL132" s="7"/>
      <c r="AM132" s="2" t="str">
        <f t="shared" si="16"/>
        <v/>
      </c>
      <c r="AN132" s="2" t="str">
        <f t="shared" si="17"/>
        <v/>
      </c>
      <c r="AO132" s="3" t="str">
        <f t="shared" si="18"/>
        <v/>
      </c>
      <c r="AP132" s="3" t="str">
        <f>IF($A132="","",IF((AND($A132="ADD",OR(AO132="",AO132="Excellent"))),"1",(_xlfn.XLOOKUP(AO132,condition[lookupValue],condition[lookupKey],""))))</f>
        <v/>
      </c>
      <c r="AQ132" s="8" t="str">
        <f t="shared" si="19"/>
        <v/>
      </c>
      <c r="AR132" s="9"/>
    </row>
    <row r="133" spans="2:44"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X133" s="3" t="str">
        <f>IF($A133="ADD",IF(NOT(ISBLANK(W133)),_xlfn.XLOOKUP(W133,ud_replacement_status[lookupValue],ud_replacement_status[lookupKey],"ERROR"),""), "")</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5"/>
        <v/>
      </c>
      <c r="AK133" s="3" t="str">
        <f>IF($A133="","",IF((AND($A133="ADD",OR(AJ133="",AJ133="Vested Assets"))),"12",(_xlfn.XLOOKUP(AJ133,ud_work_category[lookupValue],ud_work_category[lookupKey],""))))</f>
        <v/>
      </c>
      <c r="AL133" s="7"/>
      <c r="AM133" s="2" t="str">
        <f t="shared" si="16"/>
        <v/>
      </c>
      <c r="AN133" s="2" t="str">
        <f t="shared" si="17"/>
        <v/>
      </c>
      <c r="AO133" s="3" t="str">
        <f t="shared" si="18"/>
        <v/>
      </c>
      <c r="AP133" s="3" t="str">
        <f>IF($A133="","",IF((AND($A133="ADD",OR(AO133="",AO133="Excellent"))),"1",(_xlfn.XLOOKUP(AO133,condition[lookupValue],condition[lookupKey],""))))</f>
        <v/>
      </c>
      <c r="AQ133" s="8" t="str">
        <f t="shared" si="19"/>
        <v/>
      </c>
      <c r="AR133" s="9"/>
    </row>
    <row r="134" spans="2:44"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X134" s="3" t="str">
        <f>IF($A134="ADD",IF(NOT(ISBLANK(W134)),_xlfn.XLOOKUP(W134,ud_replacement_status[lookupValue],ud_replacement_status[lookupKey],"ERROR"),""), "")</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5"/>
        <v/>
      </c>
      <c r="AK134" s="3" t="str">
        <f>IF($A134="","",IF((AND($A134="ADD",OR(AJ134="",AJ134="Vested Assets"))),"12",(_xlfn.XLOOKUP(AJ134,ud_work_category[lookupValue],ud_work_category[lookupKey],""))))</f>
        <v/>
      </c>
      <c r="AL134" s="7"/>
      <c r="AM134" s="2" t="str">
        <f t="shared" si="16"/>
        <v/>
      </c>
      <c r="AN134" s="2" t="str">
        <f t="shared" si="17"/>
        <v/>
      </c>
      <c r="AO134" s="3" t="str">
        <f t="shared" si="18"/>
        <v/>
      </c>
      <c r="AP134" s="3" t="str">
        <f>IF($A134="","",IF((AND($A134="ADD",OR(AO134="",AO134="Excellent"))),"1",(_xlfn.XLOOKUP(AO134,condition[lookupValue],condition[lookupKey],""))))</f>
        <v/>
      </c>
      <c r="AQ134" s="8" t="str">
        <f t="shared" si="19"/>
        <v/>
      </c>
      <c r="AR134" s="9"/>
    </row>
    <row r="135" spans="2:44"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X135" s="3" t="str">
        <f>IF($A135="ADD",IF(NOT(ISBLANK(W135)),_xlfn.XLOOKUP(W135,ud_replacement_status[lookupValue],ud_replacement_status[lookupKey],"ERROR"),""), "")</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5"/>
        <v/>
      </c>
      <c r="AK135" s="3" t="str">
        <f>IF($A135="","",IF((AND($A135="ADD",OR(AJ135="",AJ135="Vested Assets"))),"12",(_xlfn.XLOOKUP(AJ135,ud_work_category[lookupValue],ud_work_category[lookupKey],""))))</f>
        <v/>
      </c>
      <c r="AL135" s="7"/>
      <c r="AM135" s="2" t="str">
        <f t="shared" si="16"/>
        <v/>
      </c>
      <c r="AN135" s="2" t="str">
        <f t="shared" si="17"/>
        <v/>
      </c>
      <c r="AO135" s="3" t="str">
        <f t="shared" si="18"/>
        <v/>
      </c>
      <c r="AP135" s="3" t="str">
        <f>IF($A135="","",IF((AND($A135="ADD",OR(AO135="",AO135="Excellent"))),"1",(_xlfn.XLOOKUP(AO135,condition[lookupValue],condition[lookupKey],""))))</f>
        <v/>
      </c>
      <c r="AQ135" s="8" t="str">
        <f t="shared" si="19"/>
        <v/>
      </c>
      <c r="AR135" s="9"/>
    </row>
    <row r="136" spans="2:44"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X136" s="3" t="str">
        <f>IF($A136="ADD",IF(NOT(ISBLANK(W136)),_xlfn.XLOOKUP(W136,ud_replacement_status[lookupValue],ud_replacement_status[lookupKey],"ERROR"),""), "")</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5"/>
        <v/>
      </c>
      <c r="AK136" s="3" t="str">
        <f>IF($A136="","",IF((AND($A136="ADD",OR(AJ136="",AJ136="Vested Assets"))),"12",(_xlfn.XLOOKUP(AJ136,ud_work_category[lookupValue],ud_work_category[lookupKey],""))))</f>
        <v/>
      </c>
      <c r="AL136" s="7"/>
      <c r="AM136" s="2" t="str">
        <f t="shared" si="16"/>
        <v/>
      </c>
      <c r="AN136" s="2" t="str">
        <f t="shared" si="17"/>
        <v/>
      </c>
      <c r="AO136" s="3" t="str">
        <f t="shared" si="18"/>
        <v/>
      </c>
      <c r="AP136" s="3" t="str">
        <f>IF($A136="","",IF((AND($A136="ADD",OR(AO136="",AO136="Excellent"))),"1",(_xlfn.XLOOKUP(AO136,condition[lookupValue],condition[lookupKey],""))))</f>
        <v/>
      </c>
      <c r="AQ136" s="8" t="str">
        <f t="shared" si="19"/>
        <v/>
      </c>
      <c r="AR136" s="9"/>
    </row>
    <row r="137" spans="2:44"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X137" s="3" t="str">
        <f>IF($A137="ADD",IF(NOT(ISBLANK(W137)),_xlfn.XLOOKUP(W137,ud_replacement_status[lookupValue],ud_replacement_status[lookupKey],"ERROR"),""), "")</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5"/>
        <v/>
      </c>
      <c r="AK137" s="3" t="str">
        <f>IF($A137="","",IF((AND($A137="ADD",OR(AJ137="",AJ137="Vested Assets"))),"12",(_xlfn.XLOOKUP(AJ137,ud_work_category[lookupValue],ud_work_category[lookupKey],""))))</f>
        <v/>
      </c>
      <c r="AL137" s="7"/>
      <c r="AM137" s="2" t="str">
        <f t="shared" si="16"/>
        <v/>
      </c>
      <c r="AN137" s="2" t="str">
        <f t="shared" si="17"/>
        <v/>
      </c>
      <c r="AO137" s="3" t="str">
        <f t="shared" si="18"/>
        <v/>
      </c>
      <c r="AP137" s="3" t="str">
        <f>IF($A137="","",IF((AND($A137="ADD",OR(AO137="",AO137="Excellent"))),"1",(_xlfn.XLOOKUP(AO137,condition[lookupValue],condition[lookupKey],""))))</f>
        <v/>
      </c>
      <c r="AQ137" s="8" t="str">
        <f t="shared" si="19"/>
        <v/>
      </c>
      <c r="AR137" s="9"/>
    </row>
    <row r="138" spans="2:44"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X138" s="3" t="str">
        <f>IF($A138="ADD",IF(NOT(ISBLANK(W138)),_xlfn.XLOOKUP(W138,ud_replacement_status[lookupValue],ud_replacement_status[lookupKey],"ERROR"),""), "")</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5"/>
        <v/>
      </c>
      <c r="AK138" s="3" t="str">
        <f>IF($A138="","",IF((AND($A138="ADD",OR(AJ138="",AJ138="Vested Assets"))),"12",(_xlfn.XLOOKUP(AJ138,ud_work_category[lookupValue],ud_work_category[lookupKey],""))))</f>
        <v/>
      </c>
      <c r="AL138" s="7"/>
      <c r="AM138" s="2" t="str">
        <f t="shared" si="16"/>
        <v/>
      </c>
      <c r="AN138" s="2" t="str">
        <f t="shared" si="17"/>
        <v/>
      </c>
      <c r="AO138" s="3" t="str">
        <f t="shared" si="18"/>
        <v/>
      </c>
      <c r="AP138" s="3" t="str">
        <f>IF($A138="","",IF((AND($A138="ADD",OR(AO138="",AO138="Excellent"))),"1",(_xlfn.XLOOKUP(AO138,condition[lookupValue],condition[lookupKey],""))))</f>
        <v/>
      </c>
      <c r="AQ138" s="8" t="str">
        <f t="shared" si="19"/>
        <v/>
      </c>
      <c r="AR138" s="9"/>
    </row>
    <row r="139" spans="2:44"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X139" s="3" t="str">
        <f>IF($A139="ADD",IF(NOT(ISBLANK(W139)),_xlfn.XLOOKUP(W139,ud_replacement_status[lookupValue],ud_replacement_status[lookupKey],"ERROR"),""), "")</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5">IF($A139="ADD","Vested Assets","")</f>
        <v/>
      </c>
      <c r="AK139" s="3" t="str">
        <f>IF($A139="","",IF((AND($A139="ADD",OR(AJ139="",AJ139="Vested Assets"))),"12",(_xlfn.XLOOKUP(AJ139,ud_work_category[lookupValue],ud_work_category[lookupKey],""))))</f>
        <v/>
      </c>
      <c r="AL139" s="7"/>
      <c r="AM139" s="2" t="str">
        <f t="shared" ref="AM139:AM202" si="26">IF($A139="ADD","TRUE","")</f>
        <v/>
      </c>
      <c r="AN139" s="2" t="str">
        <f t="shared" ref="AN139:AN202" si="27">IF($A139="ADD","FALSE","")</f>
        <v/>
      </c>
      <c r="AO139" s="3" t="str">
        <f t="shared" ref="AO139:AO202" si="28">IF($A139="ADD","Excellent","")</f>
        <v/>
      </c>
      <c r="AP139" s="3" t="str">
        <f>IF($A139="","",IF((AND($A139="ADD",OR(AO139="",AO139="Excellent"))),"1",(_xlfn.XLOOKUP(AO139,condition[lookupValue],condition[lookupKey],""))))</f>
        <v/>
      </c>
      <c r="AQ139" s="8" t="str">
        <f t="shared" ref="AQ139:AQ202" si="29">IF(R139&lt;&gt;"",R139,"")</f>
        <v/>
      </c>
      <c r="AR139" s="9"/>
    </row>
    <row r="140" spans="2:44"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X140" s="3" t="str">
        <f>IF($A140="ADD",IF(NOT(ISBLANK(W140)),_xlfn.XLOOKUP(W140,ud_replacement_status[lookupValue],ud_replacement_status[lookupKey],"ERROR"),""), "")</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5"/>
        <v/>
      </c>
      <c r="AK140" s="3" t="str">
        <f>IF($A140="","",IF((AND($A140="ADD",OR(AJ140="",AJ140="Vested Assets"))),"12",(_xlfn.XLOOKUP(AJ140,ud_work_category[lookupValue],ud_work_category[lookupKey],""))))</f>
        <v/>
      </c>
      <c r="AL140" s="7"/>
      <c r="AM140" s="2" t="str">
        <f t="shared" si="26"/>
        <v/>
      </c>
      <c r="AN140" s="2" t="str">
        <f t="shared" si="27"/>
        <v/>
      </c>
      <c r="AO140" s="3" t="str">
        <f t="shared" si="28"/>
        <v/>
      </c>
      <c r="AP140" s="3" t="str">
        <f>IF($A140="","",IF((AND($A140="ADD",OR(AO140="",AO140="Excellent"))),"1",(_xlfn.XLOOKUP(AO140,condition[lookupValue],condition[lookupKey],""))))</f>
        <v/>
      </c>
      <c r="AQ140" s="8" t="str">
        <f t="shared" si="29"/>
        <v/>
      </c>
      <c r="AR140" s="9"/>
    </row>
    <row r="141" spans="2:44"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X141" s="3" t="str">
        <f>IF($A141="ADD",IF(NOT(ISBLANK(W141)),_xlfn.XLOOKUP(W141,ud_replacement_status[lookupValue],ud_replacement_status[lookupKey],"ERROR"),""), "")</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5"/>
        <v/>
      </c>
      <c r="AK141" s="3" t="str">
        <f>IF($A141="","",IF((AND($A141="ADD",OR(AJ141="",AJ141="Vested Assets"))),"12",(_xlfn.XLOOKUP(AJ141,ud_work_category[lookupValue],ud_work_category[lookupKey],""))))</f>
        <v/>
      </c>
      <c r="AL141" s="7"/>
      <c r="AM141" s="2" t="str">
        <f t="shared" si="26"/>
        <v/>
      </c>
      <c r="AN141" s="2" t="str">
        <f t="shared" si="27"/>
        <v/>
      </c>
      <c r="AO141" s="3" t="str">
        <f t="shared" si="28"/>
        <v/>
      </c>
      <c r="AP141" s="3" t="str">
        <f>IF($A141="","",IF((AND($A141="ADD",OR(AO141="",AO141="Excellent"))),"1",(_xlfn.XLOOKUP(AO141,condition[lookupValue],condition[lookupKey],""))))</f>
        <v/>
      </c>
      <c r="AQ141" s="8" t="str">
        <f t="shared" si="29"/>
        <v/>
      </c>
      <c r="AR141" s="9"/>
    </row>
    <row r="142" spans="2:44"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X142" s="3" t="str">
        <f>IF($A142="ADD",IF(NOT(ISBLANK(W142)),_xlfn.XLOOKUP(W142,ud_replacement_status[lookupValue],ud_replacement_status[lookupKey],"ERROR"),""), "")</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5"/>
        <v/>
      </c>
      <c r="AK142" s="3" t="str">
        <f>IF($A142="","",IF((AND($A142="ADD",OR(AJ142="",AJ142="Vested Assets"))),"12",(_xlfn.XLOOKUP(AJ142,ud_work_category[lookupValue],ud_work_category[lookupKey],""))))</f>
        <v/>
      </c>
      <c r="AL142" s="7"/>
      <c r="AM142" s="2" t="str">
        <f t="shared" si="26"/>
        <v/>
      </c>
      <c r="AN142" s="2" t="str">
        <f t="shared" si="27"/>
        <v/>
      </c>
      <c r="AO142" s="3" t="str">
        <f t="shared" si="28"/>
        <v/>
      </c>
      <c r="AP142" s="3" t="str">
        <f>IF($A142="","",IF((AND($A142="ADD",OR(AO142="",AO142="Excellent"))),"1",(_xlfn.XLOOKUP(AO142,condition[lookupValue],condition[lookupKey],""))))</f>
        <v/>
      </c>
      <c r="AQ142" s="8" t="str">
        <f t="shared" si="29"/>
        <v/>
      </c>
      <c r="AR142" s="9"/>
    </row>
    <row r="143" spans="2:44"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X143" s="3" t="str">
        <f>IF($A143="ADD",IF(NOT(ISBLANK(W143)),_xlfn.XLOOKUP(W143,ud_replacement_status[lookupValue],ud_replacement_status[lookupKey],"ERROR"),""), "")</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5"/>
        <v/>
      </c>
      <c r="AK143" s="3" t="str">
        <f>IF($A143="","",IF((AND($A143="ADD",OR(AJ143="",AJ143="Vested Assets"))),"12",(_xlfn.XLOOKUP(AJ143,ud_work_category[lookupValue],ud_work_category[lookupKey],""))))</f>
        <v/>
      </c>
      <c r="AL143" s="7"/>
      <c r="AM143" s="2" t="str">
        <f t="shared" si="26"/>
        <v/>
      </c>
      <c r="AN143" s="2" t="str">
        <f t="shared" si="27"/>
        <v/>
      </c>
      <c r="AO143" s="3" t="str">
        <f t="shared" si="28"/>
        <v/>
      </c>
      <c r="AP143" s="3" t="str">
        <f>IF($A143="","",IF((AND($A143="ADD",OR(AO143="",AO143="Excellent"))),"1",(_xlfn.XLOOKUP(AO143,condition[lookupValue],condition[lookupKey],""))))</f>
        <v/>
      </c>
      <c r="AQ143" s="8" t="str">
        <f t="shared" si="29"/>
        <v/>
      </c>
      <c r="AR143" s="9"/>
    </row>
    <row r="144" spans="2:44"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X144" s="3" t="str">
        <f>IF($A144="ADD",IF(NOT(ISBLANK(W144)),_xlfn.XLOOKUP(W144,ud_replacement_status[lookupValue],ud_replacement_status[lookupKey],"ERROR"),""), "")</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5"/>
        <v/>
      </c>
      <c r="AK144" s="3" t="str">
        <f>IF($A144="","",IF((AND($A144="ADD",OR(AJ144="",AJ144="Vested Assets"))),"12",(_xlfn.XLOOKUP(AJ144,ud_work_category[lookupValue],ud_work_category[lookupKey],""))))</f>
        <v/>
      </c>
      <c r="AL144" s="7"/>
      <c r="AM144" s="2" t="str">
        <f t="shared" si="26"/>
        <v/>
      </c>
      <c r="AN144" s="2" t="str">
        <f t="shared" si="27"/>
        <v/>
      </c>
      <c r="AO144" s="3" t="str">
        <f t="shared" si="28"/>
        <v/>
      </c>
      <c r="AP144" s="3" t="str">
        <f>IF($A144="","",IF((AND($A144="ADD",OR(AO144="",AO144="Excellent"))),"1",(_xlfn.XLOOKUP(AO144,condition[lookupValue],condition[lookupKey],""))))</f>
        <v/>
      </c>
      <c r="AQ144" s="8" t="str">
        <f t="shared" si="29"/>
        <v/>
      </c>
      <c r="AR144" s="9"/>
    </row>
    <row r="145" spans="2:44"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X145" s="3" t="str">
        <f>IF($A145="ADD",IF(NOT(ISBLANK(W145)),_xlfn.XLOOKUP(W145,ud_replacement_status[lookupValue],ud_replacement_status[lookupKey],"ERROR"),""), "")</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5"/>
        <v/>
      </c>
      <c r="AK145" s="3" t="str">
        <f>IF($A145="","",IF((AND($A145="ADD",OR(AJ145="",AJ145="Vested Assets"))),"12",(_xlfn.XLOOKUP(AJ145,ud_work_category[lookupValue],ud_work_category[lookupKey],""))))</f>
        <v/>
      </c>
      <c r="AL145" s="7"/>
      <c r="AM145" s="2" t="str">
        <f t="shared" si="26"/>
        <v/>
      </c>
      <c r="AN145" s="2" t="str">
        <f t="shared" si="27"/>
        <v/>
      </c>
      <c r="AO145" s="3" t="str">
        <f t="shared" si="28"/>
        <v/>
      </c>
      <c r="AP145" s="3" t="str">
        <f>IF($A145="","",IF((AND($A145="ADD",OR(AO145="",AO145="Excellent"))),"1",(_xlfn.XLOOKUP(AO145,condition[lookupValue],condition[lookupKey],""))))</f>
        <v/>
      </c>
      <c r="AQ145" s="8" t="str">
        <f t="shared" si="29"/>
        <v/>
      </c>
      <c r="AR145" s="9"/>
    </row>
    <row r="146" spans="2:44"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X146" s="3" t="str">
        <f>IF($A146="ADD",IF(NOT(ISBLANK(W146)),_xlfn.XLOOKUP(W146,ud_replacement_status[lookupValue],ud_replacement_status[lookupKey],"ERROR"),""), "")</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5"/>
        <v/>
      </c>
      <c r="AK146" s="3" t="str">
        <f>IF($A146="","",IF((AND($A146="ADD",OR(AJ146="",AJ146="Vested Assets"))),"12",(_xlfn.XLOOKUP(AJ146,ud_work_category[lookupValue],ud_work_category[lookupKey],""))))</f>
        <v/>
      </c>
      <c r="AL146" s="7"/>
      <c r="AM146" s="2" t="str">
        <f t="shared" si="26"/>
        <v/>
      </c>
      <c r="AN146" s="2" t="str">
        <f t="shared" si="27"/>
        <v/>
      </c>
      <c r="AO146" s="3" t="str">
        <f t="shared" si="28"/>
        <v/>
      </c>
      <c r="AP146" s="3" t="str">
        <f>IF($A146="","",IF((AND($A146="ADD",OR(AO146="",AO146="Excellent"))),"1",(_xlfn.XLOOKUP(AO146,condition[lookupValue],condition[lookupKey],""))))</f>
        <v/>
      </c>
      <c r="AQ146" s="8" t="str">
        <f t="shared" si="29"/>
        <v/>
      </c>
      <c r="AR146" s="9"/>
    </row>
    <row r="147" spans="2:44"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X147" s="3" t="str">
        <f>IF($A147="ADD",IF(NOT(ISBLANK(W147)),_xlfn.XLOOKUP(W147,ud_replacement_status[lookupValue],ud_replacement_status[lookupKey],"ERROR"),""), "")</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5"/>
        <v/>
      </c>
      <c r="AK147" s="3" t="str">
        <f>IF($A147="","",IF((AND($A147="ADD",OR(AJ147="",AJ147="Vested Assets"))),"12",(_xlfn.XLOOKUP(AJ147,ud_work_category[lookupValue],ud_work_category[lookupKey],""))))</f>
        <v/>
      </c>
      <c r="AL147" s="7"/>
      <c r="AM147" s="2" t="str">
        <f t="shared" si="26"/>
        <v/>
      </c>
      <c r="AN147" s="2" t="str">
        <f t="shared" si="27"/>
        <v/>
      </c>
      <c r="AO147" s="3" t="str">
        <f t="shared" si="28"/>
        <v/>
      </c>
      <c r="AP147" s="3" t="str">
        <f>IF($A147="","",IF((AND($A147="ADD",OR(AO147="",AO147="Excellent"))),"1",(_xlfn.XLOOKUP(AO147,condition[lookupValue],condition[lookupKey],""))))</f>
        <v/>
      </c>
      <c r="AQ147" s="8" t="str">
        <f t="shared" si="29"/>
        <v/>
      </c>
      <c r="AR147" s="9"/>
    </row>
    <row r="148" spans="2:44"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X148" s="3" t="str">
        <f>IF($A148="ADD",IF(NOT(ISBLANK(W148)),_xlfn.XLOOKUP(W148,ud_replacement_status[lookupValue],ud_replacement_status[lookupKey],"ERROR"),""), "")</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5"/>
        <v/>
      </c>
      <c r="AK148" s="3" t="str">
        <f>IF($A148="","",IF((AND($A148="ADD",OR(AJ148="",AJ148="Vested Assets"))),"12",(_xlfn.XLOOKUP(AJ148,ud_work_category[lookupValue],ud_work_category[lookupKey],""))))</f>
        <v/>
      </c>
      <c r="AL148" s="7"/>
      <c r="AM148" s="2" t="str">
        <f t="shared" si="26"/>
        <v/>
      </c>
      <c r="AN148" s="2" t="str">
        <f t="shared" si="27"/>
        <v/>
      </c>
      <c r="AO148" s="3" t="str">
        <f t="shared" si="28"/>
        <v/>
      </c>
      <c r="AP148" s="3" t="str">
        <f>IF($A148="","",IF((AND($A148="ADD",OR(AO148="",AO148="Excellent"))),"1",(_xlfn.XLOOKUP(AO148,condition[lookupValue],condition[lookupKey],""))))</f>
        <v/>
      </c>
      <c r="AQ148" s="8" t="str">
        <f t="shared" si="29"/>
        <v/>
      </c>
      <c r="AR148" s="9"/>
    </row>
    <row r="149" spans="2:44"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X149" s="3" t="str">
        <f>IF($A149="ADD",IF(NOT(ISBLANK(W149)),_xlfn.XLOOKUP(W149,ud_replacement_status[lookupValue],ud_replacement_status[lookupKey],"ERROR"),""), "")</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5"/>
        <v/>
      </c>
      <c r="AK149" s="3" t="str">
        <f>IF($A149="","",IF((AND($A149="ADD",OR(AJ149="",AJ149="Vested Assets"))),"12",(_xlfn.XLOOKUP(AJ149,ud_work_category[lookupValue],ud_work_category[lookupKey],""))))</f>
        <v/>
      </c>
      <c r="AL149" s="7"/>
      <c r="AM149" s="2" t="str">
        <f t="shared" si="26"/>
        <v/>
      </c>
      <c r="AN149" s="2" t="str">
        <f t="shared" si="27"/>
        <v/>
      </c>
      <c r="AO149" s="3" t="str">
        <f t="shared" si="28"/>
        <v/>
      </c>
      <c r="AP149" s="3" t="str">
        <f>IF($A149="","",IF((AND($A149="ADD",OR(AO149="",AO149="Excellent"))),"1",(_xlfn.XLOOKUP(AO149,condition[lookupValue],condition[lookupKey],""))))</f>
        <v/>
      </c>
      <c r="AQ149" s="8" t="str">
        <f t="shared" si="29"/>
        <v/>
      </c>
      <c r="AR149" s="9"/>
    </row>
    <row r="150" spans="2:44"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X150" s="3" t="str">
        <f>IF($A150="ADD",IF(NOT(ISBLANK(W150)),_xlfn.XLOOKUP(W150,ud_replacement_status[lookupValue],ud_replacement_status[lookupKey],"ERROR"),""), "")</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5"/>
        <v/>
      </c>
      <c r="AK150" s="3" t="str">
        <f>IF($A150="","",IF((AND($A150="ADD",OR(AJ150="",AJ150="Vested Assets"))),"12",(_xlfn.XLOOKUP(AJ150,ud_work_category[lookupValue],ud_work_category[lookupKey],""))))</f>
        <v/>
      </c>
      <c r="AL150" s="7"/>
      <c r="AM150" s="2" t="str">
        <f t="shared" si="26"/>
        <v/>
      </c>
      <c r="AN150" s="2" t="str">
        <f t="shared" si="27"/>
        <v/>
      </c>
      <c r="AO150" s="3" t="str">
        <f t="shared" si="28"/>
        <v/>
      </c>
      <c r="AP150" s="3" t="str">
        <f>IF($A150="","",IF((AND($A150="ADD",OR(AO150="",AO150="Excellent"))),"1",(_xlfn.XLOOKUP(AO150,condition[lookupValue],condition[lookupKey],""))))</f>
        <v/>
      </c>
      <c r="AQ150" s="8" t="str">
        <f t="shared" si="29"/>
        <v/>
      </c>
      <c r="AR150" s="9"/>
    </row>
    <row r="151" spans="2:44"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X151" s="3" t="str">
        <f>IF($A151="ADD",IF(NOT(ISBLANK(W151)),_xlfn.XLOOKUP(W151,ud_replacement_status[lookupValue],ud_replacement_status[lookupKey],"ERROR"),""), "")</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5"/>
        <v/>
      </c>
      <c r="AK151" s="3" t="str">
        <f>IF($A151="","",IF((AND($A151="ADD",OR(AJ151="",AJ151="Vested Assets"))),"12",(_xlfn.XLOOKUP(AJ151,ud_work_category[lookupValue],ud_work_category[lookupKey],""))))</f>
        <v/>
      </c>
      <c r="AL151" s="7"/>
      <c r="AM151" s="2" t="str">
        <f t="shared" si="26"/>
        <v/>
      </c>
      <c r="AN151" s="2" t="str">
        <f t="shared" si="27"/>
        <v/>
      </c>
      <c r="AO151" s="3" t="str">
        <f t="shared" si="28"/>
        <v/>
      </c>
      <c r="AP151" s="3" t="str">
        <f>IF($A151="","",IF((AND($A151="ADD",OR(AO151="",AO151="Excellent"))),"1",(_xlfn.XLOOKUP(AO151,condition[lookupValue],condition[lookupKey],""))))</f>
        <v/>
      </c>
      <c r="AQ151" s="8" t="str">
        <f t="shared" si="29"/>
        <v/>
      </c>
      <c r="AR151" s="9"/>
    </row>
    <row r="152" spans="2:44"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X152" s="3" t="str">
        <f>IF($A152="ADD",IF(NOT(ISBLANK(W152)),_xlfn.XLOOKUP(W152,ud_replacement_status[lookupValue],ud_replacement_status[lookupKey],"ERROR"),""), "")</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5"/>
        <v/>
      </c>
      <c r="AK152" s="3" t="str">
        <f>IF($A152="","",IF((AND($A152="ADD",OR(AJ152="",AJ152="Vested Assets"))),"12",(_xlfn.XLOOKUP(AJ152,ud_work_category[lookupValue],ud_work_category[lookupKey],""))))</f>
        <v/>
      </c>
      <c r="AL152" s="7"/>
      <c r="AM152" s="2" t="str">
        <f t="shared" si="26"/>
        <v/>
      </c>
      <c r="AN152" s="2" t="str">
        <f t="shared" si="27"/>
        <v/>
      </c>
      <c r="AO152" s="3" t="str">
        <f t="shared" si="28"/>
        <v/>
      </c>
      <c r="AP152" s="3" t="str">
        <f>IF($A152="","",IF((AND($A152="ADD",OR(AO152="",AO152="Excellent"))),"1",(_xlfn.XLOOKUP(AO152,condition[lookupValue],condition[lookupKey],""))))</f>
        <v/>
      </c>
      <c r="AQ152" s="8" t="str">
        <f t="shared" si="29"/>
        <v/>
      </c>
      <c r="AR152" s="9"/>
    </row>
    <row r="153" spans="2:44"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X153" s="3" t="str">
        <f>IF($A153="ADD",IF(NOT(ISBLANK(W153)),_xlfn.XLOOKUP(W153,ud_replacement_status[lookupValue],ud_replacement_status[lookupKey],"ERROR"),""), "")</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5"/>
        <v/>
      </c>
      <c r="AK153" s="3" t="str">
        <f>IF($A153="","",IF((AND($A153="ADD",OR(AJ153="",AJ153="Vested Assets"))),"12",(_xlfn.XLOOKUP(AJ153,ud_work_category[lookupValue],ud_work_category[lookupKey],""))))</f>
        <v/>
      </c>
      <c r="AL153" s="7"/>
      <c r="AM153" s="2" t="str">
        <f t="shared" si="26"/>
        <v/>
      </c>
      <c r="AN153" s="2" t="str">
        <f t="shared" si="27"/>
        <v/>
      </c>
      <c r="AO153" s="3" t="str">
        <f t="shared" si="28"/>
        <v/>
      </c>
      <c r="AP153" s="3" t="str">
        <f>IF($A153="","",IF((AND($A153="ADD",OR(AO153="",AO153="Excellent"))),"1",(_xlfn.XLOOKUP(AO153,condition[lookupValue],condition[lookupKey],""))))</f>
        <v/>
      </c>
      <c r="AQ153" s="8" t="str">
        <f t="shared" si="29"/>
        <v/>
      </c>
      <c r="AR153" s="9"/>
    </row>
    <row r="154" spans="2:44"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X154" s="3" t="str">
        <f>IF($A154="ADD",IF(NOT(ISBLANK(W154)),_xlfn.XLOOKUP(W154,ud_replacement_status[lookupValue],ud_replacement_status[lookupKey],"ERROR"),""), "")</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5"/>
        <v/>
      </c>
      <c r="AK154" s="3" t="str">
        <f>IF($A154="","",IF((AND($A154="ADD",OR(AJ154="",AJ154="Vested Assets"))),"12",(_xlfn.XLOOKUP(AJ154,ud_work_category[lookupValue],ud_work_category[lookupKey],""))))</f>
        <v/>
      </c>
      <c r="AL154" s="7"/>
      <c r="AM154" s="2" t="str">
        <f t="shared" si="26"/>
        <v/>
      </c>
      <c r="AN154" s="2" t="str">
        <f t="shared" si="27"/>
        <v/>
      </c>
      <c r="AO154" s="3" t="str">
        <f t="shared" si="28"/>
        <v/>
      </c>
      <c r="AP154" s="3" t="str">
        <f>IF($A154="","",IF((AND($A154="ADD",OR(AO154="",AO154="Excellent"))),"1",(_xlfn.XLOOKUP(AO154,condition[lookupValue],condition[lookupKey],""))))</f>
        <v/>
      </c>
      <c r="AQ154" s="8" t="str">
        <f t="shared" si="29"/>
        <v/>
      </c>
      <c r="AR154" s="9"/>
    </row>
    <row r="155" spans="2:44"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X155" s="3" t="str">
        <f>IF($A155="ADD",IF(NOT(ISBLANK(W155)),_xlfn.XLOOKUP(W155,ud_replacement_status[lookupValue],ud_replacement_status[lookupKey],"ERROR"),""), "")</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5"/>
        <v/>
      </c>
      <c r="AK155" s="3" t="str">
        <f>IF($A155="","",IF((AND($A155="ADD",OR(AJ155="",AJ155="Vested Assets"))),"12",(_xlfn.XLOOKUP(AJ155,ud_work_category[lookupValue],ud_work_category[lookupKey],""))))</f>
        <v/>
      </c>
      <c r="AL155" s="7"/>
      <c r="AM155" s="2" t="str">
        <f t="shared" si="26"/>
        <v/>
      </c>
      <c r="AN155" s="2" t="str">
        <f t="shared" si="27"/>
        <v/>
      </c>
      <c r="AO155" s="3" t="str">
        <f t="shared" si="28"/>
        <v/>
      </c>
      <c r="AP155" s="3" t="str">
        <f>IF($A155="","",IF((AND($A155="ADD",OR(AO155="",AO155="Excellent"))),"1",(_xlfn.XLOOKUP(AO155,condition[lookupValue],condition[lookupKey],""))))</f>
        <v/>
      </c>
      <c r="AQ155" s="8" t="str">
        <f t="shared" si="29"/>
        <v/>
      </c>
      <c r="AR155" s="9"/>
    </row>
    <row r="156" spans="2:44"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X156" s="3" t="str">
        <f>IF($A156="ADD",IF(NOT(ISBLANK(W156)),_xlfn.XLOOKUP(W156,ud_replacement_status[lookupValue],ud_replacement_status[lookupKey],"ERROR"),""), "")</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5"/>
        <v/>
      </c>
      <c r="AK156" s="3" t="str">
        <f>IF($A156="","",IF((AND($A156="ADD",OR(AJ156="",AJ156="Vested Assets"))),"12",(_xlfn.XLOOKUP(AJ156,ud_work_category[lookupValue],ud_work_category[lookupKey],""))))</f>
        <v/>
      </c>
      <c r="AL156" s="7"/>
      <c r="AM156" s="2" t="str">
        <f t="shared" si="26"/>
        <v/>
      </c>
      <c r="AN156" s="2" t="str">
        <f t="shared" si="27"/>
        <v/>
      </c>
      <c r="AO156" s="3" t="str">
        <f t="shared" si="28"/>
        <v/>
      </c>
      <c r="AP156" s="3" t="str">
        <f>IF($A156="","",IF((AND($A156="ADD",OR(AO156="",AO156="Excellent"))),"1",(_xlfn.XLOOKUP(AO156,condition[lookupValue],condition[lookupKey],""))))</f>
        <v/>
      </c>
      <c r="AQ156" s="8" t="str">
        <f t="shared" si="29"/>
        <v/>
      </c>
      <c r="AR156" s="9"/>
    </row>
    <row r="157" spans="2:44"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X157" s="3" t="str">
        <f>IF($A157="ADD",IF(NOT(ISBLANK(W157)),_xlfn.XLOOKUP(W157,ud_replacement_status[lookupValue],ud_replacement_status[lookupKey],"ERROR"),""), "")</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5"/>
        <v/>
      </c>
      <c r="AK157" s="3" t="str">
        <f>IF($A157="","",IF((AND($A157="ADD",OR(AJ157="",AJ157="Vested Assets"))),"12",(_xlfn.XLOOKUP(AJ157,ud_work_category[lookupValue],ud_work_category[lookupKey],""))))</f>
        <v/>
      </c>
      <c r="AL157" s="7"/>
      <c r="AM157" s="2" t="str">
        <f t="shared" si="26"/>
        <v/>
      </c>
      <c r="AN157" s="2" t="str">
        <f t="shared" si="27"/>
        <v/>
      </c>
      <c r="AO157" s="3" t="str">
        <f t="shared" si="28"/>
        <v/>
      </c>
      <c r="AP157" s="3" t="str">
        <f>IF($A157="","",IF((AND($A157="ADD",OR(AO157="",AO157="Excellent"))),"1",(_xlfn.XLOOKUP(AO157,condition[lookupValue],condition[lookupKey],""))))</f>
        <v/>
      </c>
      <c r="AQ157" s="8" t="str">
        <f t="shared" si="29"/>
        <v/>
      </c>
      <c r="AR157" s="9"/>
    </row>
    <row r="158" spans="2:44"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X158" s="3" t="str">
        <f>IF($A158="ADD",IF(NOT(ISBLANK(W158)),_xlfn.XLOOKUP(W158,ud_replacement_status[lookupValue],ud_replacement_status[lookupKey],"ERROR"),""), "")</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5"/>
        <v/>
      </c>
      <c r="AK158" s="3" t="str">
        <f>IF($A158="","",IF((AND($A158="ADD",OR(AJ158="",AJ158="Vested Assets"))),"12",(_xlfn.XLOOKUP(AJ158,ud_work_category[lookupValue],ud_work_category[lookupKey],""))))</f>
        <v/>
      </c>
      <c r="AL158" s="7"/>
      <c r="AM158" s="2" t="str">
        <f t="shared" si="26"/>
        <v/>
      </c>
      <c r="AN158" s="2" t="str">
        <f t="shared" si="27"/>
        <v/>
      </c>
      <c r="AO158" s="3" t="str">
        <f t="shared" si="28"/>
        <v/>
      </c>
      <c r="AP158" s="3" t="str">
        <f>IF($A158="","",IF((AND($A158="ADD",OR(AO158="",AO158="Excellent"))),"1",(_xlfn.XLOOKUP(AO158,condition[lookupValue],condition[lookupKey],""))))</f>
        <v/>
      </c>
      <c r="AQ158" s="8" t="str">
        <f t="shared" si="29"/>
        <v/>
      </c>
      <c r="AR158" s="9"/>
    </row>
    <row r="159" spans="2:44"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X159" s="3" t="str">
        <f>IF($A159="ADD",IF(NOT(ISBLANK(W159)),_xlfn.XLOOKUP(W159,ud_replacement_status[lookupValue],ud_replacement_status[lookupKey],"ERROR"),""), "")</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5"/>
        <v/>
      </c>
      <c r="AK159" s="3" t="str">
        <f>IF($A159="","",IF((AND($A159="ADD",OR(AJ159="",AJ159="Vested Assets"))),"12",(_xlfn.XLOOKUP(AJ159,ud_work_category[lookupValue],ud_work_category[lookupKey],""))))</f>
        <v/>
      </c>
      <c r="AL159" s="7"/>
      <c r="AM159" s="2" t="str">
        <f t="shared" si="26"/>
        <v/>
      </c>
      <c r="AN159" s="2" t="str">
        <f t="shared" si="27"/>
        <v/>
      </c>
      <c r="AO159" s="3" t="str">
        <f t="shared" si="28"/>
        <v/>
      </c>
      <c r="AP159" s="3" t="str">
        <f>IF($A159="","",IF((AND($A159="ADD",OR(AO159="",AO159="Excellent"))),"1",(_xlfn.XLOOKUP(AO159,condition[lookupValue],condition[lookupKey],""))))</f>
        <v/>
      </c>
      <c r="AQ159" s="8" t="str">
        <f t="shared" si="29"/>
        <v/>
      </c>
      <c r="AR159" s="9"/>
    </row>
    <row r="160" spans="2:44"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X160" s="3" t="str">
        <f>IF($A160="ADD",IF(NOT(ISBLANK(W160)),_xlfn.XLOOKUP(W160,ud_replacement_status[lookupValue],ud_replacement_status[lookupKey],"ERROR"),""), "")</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5"/>
        <v/>
      </c>
      <c r="AK160" s="3" t="str">
        <f>IF($A160="","",IF((AND($A160="ADD",OR(AJ160="",AJ160="Vested Assets"))),"12",(_xlfn.XLOOKUP(AJ160,ud_work_category[lookupValue],ud_work_category[lookupKey],""))))</f>
        <v/>
      </c>
      <c r="AL160" s="7"/>
      <c r="AM160" s="2" t="str">
        <f t="shared" si="26"/>
        <v/>
      </c>
      <c r="AN160" s="2" t="str">
        <f t="shared" si="27"/>
        <v/>
      </c>
      <c r="AO160" s="3" t="str">
        <f t="shared" si="28"/>
        <v/>
      </c>
      <c r="AP160" s="3" t="str">
        <f>IF($A160="","",IF((AND($A160="ADD",OR(AO160="",AO160="Excellent"))),"1",(_xlfn.XLOOKUP(AO160,condition[lookupValue],condition[lookupKey],""))))</f>
        <v/>
      </c>
      <c r="AQ160" s="8" t="str">
        <f t="shared" si="29"/>
        <v/>
      </c>
      <c r="AR160" s="9"/>
    </row>
    <row r="161" spans="2:44"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X161" s="3" t="str">
        <f>IF($A161="ADD",IF(NOT(ISBLANK(W161)),_xlfn.XLOOKUP(W161,ud_replacement_status[lookupValue],ud_replacement_status[lookupKey],"ERROR"),""), "")</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5"/>
        <v/>
      </c>
      <c r="AK161" s="3" t="str">
        <f>IF($A161="","",IF((AND($A161="ADD",OR(AJ161="",AJ161="Vested Assets"))),"12",(_xlfn.XLOOKUP(AJ161,ud_work_category[lookupValue],ud_work_category[lookupKey],""))))</f>
        <v/>
      </c>
      <c r="AL161" s="7"/>
      <c r="AM161" s="2" t="str">
        <f t="shared" si="26"/>
        <v/>
      </c>
      <c r="AN161" s="2" t="str">
        <f t="shared" si="27"/>
        <v/>
      </c>
      <c r="AO161" s="3" t="str">
        <f t="shared" si="28"/>
        <v/>
      </c>
      <c r="AP161" s="3" t="str">
        <f>IF($A161="","",IF((AND($A161="ADD",OR(AO161="",AO161="Excellent"))),"1",(_xlfn.XLOOKUP(AO161,condition[lookupValue],condition[lookupKey],""))))</f>
        <v/>
      </c>
      <c r="AQ161" s="8" t="str">
        <f t="shared" si="29"/>
        <v/>
      </c>
      <c r="AR161" s="9"/>
    </row>
    <row r="162" spans="2:44"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X162" s="3" t="str">
        <f>IF($A162="ADD",IF(NOT(ISBLANK(W162)),_xlfn.XLOOKUP(W162,ud_replacement_status[lookupValue],ud_replacement_status[lookupKey],"ERROR"),""), "")</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5"/>
        <v/>
      </c>
      <c r="AK162" s="3" t="str">
        <f>IF($A162="","",IF((AND($A162="ADD",OR(AJ162="",AJ162="Vested Assets"))),"12",(_xlfn.XLOOKUP(AJ162,ud_work_category[lookupValue],ud_work_category[lookupKey],""))))</f>
        <v/>
      </c>
      <c r="AL162" s="7"/>
      <c r="AM162" s="2" t="str">
        <f t="shared" si="26"/>
        <v/>
      </c>
      <c r="AN162" s="2" t="str">
        <f t="shared" si="27"/>
        <v/>
      </c>
      <c r="AO162" s="3" t="str">
        <f t="shared" si="28"/>
        <v/>
      </c>
      <c r="AP162" s="3" t="str">
        <f>IF($A162="","",IF((AND($A162="ADD",OR(AO162="",AO162="Excellent"))),"1",(_xlfn.XLOOKUP(AO162,condition[lookupValue],condition[lookupKey],""))))</f>
        <v/>
      </c>
      <c r="AQ162" s="8" t="str">
        <f t="shared" si="29"/>
        <v/>
      </c>
      <c r="AR162" s="9"/>
    </row>
    <row r="163" spans="2:44"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X163" s="3" t="str">
        <f>IF($A163="ADD",IF(NOT(ISBLANK(W163)),_xlfn.XLOOKUP(W163,ud_replacement_status[lookupValue],ud_replacement_status[lookupKey],"ERROR"),""), "")</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5"/>
        <v/>
      </c>
      <c r="AK163" s="3" t="str">
        <f>IF($A163="","",IF((AND($A163="ADD",OR(AJ163="",AJ163="Vested Assets"))),"12",(_xlfn.XLOOKUP(AJ163,ud_work_category[lookupValue],ud_work_category[lookupKey],""))))</f>
        <v/>
      </c>
      <c r="AL163" s="7"/>
      <c r="AM163" s="2" t="str">
        <f t="shared" si="26"/>
        <v/>
      </c>
      <c r="AN163" s="2" t="str">
        <f t="shared" si="27"/>
        <v/>
      </c>
      <c r="AO163" s="3" t="str">
        <f t="shared" si="28"/>
        <v/>
      </c>
      <c r="AP163" s="3" t="str">
        <f>IF($A163="","",IF((AND($A163="ADD",OR(AO163="",AO163="Excellent"))),"1",(_xlfn.XLOOKUP(AO163,condition[lookupValue],condition[lookupKey],""))))</f>
        <v/>
      </c>
      <c r="AQ163" s="8" t="str">
        <f t="shared" si="29"/>
        <v/>
      </c>
      <c r="AR163" s="9"/>
    </row>
    <row r="164" spans="2:44"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X164" s="3" t="str">
        <f>IF($A164="ADD",IF(NOT(ISBLANK(W164)),_xlfn.XLOOKUP(W164,ud_replacement_status[lookupValue],ud_replacement_status[lookupKey],"ERROR"),""), "")</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5"/>
        <v/>
      </c>
      <c r="AK164" s="3" t="str">
        <f>IF($A164="","",IF((AND($A164="ADD",OR(AJ164="",AJ164="Vested Assets"))),"12",(_xlfn.XLOOKUP(AJ164,ud_work_category[lookupValue],ud_work_category[lookupKey],""))))</f>
        <v/>
      </c>
      <c r="AL164" s="7"/>
      <c r="AM164" s="2" t="str">
        <f t="shared" si="26"/>
        <v/>
      </c>
      <c r="AN164" s="2" t="str">
        <f t="shared" si="27"/>
        <v/>
      </c>
      <c r="AO164" s="3" t="str">
        <f t="shared" si="28"/>
        <v/>
      </c>
      <c r="AP164" s="3" t="str">
        <f>IF($A164="","",IF((AND($A164="ADD",OR(AO164="",AO164="Excellent"))),"1",(_xlfn.XLOOKUP(AO164,condition[lookupValue],condition[lookupKey],""))))</f>
        <v/>
      </c>
      <c r="AQ164" s="8" t="str">
        <f t="shared" si="29"/>
        <v/>
      </c>
      <c r="AR164" s="9"/>
    </row>
    <row r="165" spans="2:44"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X165" s="3" t="str">
        <f>IF($A165="ADD",IF(NOT(ISBLANK(W165)),_xlfn.XLOOKUP(W165,ud_replacement_status[lookupValue],ud_replacement_status[lookupKey],"ERROR"),""), "")</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5"/>
        <v/>
      </c>
      <c r="AK165" s="3" t="str">
        <f>IF($A165="","",IF((AND($A165="ADD",OR(AJ165="",AJ165="Vested Assets"))),"12",(_xlfn.XLOOKUP(AJ165,ud_work_category[lookupValue],ud_work_category[lookupKey],""))))</f>
        <v/>
      </c>
      <c r="AL165" s="7"/>
      <c r="AM165" s="2" t="str">
        <f t="shared" si="26"/>
        <v/>
      </c>
      <c r="AN165" s="2" t="str">
        <f t="shared" si="27"/>
        <v/>
      </c>
      <c r="AO165" s="3" t="str">
        <f t="shared" si="28"/>
        <v/>
      </c>
      <c r="AP165" s="3" t="str">
        <f>IF($A165="","",IF((AND($A165="ADD",OR(AO165="",AO165="Excellent"))),"1",(_xlfn.XLOOKUP(AO165,condition[lookupValue],condition[lookupKey],""))))</f>
        <v/>
      </c>
      <c r="AQ165" s="8" t="str">
        <f t="shared" si="29"/>
        <v/>
      </c>
      <c r="AR165" s="9"/>
    </row>
    <row r="166" spans="2:44"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X166" s="3" t="str">
        <f>IF($A166="ADD",IF(NOT(ISBLANK(W166)),_xlfn.XLOOKUP(W166,ud_replacement_status[lookupValue],ud_replacement_status[lookupKey],"ERROR"),""), "")</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5"/>
        <v/>
      </c>
      <c r="AK166" s="3" t="str">
        <f>IF($A166="","",IF((AND($A166="ADD",OR(AJ166="",AJ166="Vested Assets"))),"12",(_xlfn.XLOOKUP(AJ166,ud_work_category[lookupValue],ud_work_category[lookupKey],""))))</f>
        <v/>
      </c>
      <c r="AL166" s="7"/>
      <c r="AM166" s="2" t="str">
        <f t="shared" si="26"/>
        <v/>
      </c>
      <c r="AN166" s="2" t="str">
        <f t="shared" si="27"/>
        <v/>
      </c>
      <c r="AO166" s="3" t="str">
        <f t="shared" si="28"/>
        <v/>
      </c>
      <c r="AP166" s="3" t="str">
        <f>IF($A166="","",IF((AND($A166="ADD",OR(AO166="",AO166="Excellent"))),"1",(_xlfn.XLOOKUP(AO166,condition[lookupValue],condition[lookupKey],""))))</f>
        <v/>
      </c>
      <c r="AQ166" s="8" t="str">
        <f t="shared" si="29"/>
        <v/>
      </c>
      <c r="AR166" s="9"/>
    </row>
    <row r="167" spans="2:44"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X167" s="3" t="str">
        <f>IF($A167="ADD",IF(NOT(ISBLANK(W167)),_xlfn.XLOOKUP(W167,ud_replacement_status[lookupValue],ud_replacement_status[lookupKey],"ERROR"),""), "")</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5"/>
        <v/>
      </c>
      <c r="AK167" s="3" t="str">
        <f>IF($A167="","",IF((AND($A167="ADD",OR(AJ167="",AJ167="Vested Assets"))),"12",(_xlfn.XLOOKUP(AJ167,ud_work_category[lookupValue],ud_work_category[lookupKey],""))))</f>
        <v/>
      </c>
      <c r="AL167" s="7"/>
      <c r="AM167" s="2" t="str">
        <f t="shared" si="26"/>
        <v/>
      </c>
      <c r="AN167" s="2" t="str">
        <f t="shared" si="27"/>
        <v/>
      </c>
      <c r="AO167" s="3" t="str">
        <f t="shared" si="28"/>
        <v/>
      </c>
      <c r="AP167" s="3" t="str">
        <f>IF($A167="","",IF((AND($A167="ADD",OR(AO167="",AO167="Excellent"))),"1",(_xlfn.XLOOKUP(AO167,condition[lookupValue],condition[lookupKey],""))))</f>
        <v/>
      </c>
      <c r="AQ167" s="8" t="str">
        <f t="shared" si="29"/>
        <v/>
      </c>
      <c r="AR167" s="9"/>
    </row>
    <row r="168" spans="2:44"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X168" s="3" t="str">
        <f>IF($A168="ADD",IF(NOT(ISBLANK(W168)),_xlfn.XLOOKUP(W168,ud_replacement_status[lookupValue],ud_replacement_status[lookupKey],"ERROR"),""), "")</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5"/>
        <v/>
      </c>
      <c r="AK168" s="3" t="str">
        <f>IF($A168="","",IF((AND($A168="ADD",OR(AJ168="",AJ168="Vested Assets"))),"12",(_xlfn.XLOOKUP(AJ168,ud_work_category[lookupValue],ud_work_category[lookupKey],""))))</f>
        <v/>
      </c>
      <c r="AL168" s="7"/>
      <c r="AM168" s="2" t="str">
        <f t="shared" si="26"/>
        <v/>
      </c>
      <c r="AN168" s="2" t="str">
        <f t="shared" si="27"/>
        <v/>
      </c>
      <c r="AO168" s="3" t="str">
        <f t="shared" si="28"/>
        <v/>
      </c>
      <c r="AP168" s="3" t="str">
        <f>IF($A168="","",IF((AND($A168="ADD",OR(AO168="",AO168="Excellent"))),"1",(_xlfn.XLOOKUP(AO168,condition[lookupValue],condition[lookupKey],""))))</f>
        <v/>
      </c>
      <c r="AQ168" s="8" t="str">
        <f t="shared" si="29"/>
        <v/>
      </c>
      <c r="AR168" s="9"/>
    </row>
    <row r="169" spans="2:44"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X169" s="3" t="str">
        <f>IF($A169="ADD",IF(NOT(ISBLANK(W169)),_xlfn.XLOOKUP(W169,ud_replacement_status[lookupValue],ud_replacement_status[lookupKey],"ERROR"),""), "")</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5"/>
        <v/>
      </c>
      <c r="AK169" s="3" t="str">
        <f>IF($A169="","",IF((AND($A169="ADD",OR(AJ169="",AJ169="Vested Assets"))),"12",(_xlfn.XLOOKUP(AJ169,ud_work_category[lookupValue],ud_work_category[lookupKey],""))))</f>
        <v/>
      </c>
      <c r="AL169" s="7"/>
      <c r="AM169" s="2" t="str">
        <f t="shared" si="26"/>
        <v/>
      </c>
      <c r="AN169" s="2" t="str">
        <f t="shared" si="27"/>
        <v/>
      </c>
      <c r="AO169" s="3" t="str">
        <f t="shared" si="28"/>
        <v/>
      </c>
      <c r="AP169" s="3" t="str">
        <f>IF($A169="","",IF((AND($A169="ADD",OR(AO169="",AO169="Excellent"))),"1",(_xlfn.XLOOKUP(AO169,condition[lookupValue],condition[lookupKey],""))))</f>
        <v/>
      </c>
      <c r="AQ169" s="8" t="str">
        <f t="shared" si="29"/>
        <v/>
      </c>
      <c r="AR169" s="9"/>
    </row>
    <row r="170" spans="2:44"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X170" s="3" t="str">
        <f>IF($A170="ADD",IF(NOT(ISBLANK(W170)),_xlfn.XLOOKUP(W170,ud_replacement_status[lookupValue],ud_replacement_status[lookupKey],"ERROR"),""), "")</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5"/>
        <v/>
      </c>
      <c r="AK170" s="3" t="str">
        <f>IF($A170="","",IF((AND($A170="ADD",OR(AJ170="",AJ170="Vested Assets"))),"12",(_xlfn.XLOOKUP(AJ170,ud_work_category[lookupValue],ud_work_category[lookupKey],""))))</f>
        <v/>
      </c>
      <c r="AL170" s="7"/>
      <c r="AM170" s="2" t="str">
        <f t="shared" si="26"/>
        <v/>
      </c>
      <c r="AN170" s="2" t="str">
        <f t="shared" si="27"/>
        <v/>
      </c>
      <c r="AO170" s="3" t="str">
        <f t="shared" si="28"/>
        <v/>
      </c>
      <c r="AP170" s="3" t="str">
        <f>IF($A170="","",IF((AND($A170="ADD",OR(AO170="",AO170="Excellent"))),"1",(_xlfn.XLOOKUP(AO170,condition[lookupValue],condition[lookupKey],""))))</f>
        <v/>
      </c>
      <c r="AQ170" s="8" t="str">
        <f t="shared" si="29"/>
        <v/>
      </c>
      <c r="AR170" s="9"/>
    </row>
    <row r="171" spans="2:44"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X171" s="3" t="str">
        <f>IF($A171="ADD",IF(NOT(ISBLANK(W171)),_xlfn.XLOOKUP(W171,ud_replacement_status[lookupValue],ud_replacement_status[lookupKey],"ERROR"),""), "")</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5"/>
        <v/>
      </c>
      <c r="AK171" s="3" t="str">
        <f>IF($A171="","",IF((AND($A171="ADD",OR(AJ171="",AJ171="Vested Assets"))),"12",(_xlfn.XLOOKUP(AJ171,ud_work_category[lookupValue],ud_work_category[lookupKey],""))))</f>
        <v/>
      </c>
      <c r="AL171" s="7"/>
      <c r="AM171" s="2" t="str">
        <f t="shared" si="26"/>
        <v/>
      </c>
      <c r="AN171" s="2" t="str">
        <f t="shared" si="27"/>
        <v/>
      </c>
      <c r="AO171" s="3" t="str">
        <f t="shared" si="28"/>
        <v/>
      </c>
      <c r="AP171" s="3" t="str">
        <f>IF($A171="","",IF((AND($A171="ADD",OR(AO171="",AO171="Excellent"))),"1",(_xlfn.XLOOKUP(AO171,condition[lookupValue],condition[lookupKey],""))))</f>
        <v/>
      </c>
      <c r="AQ171" s="8" t="str">
        <f t="shared" si="29"/>
        <v/>
      </c>
      <c r="AR171" s="9"/>
    </row>
    <row r="172" spans="2:44"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X172" s="3" t="str">
        <f>IF($A172="ADD",IF(NOT(ISBLANK(W172)),_xlfn.XLOOKUP(W172,ud_replacement_status[lookupValue],ud_replacement_status[lookupKey],"ERROR"),""), "")</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5"/>
        <v/>
      </c>
      <c r="AK172" s="3" t="str">
        <f>IF($A172="","",IF((AND($A172="ADD",OR(AJ172="",AJ172="Vested Assets"))),"12",(_xlfn.XLOOKUP(AJ172,ud_work_category[lookupValue],ud_work_category[lookupKey],""))))</f>
        <v/>
      </c>
      <c r="AL172" s="7"/>
      <c r="AM172" s="2" t="str">
        <f t="shared" si="26"/>
        <v/>
      </c>
      <c r="AN172" s="2" t="str">
        <f t="shared" si="27"/>
        <v/>
      </c>
      <c r="AO172" s="3" t="str">
        <f t="shared" si="28"/>
        <v/>
      </c>
      <c r="AP172" s="3" t="str">
        <f>IF($A172="","",IF((AND($A172="ADD",OR(AO172="",AO172="Excellent"))),"1",(_xlfn.XLOOKUP(AO172,condition[lookupValue],condition[lookupKey],""))))</f>
        <v/>
      </c>
      <c r="AQ172" s="8" t="str">
        <f t="shared" si="29"/>
        <v/>
      </c>
      <c r="AR172" s="9"/>
    </row>
    <row r="173" spans="2:44"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X173" s="3" t="str">
        <f>IF($A173="ADD",IF(NOT(ISBLANK(W173)),_xlfn.XLOOKUP(W173,ud_replacement_status[lookupValue],ud_replacement_status[lookupKey],"ERROR"),""), "")</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5"/>
        <v/>
      </c>
      <c r="AK173" s="3" t="str">
        <f>IF($A173="","",IF((AND($A173="ADD",OR(AJ173="",AJ173="Vested Assets"))),"12",(_xlfn.XLOOKUP(AJ173,ud_work_category[lookupValue],ud_work_category[lookupKey],""))))</f>
        <v/>
      </c>
      <c r="AL173" s="7"/>
      <c r="AM173" s="2" t="str">
        <f t="shared" si="26"/>
        <v/>
      </c>
      <c r="AN173" s="2" t="str">
        <f t="shared" si="27"/>
        <v/>
      </c>
      <c r="AO173" s="3" t="str">
        <f t="shared" si="28"/>
        <v/>
      </c>
      <c r="AP173" s="3" t="str">
        <f>IF($A173="","",IF((AND($A173="ADD",OR(AO173="",AO173="Excellent"))),"1",(_xlfn.XLOOKUP(AO173,condition[lookupValue],condition[lookupKey],""))))</f>
        <v/>
      </c>
      <c r="AQ173" s="8" t="str">
        <f t="shared" si="29"/>
        <v/>
      </c>
      <c r="AR173" s="9"/>
    </row>
    <row r="174" spans="2:44"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X174" s="3" t="str">
        <f>IF($A174="ADD",IF(NOT(ISBLANK(W174)),_xlfn.XLOOKUP(W174,ud_replacement_status[lookupValue],ud_replacement_status[lookupKey],"ERROR"),""), "")</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5"/>
        <v/>
      </c>
      <c r="AK174" s="3" t="str">
        <f>IF($A174="","",IF((AND($A174="ADD",OR(AJ174="",AJ174="Vested Assets"))),"12",(_xlfn.XLOOKUP(AJ174,ud_work_category[lookupValue],ud_work_category[lookupKey],""))))</f>
        <v/>
      </c>
      <c r="AL174" s="7"/>
      <c r="AM174" s="2" t="str">
        <f t="shared" si="26"/>
        <v/>
      </c>
      <c r="AN174" s="2" t="str">
        <f t="shared" si="27"/>
        <v/>
      </c>
      <c r="AO174" s="3" t="str">
        <f t="shared" si="28"/>
        <v/>
      </c>
      <c r="AP174" s="3" t="str">
        <f>IF($A174="","",IF((AND($A174="ADD",OR(AO174="",AO174="Excellent"))),"1",(_xlfn.XLOOKUP(AO174,condition[lookupValue],condition[lookupKey],""))))</f>
        <v/>
      </c>
      <c r="AQ174" s="8" t="str">
        <f t="shared" si="29"/>
        <v/>
      </c>
      <c r="AR174" s="9"/>
    </row>
    <row r="175" spans="2:44"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X175" s="3" t="str">
        <f>IF($A175="ADD",IF(NOT(ISBLANK(W175)),_xlfn.XLOOKUP(W175,ud_replacement_status[lookupValue],ud_replacement_status[lookupKey],"ERROR"),""), "")</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5"/>
        <v/>
      </c>
      <c r="AK175" s="3" t="str">
        <f>IF($A175="","",IF((AND($A175="ADD",OR(AJ175="",AJ175="Vested Assets"))),"12",(_xlfn.XLOOKUP(AJ175,ud_work_category[lookupValue],ud_work_category[lookupKey],""))))</f>
        <v/>
      </c>
      <c r="AL175" s="7"/>
      <c r="AM175" s="2" t="str">
        <f t="shared" si="26"/>
        <v/>
      </c>
      <c r="AN175" s="2" t="str">
        <f t="shared" si="27"/>
        <v/>
      </c>
      <c r="AO175" s="3" t="str">
        <f t="shared" si="28"/>
        <v/>
      </c>
      <c r="AP175" s="3" t="str">
        <f>IF($A175="","",IF((AND($A175="ADD",OR(AO175="",AO175="Excellent"))),"1",(_xlfn.XLOOKUP(AO175,condition[lookupValue],condition[lookupKey],""))))</f>
        <v/>
      </c>
      <c r="AQ175" s="8" t="str">
        <f t="shared" si="29"/>
        <v/>
      </c>
      <c r="AR175" s="9"/>
    </row>
    <row r="176" spans="2:44"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X176" s="3" t="str">
        <f>IF($A176="ADD",IF(NOT(ISBLANK(W176)),_xlfn.XLOOKUP(W176,ud_replacement_status[lookupValue],ud_replacement_status[lookupKey],"ERROR"),""), "")</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5"/>
        <v/>
      </c>
      <c r="AK176" s="3" t="str">
        <f>IF($A176="","",IF((AND($A176="ADD",OR(AJ176="",AJ176="Vested Assets"))),"12",(_xlfn.XLOOKUP(AJ176,ud_work_category[lookupValue],ud_work_category[lookupKey],""))))</f>
        <v/>
      </c>
      <c r="AL176" s="7"/>
      <c r="AM176" s="2" t="str">
        <f t="shared" si="26"/>
        <v/>
      </c>
      <c r="AN176" s="2" t="str">
        <f t="shared" si="27"/>
        <v/>
      </c>
      <c r="AO176" s="3" t="str">
        <f t="shared" si="28"/>
        <v/>
      </c>
      <c r="AP176" s="3" t="str">
        <f>IF($A176="","",IF((AND($A176="ADD",OR(AO176="",AO176="Excellent"))),"1",(_xlfn.XLOOKUP(AO176,condition[lookupValue],condition[lookupKey],""))))</f>
        <v/>
      </c>
      <c r="AQ176" s="8" t="str">
        <f t="shared" si="29"/>
        <v/>
      </c>
      <c r="AR176" s="9"/>
    </row>
    <row r="177" spans="2:44"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X177" s="3" t="str">
        <f>IF($A177="ADD",IF(NOT(ISBLANK(W177)),_xlfn.XLOOKUP(W177,ud_replacement_status[lookupValue],ud_replacement_status[lookupKey],"ERROR"),""), "")</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5"/>
        <v/>
      </c>
      <c r="AK177" s="3" t="str">
        <f>IF($A177="","",IF((AND($A177="ADD",OR(AJ177="",AJ177="Vested Assets"))),"12",(_xlfn.XLOOKUP(AJ177,ud_work_category[lookupValue],ud_work_category[lookupKey],""))))</f>
        <v/>
      </c>
      <c r="AL177" s="7"/>
      <c r="AM177" s="2" t="str">
        <f t="shared" si="26"/>
        <v/>
      </c>
      <c r="AN177" s="2" t="str">
        <f t="shared" si="27"/>
        <v/>
      </c>
      <c r="AO177" s="3" t="str">
        <f t="shared" si="28"/>
        <v/>
      </c>
      <c r="AP177" s="3" t="str">
        <f>IF($A177="","",IF((AND($A177="ADD",OR(AO177="",AO177="Excellent"))),"1",(_xlfn.XLOOKUP(AO177,condition[lookupValue],condition[lookupKey],""))))</f>
        <v/>
      </c>
      <c r="AQ177" s="8" t="str">
        <f t="shared" si="29"/>
        <v/>
      </c>
      <c r="AR177" s="9"/>
    </row>
    <row r="178" spans="2:44"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X178" s="3" t="str">
        <f>IF($A178="ADD",IF(NOT(ISBLANK(W178)),_xlfn.XLOOKUP(W178,ud_replacement_status[lookupValue],ud_replacement_status[lookupKey],"ERROR"),""), "")</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5"/>
        <v/>
      </c>
      <c r="AK178" s="3" t="str">
        <f>IF($A178="","",IF((AND($A178="ADD",OR(AJ178="",AJ178="Vested Assets"))),"12",(_xlfn.XLOOKUP(AJ178,ud_work_category[lookupValue],ud_work_category[lookupKey],""))))</f>
        <v/>
      </c>
      <c r="AL178" s="7"/>
      <c r="AM178" s="2" t="str">
        <f t="shared" si="26"/>
        <v/>
      </c>
      <c r="AN178" s="2" t="str">
        <f t="shared" si="27"/>
        <v/>
      </c>
      <c r="AO178" s="3" t="str">
        <f t="shared" si="28"/>
        <v/>
      </c>
      <c r="AP178" s="3" t="str">
        <f>IF($A178="","",IF((AND($A178="ADD",OR(AO178="",AO178="Excellent"))),"1",(_xlfn.XLOOKUP(AO178,condition[lookupValue],condition[lookupKey],""))))</f>
        <v/>
      </c>
      <c r="AQ178" s="8" t="str">
        <f t="shared" si="29"/>
        <v/>
      </c>
      <c r="AR178" s="9"/>
    </row>
    <row r="179" spans="2:44"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X179" s="3" t="str">
        <f>IF($A179="ADD",IF(NOT(ISBLANK(W179)),_xlfn.XLOOKUP(W179,ud_replacement_status[lookupValue],ud_replacement_status[lookupKey],"ERROR"),""), "")</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5"/>
        <v/>
      </c>
      <c r="AK179" s="3" t="str">
        <f>IF($A179="","",IF((AND($A179="ADD",OR(AJ179="",AJ179="Vested Assets"))),"12",(_xlfn.XLOOKUP(AJ179,ud_work_category[lookupValue],ud_work_category[lookupKey],""))))</f>
        <v/>
      </c>
      <c r="AL179" s="7"/>
      <c r="AM179" s="2" t="str">
        <f t="shared" si="26"/>
        <v/>
      </c>
      <c r="AN179" s="2" t="str">
        <f t="shared" si="27"/>
        <v/>
      </c>
      <c r="AO179" s="3" t="str">
        <f t="shared" si="28"/>
        <v/>
      </c>
      <c r="AP179" s="3" t="str">
        <f>IF($A179="","",IF((AND($A179="ADD",OR(AO179="",AO179="Excellent"))),"1",(_xlfn.XLOOKUP(AO179,condition[lookupValue],condition[lookupKey],""))))</f>
        <v/>
      </c>
      <c r="AQ179" s="8" t="str">
        <f t="shared" si="29"/>
        <v/>
      </c>
      <c r="AR179" s="9"/>
    </row>
    <row r="180" spans="2:44"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X180" s="3" t="str">
        <f>IF($A180="ADD",IF(NOT(ISBLANK(W180)),_xlfn.XLOOKUP(W180,ud_replacement_status[lookupValue],ud_replacement_status[lookupKey],"ERROR"),""), "")</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5"/>
        <v/>
      </c>
      <c r="AK180" s="3" t="str">
        <f>IF($A180="","",IF((AND($A180="ADD",OR(AJ180="",AJ180="Vested Assets"))),"12",(_xlfn.XLOOKUP(AJ180,ud_work_category[lookupValue],ud_work_category[lookupKey],""))))</f>
        <v/>
      </c>
      <c r="AL180" s="7"/>
      <c r="AM180" s="2" t="str">
        <f t="shared" si="26"/>
        <v/>
      </c>
      <c r="AN180" s="2" t="str">
        <f t="shared" si="27"/>
        <v/>
      </c>
      <c r="AO180" s="3" t="str">
        <f t="shared" si="28"/>
        <v/>
      </c>
      <c r="AP180" s="3" t="str">
        <f>IF($A180="","",IF((AND($A180="ADD",OR(AO180="",AO180="Excellent"))),"1",(_xlfn.XLOOKUP(AO180,condition[lookupValue],condition[lookupKey],""))))</f>
        <v/>
      </c>
      <c r="AQ180" s="8" t="str">
        <f t="shared" si="29"/>
        <v/>
      </c>
      <c r="AR180" s="9"/>
    </row>
    <row r="181" spans="2:44"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X181" s="3" t="str">
        <f>IF($A181="ADD",IF(NOT(ISBLANK(W181)),_xlfn.XLOOKUP(W181,ud_replacement_status[lookupValue],ud_replacement_status[lookupKey],"ERROR"),""), "")</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5"/>
        <v/>
      </c>
      <c r="AK181" s="3" t="str">
        <f>IF($A181="","",IF((AND($A181="ADD",OR(AJ181="",AJ181="Vested Assets"))),"12",(_xlfn.XLOOKUP(AJ181,ud_work_category[lookupValue],ud_work_category[lookupKey],""))))</f>
        <v/>
      </c>
      <c r="AL181" s="7"/>
      <c r="AM181" s="2" t="str">
        <f t="shared" si="26"/>
        <v/>
      </c>
      <c r="AN181" s="2" t="str">
        <f t="shared" si="27"/>
        <v/>
      </c>
      <c r="AO181" s="3" t="str">
        <f t="shared" si="28"/>
        <v/>
      </c>
      <c r="AP181" s="3" t="str">
        <f>IF($A181="","",IF((AND($A181="ADD",OR(AO181="",AO181="Excellent"))),"1",(_xlfn.XLOOKUP(AO181,condition[lookupValue],condition[lookupKey],""))))</f>
        <v/>
      </c>
      <c r="AQ181" s="8" t="str">
        <f t="shared" si="29"/>
        <v/>
      </c>
      <c r="AR181" s="9"/>
    </row>
    <row r="182" spans="2:44"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X182" s="3" t="str">
        <f>IF($A182="ADD",IF(NOT(ISBLANK(W182)),_xlfn.XLOOKUP(W182,ud_replacement_status[lookupValue],ud_replacement_status[lookupKey],"ERROR"),""), "")</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5"/>
        <v/>
      </c>
      <c r="AK182" s="3" t="str">
        <f>IF($A182="","",IF((AND($A182="ADD",OR(AJ182="",AJ182="Vested Assets"))),"12",(_xlfn.XLOOKUP(AJ182,ud_work_category[lookupValue],ud_work_category[lookupKey],""))))</f>
        <v/>
      </c>
      <c r="AL182" s="7"/>
      <c r="AM182" s="2" t="str">
        <f t="shared" si="26"/>
        <v/>
      </c>
      <c r="AN182" s="2" t="str">
        <f t="shared" si="27"/>
        <v/>
      </c>
      <c r="AO182" s="3" t="str">
        <f t="shared" si="28"/>
        <v/>
      </c>
      <c r="AP182" s="3" t="str">
        <f>IF($A182="","",IF((AND($A182="ADD",OR(AO182="",AO182="Excellent"))),"1",(_xlfn.XLOOKUP(AO182,condition[lookupValue],condition[lookupKey],""))))</f>
        <v/>
      </c>
      <c r="AQ182" s="8" t="str">
        <f t="shared" si="29"/>
        <v/>
      </c>
      <c r="AR182" s="9"/>
    </row>
    <row r="183" spans="2:44"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X183" s="3" t="str">
        <f>IF($A183="ADD",IF(NOT(ISBLANK(W183)),_xlfn.XLOOKUP(W183,ud_replacement_status[lookupValue],ud_replacement_status[lookupKey],"ERROR"),""), "")</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5"/>
        <v/>
      </c>
      <c r="AK183" s="3" t="str">
        <f>IF($A183="","",IF((AND($A183="ADD",OR(AJ183="",AJ183="Vested Assets"))),"12",(_xlfn.XLOOKUP(AJ183,ud_work_category[lookupValue],ud_work_category[lookupKey],""))))</f>
        <v/>
      </c>
      <c r="AL183" s="7"/>
      <c r="AM183" s="2" t="str">
        <f t="shared" si="26"/>
        <v/>
      </c>
      <c r="AN183" s="2" t="str">
        <f t="shared" si="27"/>
        <v/>
      </c>
      <c r="AO183" s="3" t="str">
        <f t="shared" si="28"/>
        <v/>
      </c>
      <c r="AP183" s="3" t="str">
        <f>IF($A183="","",IF((AND($A183="ADD",OR(AO183="",AO183="Excellent"))),"1",(_xlfn.XLOOKUP(AO183,condition[lookupValue],condition[lookupKey],""))))</f>
        <v/>
      </c>
      <c r="AQ183" s="8" t="str">
        <f t="shared" si="29"/>
        <v/>
      </c>
      <c r="AR183" s="9"/>
    </row>
    <row r="184" spans="2:44"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X184" s="3" t="str">
        <f>IF($A184="ADD",IF(NOT(ISBLANK(W184)),_xlfn.XLOOKUP(W184,ud_replacement_status[lookupValue],ud_replacement_status[lookupKey],"ERROR"),""), "")</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5"/>
        <v/>
      </c>
      <c r="AK184" s="3" t="str">
        <f>IF($A184="","",IF((AND($A184="ADD",OR(AJ184="",AJ184="Vested Assets"))),"12",(_xlfn.XLOOKUP(AJ184,ud_work_category[lookupValue],ud_work_category[lookupKey],""))))</f>
        <v/>
      </c>
      <c r="AL184" s="7"/>
      <c r="AM184" s="2" t="str">
        <f t="shared" si="26"/>
        <v/>
      </c>
      <c r="AN184" s="2" t="str">
        <f t="shared" si="27"/>
        <v/>
      </c>
      <c r="AO184" s="3" t="str">
        <f t="shared" si="28"/>
        <v/>
      </c>
      <c r="AP184" s="3" t="str">
        <f>IF($A184="","",IF((AND($A184="ADD",OR(AO184="",AO184="Excellent"))),"1",(_xlfn.XLOOKUP(AO184,condition[lookupValue],condition[lookupKey],""))))</f>
        <v/>
      </c>
      <c r="AQ184" s="8" t="str">
        <f t="shared" si="29"/>
        <v/>
      </c>
      <c r="AR184" s="9"/>
    </row>
    <row r="185" spans="2:44"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X185" s="3" t="str">
        <f>IF($A185="ADD",IF(NOT(ISBLANK(W185)),_xlfn.XLOOKUP(W185,ud_replacement_status[lookupValue],ud_replacement_status[lookupKey],"ERROR"),""), "")</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5"/>
        <v/>
      </c>
      <c r="AK185" s="3" t="str">
        <f>IF($A185="","",IF((AND($A185="ADD",OR(AJ185="",AJ185="Vested Assets"))),"12",(_xlfn.XLOOKUP(AJ185,ud_work_category[lookupValue],ud_work_category[lookupKey],""))))</f>
        <v/>
      </c>
      <c r="AL185" s="7"/>
      <c r="AM185" s="2" t="str">
        <f t="shared" si="26"/>
        <v/>
      </c>
      <c r="AN185" s="2" t="str">
        <f t="shared" si="27"/>
        <v/>
      </c>
      <c r="AO185" s="3" t="str">
        <f t="shared" si="28"/>
        <v/>
      </c>
      <c r="AP185" s="3" t="str">
        <f>IF($A185="","",IF((AND($A185="ADD",OR(AO185="",AO185="Excellent"))),"1",(_xlfn.XLOOKUP(AO185,condition[lookupValue],condition[lookupKey],""))))</f>
        <v/>
      </c>
      <c r="AQ185" s="8" t="str">
        <f t="shared" si="29"/>
        <v/>
      </c>
      <c r="AR185" s="9"/>
    </row>
    <row r="186" spans="2:44"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X186" s="3" t="str">
        <f>IF($A186="ADD",IF(NOT(ISBLANK(W186)),_xlfn.XLOOKUP(W186,ud_replacement_status[lookupValue],ud_replacement_status[lookupKey],"ERROR"),""), "")</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5"/>
        <v/>
      </c>
      <c r="AK186" s="3" t="str">
        <f>IF($A186="","",IF((AND($A186="ADD",OR(AJ186="",AJ186="Vested Assets"))),"12",(_xlfn.XLOOKUP(AJ186,ud_work_category[lookupValue],ud_work_category[lookupKey],""))))</f>
        <v/>
      </c>
      <c r="AL186" s="7"/>
      <c r="AM186" s="2" t="str">
        <f t="shared" si="26"/>
        <v/>
      </c>
      <c r="AN186" s="2" t="str">
        <f t="shared" si="27"/>
        <v/>
      </c>
      <c r="AO186" s="3" t="str">
        <f t="shared" si="28"/>
        <v/>
      </c>
      <c r="AP186" s="3" t="str">
        <f>IF($A186="","",IF((AND($A186="ADD",OR(AO186="",AO186="Excellent"))),"1",(_xlfn.XLOOKUP(AO186,condition[lookupValue],condition[lookupKey],""))))</f>
        <v/>
      </c>
      <c r="AQ186" s="8" t="str">
        <f t="shared" si="29"/>
        <v/>
      </c>
      <c r="AR186" s="9"/>
    </row>
    <row r="187" spans="2:44"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X187" s="3" t="str">
        <f>IF($A187="ADD",IF(NOT(ISBLANK(W187)),_xlfn.XLOOKUP(W187,ud_replacement_status[lookupValue],ud_replacement_status[lookupKey],"ERROR"),""), "")</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5"/>
        <v/>
      </c>
      <c r="AK187" s="3" t="str">
        <f>IF($A187="","",IF((AND($A187="ADD",OR(AJ187="",AJ187="Vested Assets"))),"12",(_xlfn.XLOOKUP(AJ187,ud_work_category[lookupValue],ud_work_category[lookupKey],""))))</f>
        <v/>
      </c>
      <c r="AL187" s="7"/>
      <c r="AM187" s="2" t="str">
        <f t="shared" si="26"/>
        <v/>
      </c>
      <c r="AN187" s="2" t="str">
        <f t="shared" si="27"/>
        <v/>
      </c>
      <c r="AO187" s="3" t="str">
        <f t="shared" si="28"/>
        <v/>
      </c>
      <c r="AP187" s="3" t="str">
        <f>IF($A187="","",IF((AND($A187="ADD",OR(AO187="",AO187="Excellent"))),"1",(_xlfn.XLOOKUP(AO187,condition[lookupValue],condition[lookupKey],""))))</f>
        <v/>
      </c>
      <c r="AQ187" s="8" t="str">
        <f t="shared" si="29"/>
        <v/>
      </c>
      <c r="AR187" s="9"/>
    </row>
    <row r="188" spans="2:44"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X188" s="3" t="str">
        <f>IF($A188="ADD",IF(NOT(ISBLANK(W188)),_xlfn.XLOOKUP(W188,ud_replacement_status[lookupValue],ud_replacement_status[lookupKey],"ERROR"),""), "")</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5"/>
        <v/>
      </c>
      <c r="AK188" s="3" t="str">
        <f>IF($A188="","",IF((AND($A188="ADD",OR(AJ188="",AJ188="Vested Assets"))),"12",(_xlfn.XLOOKUP(AJ188,ud_work_category[lookupValue],ud_work_category[lookupKey],""))))</f>
        <v/>
      </c>
      <c r="AL188" s="7"/>
      <c r="AM188" s="2" t="str">
        <f t="shared" si="26"/>
        <v/>
      </c>
      <c r="AN188" s="2" t="str">
        <f t="shared" si="27"/>
        <v/>
      </c>
      <c r="AO188" s="3" t="str">
        <f t="shared" si="28"/>
        <v/>
      </c>
      <c r="AP188" s="3" t="str">
        <f>IF($A188="","",IF((AND($A188="ADD",OR(AO188="",AO188="Excellent"))),"1",(_xlfn.XLOOKUP(AO188,condition[lookupValue],condition[lookupKey],""))))</f>
        <v/>
      </c>
      <c r="AQ188" s="8" t="str">
        <f t="shared" si="29"/>
        <v/>
      </c>
      <c r="AR188" s="9"/>
    </row>
    <row r="189" spans="2:44"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X189" s="3" t="str">
        <f>IF($A189="ADD",IF(NOT(ISBLANK(W189)),_xlfn.XLOOKUP(W189,ud_replacement_status[lookupValue],ud_replacement_status[lookupKey],"ERROR"),""), "")</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5"/>
        <v/>
      </c>
      <c r="AK189" s="3" t="str">
        <f>IF($A189="","",IF((AND($A189="ADD",OR(AJ189="",AJ189="Vested Assets"))),"12",(_xlfn.XLOOKUP(AJ189,ud_work_category[lookupValue],ud_work_category[lookupKey],""))))</f>
        <v/>
      </c>
      <c r="AL189" s="7"/>
      <c r="AM189" s="2" t="str">
        <f t="shared" si="26"/>
        <v/>
      </c>
      <c r="AN189" s="2" t="str">
        <f t="shared" si="27"/>
        <v/>
      </c>
      <c r="AO189" s="3" t="str">
        <f t="shared" si="28"/>
        <v/>
      </c>
      <c r="AP189" s="3" t="str">
        <f>IF($A189="","",IF((AND($A189="ADD",OR(AO189="",AO189="Excellent"))),"1",(_xlfn.XLOOKUP(AO189,condition[lookupValue],condition[lookupKey],""))))</f>
        <v/>
      </c>
      <c r="AQ189" s="8" t="str">
        <f t="shared" si="29"/>
        <v/>
      </c>
      <c r="AR189" s="9"/>
    </row>
    <row r="190" spans="2:44"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X190" s="3" t="str">
        <f>IF($A190="ADD",IF(NOT(ISBLANK(W190)),_xlfn.XLOOKUP(W190,ud_replacement_status[lookupValue],ud_replacement_status[lookupKey],"ERROR"),""), "")</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5"/>
        <v/>
      </c>
      <c r="AK190" s="3" t="str">
        <f>IF($A190="","",IF((AND($A190="ADD",OR(AJ190="",AJ190="Vested Assets"))),"12",(_xlfn.XLOOKUP(AJ190,ud_work_category[lookupValue],ud_work_category[lookupKey],""))))</f>
        <v/>
      </c>
      <c r="AL190" s="7"/>
      <c r="AM190" s="2" t="str">
        <f t="shared" si="26"/>
        <v/>
      </c>
      <c r="AN190" s="2" t="str">
        <f t="shared" si="27"/>
        <v/>
      </c>
      <c r="AO190" s="3" t="str">
        <f t="shared" si="28"/>
        <v/>
      </c>
      <c r="AP190" s="3" t="str">
        <f>IF($A190="","",IF((AND($A190="ADD",OR(AO190="",AO190="Excellent"))),"1",(_xlfn.XLOOKUP(AO190,condition[lookupValue],condition[lookupKey],""))))</f>
        <v/>
      </c>
      <c r="AQ190" s="8" t="str">
        <f t="shared" si="29"/>
        <v/>
      </c>
      <c r="AR190" s="9"/>
    </row>
    <row r="191" spans="2:44"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X191" s="3" t="str">
        <f>IF($A191="ADD",IF(NOT(ISBLANK(W191)),_xlfn.XLOOKUP(W191,ud_replacement_status[lookupValue],ud_replacement_status[lookupKey],"ERROR"),""), "")</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5"/>
        <v/>
      </c>
      <c r="AK191" s="3" t="str">
        <f>IF($A191="","",IF((AND($A191="ADD",OR(AJ191="",AJ191="Vested Assets"))),"12",(_xlfn.XLOOKUP(AJ191,ud_work_category[lookupValue],ud_work_category[lookupKey],""))))</f>
        <v/>
      </c>
      <c r="AL191" s="7"/>
      <c r="AM191" s="2" t="str">
        <f t="shared" si="26"/>
        <v/>
      </c>
      <c r="AN191" s="2" t="str">
        <f t="shared" si="27"/>
        <v/>
      </c>
      <c r="AO191" s="3" t="str">
        <f t="shared" si="28"/>
        <v/>
      </c>
      <c r="AP191" s="3" t="str">
        <f>IF($A191="","",IF((AND($A191="ADD",OR(AO191="",AO191="Excellent"))),"1",(_xlfn.XLOOKUP(AO191,condition[lookupValue],condition[lookupKey],""))))</f>
        <v/>
      </c>
      <c r="AQ191" s="8" t="str">
        <f t="shared" si="29"/>
        <v/>
      </c>
      <c r="AR191" s="9"/>
    </row>
    <row r="192" spans="2:44"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X192" s="3" t="str">
        <f>IF($A192="ADD",IF(NOT(ISBLANK(W192)),_xlfn.XLOOKUP(W192,ud_replacement_status[lookupValue],ud_replacement_status[lookupKey],"ERROR"),""), "")</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5"/>
        <v/>
      </c>
      <c r="AK192" s="3" t="str">
        <f>IF($A192="","",IF((AND($A192="ADD",OR(AJ192="",AJ192="Vested Assets"))),"12",(_xlfn.XLOOKUP(AJ192,ud_work_category[lookupValue],ud_work_category[lookupKey],""))))</f>
        <v/>
      </c>
      <c r="AL192" s="7"/>
      <c r="AM192" s="2" t="str">
        <f t="shared" si="26"/>
        <v/>
      </c>
      <c r="AN192" s="2" t="str">
        <f t="shared" si="27"/>
        <v/>
      </c>
      <c r="AO192" s="3" t="str">
        <f t="shared" si="28"/>
        <v/>
      </c>
      <c r="AP192" s="3" t="str">
        <f>IF($A192="","",IF((AND($A192="ADD",OR(AO192="",AO192="Excellent"))),"1",(_xlfn.XLOOKUP(AO192,condition[lookupValue],condition[lookupKey],""))))</f>
        <v/>
      </c>
      <c r="AQ192" s="8" t="str">
        <f t="shared" si="29"/>
        <v/>
      </c>
      <c r="AR192" s="9"/>
    </row>
    <row r="193" spans="2:44"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X193" s="3" t="str">
        <f>IF($A193="ADD",IF(NOT(ISBLANK(W193)),_xlfn.XLOOKUP(W193,ud_replacement_status[lookupValue],ud_replacement_status[lookupKey],"ERROR"),""), "")</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5"/>
        <v/>
      </c>
      <c r="AK193" s="3" t="str">
        <f>IF($A193="","",IF((AND($A193="ADD",OR(AJ193="",AJ193="Vested Assets"))),"12",(_xlfn.XLOOKUP(AJ193,ud_work_category[lookupValue],ud_work_category[lookupKey],""))))</f>
        <v/>
      </c>
      <c r="AL193" s="7"/>
      <c r="AM193" s="2" t="str">
        <f t="shared" si="26"/>
        <v/>
      </c>
      <c r="AN193" s="2" t="str">
        <f t="shared" si="27"/>
        <v/>
      </c>
      <c r="AO193" s="3" t="str">
        <f t="shared" si="28"/>
        <v/>
      </c>
      <c r="AP193" s="3" t="str">
        <f>IF($A193="","",IF((AND($A193="ADD",OR(AO193="",AO193="Excellent"))),"1",(_xlfn.XLOOKUP(AO193,condition[lookupValue],condition[lookupKey],""))))</f>
        <v/>
      </c>
      <c r="AQ193" s="8" t="str">
        <f t="shared" si="29"/>
        <v/>
      </c>
      <c r="AR193" s="9"/>
    </row>
    <row r="194" spans="2:44"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X194" s="3" t="str">
        <f>IF($A194="ADD",IF(NOT(ISBLANK(W194)),_xlfn.XLOOKUP(W194,ud_replacement_status[lookupValue],ud_replacement_status[lookupKey],"ERROR"),""), "")</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5"/>
        <v/>
      </c>
      <c r="AK194" s="3" t="str">
        <f>IF($A194="","",IF((AND($A194="ADD",OR(AJ194="",AJ194="Vested Assets"))),"12",(_xlfn.XLOOKUP(AJ194,ud_work_category[lookupValue],ud_work_category[lookupKey],""))))</f>
        <v/>
      </c>
      <c r="AL194" s="7"/>
      <c r="AM194" s="2" t="str">
        <f t="shared" si="26"/>
        <v/>
      </c>
      <c r="AN194" s="2" t="str">
        <f t="shared" si="27"/>
        <v/>
      </c>
      <c r="AO194" s="3" t="str">
        <f t="shared" si="28"/>
        <v/>
      </c>
      <c r="AP194" s="3" t="str">
        <f>IF($A194="","",IF((AND($A194="ADD",OR(AO194="",AO194="Excellent"))),"1",(_xlfn.XLOOKUP(AO194,condition[lookupValue],condition[lookupKey],""))))</f>
        <v/>
      </c>
      <c r="AQ194" s="8" t="str">
        <f t="shared" si="29"/>
        <v/>
      </c>
      <c r="AR194" s="9"/>
    </row>
    <row r="195" spans="2:44"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X195" s="3" t="str">
        <f>IF($A195="ADD",IF(NOT(ISBLANK(W195)),_xlfn.XLOOKUP(W195,ud_replacement_status[lookupValue],ud_replacement_status[lookupKey],"ERROR"),""), "")</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5"/>
        <v/>
      </c>
      <c r="AK195" s="3" t="str">
        <f>IF($A195="","",IF((AND($A195="ADD",OR(AJ195="",AJ195="Vested Assets"))),"12",(_xlfn.XLOOKUP(AJ195,ud_work_category[lookupValue],ud_work_category[lookupKey],""))))</f>
        <v/>
      </c>
      <c r="AL195" s="7"/>
      <c r="AM195" s="2" t="str">
        <f t="shared" si="26"/>
        <v/>
      </c>
      <c r="AN195" s="2" t="str">
        <f t="shared" si="27"/>
        <v/>
      </c>
      <c r="AO195" s="3" t="str">
        <f t="shared" si="28"/>
        <v/>
      </c>
      <c r="AP195" s="3" t="str">
        <f>IF($A195="","",IF((AND($A195="ADD",OR(AO195="",AO195="Excellent"))),"1",(_xlfn.XLOOKUP(AO195,condition[lookupValue],condition[lookupKey],""))))</f>
        <v/>
      </c>
      <c r="AQ195" s="8" t="str">
        <f t="shared" si="29"/>
        <v/>
      </c>
      <c r="AR195" s="9"/>
    </row>
    <row r="196" spans="2:44"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X196" s="3" t="str">
        <f>IF($A196="ADD",IF(NOT(ISBLANK(W196)),_xlfn.XLOOKUP(W196,ud_replacement_status[lookupValue],ud_replacement_status[lookupKey],"ERROR"),""), "")</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5"/>
        <v/>
      </c>
      <c r="AK196" s="3" t="str">
        <f>IF($A196="","",IF((AND($A196="ADD",OR(AJ196="",AJ196="Vested Assets"))),"12",(_xlfn.XLOOKUP(AJ196,ud_work_category[lookupValue],ud_work_category[lookupKey],""))))</f>
        <v/>
      </c>
      <c r="AL196" s="7"/>
      <c r="AM196" s="2" t="str">
        <f t="shared" si="26"/>
        <v/>
      </c>
      <c r="AN196" s="2" t="str">
        <f t="shared" si="27"/>
        <v/>
      </c>
      <c r="AO196" s="3" t="str">
        <f t="shared" si="28"/>
        <v/>
      </c>
      <c r="AP196" s="3" t="str">
        <f>IF($A196="","",IF((AND($A196="ADD",OR(AO196="",AO196="Excellent"))),"1",(_xlfn.XLOOKUP(AO196,condition[lookupValue],condition[lookupKey],""))))</f>
        <v/>
      </c>
      <c r="AQ196" s="8" t="str">
        <f t="shared" si="29"/>
        <v/>
      </c>
      <c r="AR196" s="9"/>
    </row>
    <row r="197" spans="2:44"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X197" s="3" t="str">
        <f>IF($A197="ADD",IF(NOT(ISBLANK(W197)),_xlfn.XLOOKUP(W197,ud_replacement_status[lookupValue],ud_replacement_status[lookupKey],"ERROR"),""), "")</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5"/>
        <v/>
      </c>
      <c r="AK197" s="3" t="str">
        <f>IF($A197="","",IF((AND($A197="ADD",OR(AJ197="",AJ197="Vested Assets"))),"12",(_xlfn.XLOOKUP(AJ197,ud_work_category[lookupValue],ud_work_category[lookupKey],""))))</f>
        <v/>
      </c>
      <c r="AL197" s="7"/>
      <c r="AM197" s="2" t="str">
        <f t="shared" si="26"/>
        <v/>
      </c>
      <c r="AN197" s="2" t="str">
        <f t="shared" si="27"/>
        <v/>
      </c>
      <c r="AO197" s="3" t="str">
        <f t="shared" si="28"/>
        <v/>
      </c>
      <c r="AP197" s="3" t="str">
        <f>IF($A197="","",IF((AND($A197="ADD",OR(AO197="",AO197="Excellent"))),"1",(_xlfn.XLOOKUP(AO197,condition[lookupValue],condition[lookupKey],""))))</f>
        <v/>
      </c>
      <c r="AQ197" s="8" t="str">
        <f t="shared" si="29"/>
        <v/>
      </c>
      <c r="AR197" s="9"/>
    </row>
    <row r="198" spans="2:44"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X198" s="3" t="str">
        <f>IF($A198="ADD",IF(NOT(ISBLANK(W198)),_xlfn.XLOOKUP(W198,ud_replacement_status[lookupValue],ud_replacement_status[lookupKey],"ERROR"),""), "")</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5"/>
        <v/>
      </c>
      <c r="AK198" s="3" t="str">
        <f>IF($A198="","",IF((AND($A198="ADD",OR(AJ198="",AJ198="Vested Assets"))),"12",(_xlfn.XLOOKUP(AJ198,ud_work_category[lookupValue],ud_work_category[lookupKey],""))))</f>
        <v/>
      </c>
      <c r="AL198" s="7"/>
      <c r="AM198" s="2" t="str">
        <f t="shared" si="26"/>
        <v/>
      </c>
      <c r="AN198" s="2" t="str">
        <f t="shared" si="27"/>
        <v/>
      </c>
      <c r="AO198" s="3" t="str">
        <f t="shared" si="28"/>
        <v/>
      </c>
      <c r="AP198" s="3" t="str">
        <f>IF($A198="","",IF((AND($A198="ADD",OR(AO198="",AO198="Excellent"))),"1",(_xlfn.XLOOKUP(AO198,condition[lookupValue],condition[lookupKey],""))))</f>
        <v/>
      </c>
      <c r="AQ198" s="8" t="str">
        <f t="shared" si="29"/>
        <v/>
      </c>
      <c r="AR198" s="9"/>
    </row>
    <row r="199" spans="2:44"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X199" s="3" t="str">
        <f>IF($A199="ADD",IF(NOT(ISBLANK(W199)),_xlfn.XLOOKUP(W199,ud_replacement_status[lookupValue],ud_replacement_status[lookupKey],"ERROR"),""), "")</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5"/>
        <v/>
      </c>
      <c r="AK199" s="3" t="str">
        <f>IF($A199="","",IF((AND($A199="ADD",OR(AJ199="",AJ199="Vested Assets"))),"12",(_xlfn.XLOOKUP(AJ199,ud_work_category[lookupValue],ud_work_category[lookupKey],""))))</f>
        <v/>
      </c>
      <c r="AL199" s="7"/>
      <c r="AM199" s="2" t="str">
        <f t="shared" si="26"/>
        <v/>
      </c>
      <c r="AN199" s="2" t="str">
        <f t="shared" si="27"/>
        <v/>
      </c>
      <c r="AO199" s="3" t="str">
        <f t="shared" si="28"/>
        <v/>
      </c>
      <c r="AP199" s="3" t="str">
        <f>IF($A199="","",IF((AND($A199="ADD",OR(AO199="",AO199="Excellent"))),"1",(_xlfn.XLOOKUP(AO199,condition[lookupValue],condition[lookupKey],""))))</f>
        <v/>
      </c>
      <c r="AQ199" s="8" t="str">
        <f t="shared" si="29"/>
        <v/>
      </c>
      <c r="AR199" s="9"/>
    </row>
    <row r="200" spans="2:44"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X200" s="3" t="str">
        <f>IF($A200="ADD",IF(NOT(ISBLANK(W200)),_xlfn.XLOOKUP(W200,ud_replacement_status[lookupValue],ud_replacement_status[lookupKey],"ERROR"),""), "")</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5"/>
        <v/>
      </c>
      <c r="AK200" s="3" t="str">
        <f>IF($A200="","",IF((AND($A200="ADD",OR(AJ200="",AJ200="Vested Assets"))),"12",(_xlfn.XLOOKUP(AJ200,ud_work_category[lookupValue],ud_work_category[lookupKey],""))))</f>
        <v/>
      </c>
      <c r="AL200" s="7"/>
      <c r="AM200" s="2" t="str">
        <f t="shared" si="26"/>
        <v/>
      </c>
      <c r="AN200" s="2" t="str">
        <f t="shared" si="27"/>
        <v/>
      </c>
      <c r="AO200" s="3" t="str">
        <f t="shared" si="28"/>
        <v/>
      </c>
      <c r="AP200" s="3" t="str">
        <f>IF($A200="","",IF((AND($A200="ADD",OR(AO200="",AO200="Excellent"))),"1",(_xlfn.XLOOKUP(AO200,condition[lookupValue],condition[lookupKey],""))))</f>
        <v/>
      </c>
      <c r="AQ200" s="8" t="str">
        <f t="shared" si="29"/>
        <v/>
      </c>
      <c r="AR200" s="9"/>
    </row>
    <row r="201" spans="2:44"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X201" s="3" t="str">
        <f>IF($A201="ADD",IF(NOT(ISBLANK(W201)),_xlfn.XLOOKUP(W201,ud_replacement_status[lookupValue],ud_replacement_status[lookupKey],"ERROR"),""), "")</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5"/>
        <v/>
      </c>
      <c r="AK201" s="3" t="str">
        <f>IF($A201="","",IF((AND($A201="ADD",OR(AJ201="",AJ201="Vested Assets"))),"12",(_xlfn.XLOOKUP(AJ201,ud_work_category[lookupValue],ud_work_category[lookupKey],""))))</f>
        <v/>
      </c>
      <c r="AL201" s="7"/>
      <c r="AM201" s="2" t="str">
        <f t="shared" si="26"/>
        <v/>
      </c>
      <c r="AN201" s="2" t="str">
        <f t="shared" si="27"/>
        <v/>
      </c>
      <c r="AO201" s="3" t="str">
        <f t="shared" si="28"/>
        <v/>
      </c>
      <c r="AP201" s="3" t="str">
        <f>IF($A201="","",IF((AND($A201="ADD",OR(AO201="",AO201="Excellent"))),"1",(_xlfn.XLOOKUP(AO201,condition[lookupValue],condition[lookupKey],""))))</f>
        <v/>
      </c>
      <c r="AQ201" s="8" t="str">
        <f t="shared" si="29"/>
        <v/>
      </c>
      <c r="AR201" s="9"/>
    </row>
    <row r="202" spans="2:44"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X202" s="3" t="str">
        <f>IF($A202="ADD",IF(NOT(ISBLANK(W202)),_xlfn.XLOOKUP(W202,ud_replacement_status[lookupValue],ud_replacement_status[lookupKey],"ERROR"),""), "")</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5"/>
        <v/>
      </c>
      <c r="AK202" s="3" t="str">
        <f>IF($A202="","",IF((AND($A202="ADD",OR(AJ202="",AJ202="Vested Assets"))),"12",(_xlfn.XLOOKUP(AJ202,ud_work_category[lookupValue],ud_work_category[lookupKey],""))))</f>
        <v/>
      </c>
      <c r="AL202" s="7"/>
      <c r="AM202" s="2" t="str">
        <f t="shared" si="26"/>
        <v/>
      </c>
      <c r="AN202" s="2" t="str">
        <f t="shared" si="27"/>
        <v/>
      </c>
      <c r="AO202" s="3" t="str">
        <f t="shared" si="28"/>
        <v/>
      </c>
      <c r="AP202" s="3" t="str">
        <f>IF($A202="","",IF((AND($A202="ADD",OR(AO202="",AO202="Excellent"))),"1",(_xlfn.XLOOKUP(AO202,condition[lookupValue],condition[lookupKey],""))))</f>
        <v/>
      </c>
      <c r="AQ202" s="8" t="str">
        <f t="shared" si="29"/>
        <v/>
      </c>
      <c r="AR202" s="9"/>
    </row>
    <row r="203" spans="2:44"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X203" s="3" t="str">
        <f>IF($A203="ADD",IF(NOT(ISBLANK(W203)),_xlfn.XLOOKUP(W203,ud_replacement_status[lookupValue],ud_replacement_status[lookupKey],"ERROR"),""), "")</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35">IF($A203="ADD","Vested Assets","")</f>
        <v/>
      </c>
      <c r="AK203" s="3" t="str">
        <f>IF($A203="","",IF((AND($A203="ADD",OR(AJ203="",AJ203="Vested Assets"))),"12",(_xlfn.XLOOKUP(AJ203,ud_work_category[lookupValue],ud_work_category[lookupKey],""))))</f>
        <v/>
      </c>
      <c r="AL203" s="7"/>
      <c r="AM203" s="2" t="str">
        <f t="shared" ref="AM203:AM266" si="36">IF($A203="ADD","TRUE","")</f>
        <v/>
      </c>
      <c r="AN203" s="2" t="str">
        <f t="shared" ref="AN203:AN266" si="37">IF($A203="ADD","FALSE","")</f>
        <v/>
      </c>
      <c r="AO203" s="3" t="str">
        <f t="shared" ref="AO203:AO266" si="38">IF($A203="ADD","Excellent","")</f>
        <v/>
      </c>
      <c r="AP203" s="3" t="str">
        <f>IF($A203="","",IF((AND($A203="ADD",OR(AO203="",AO203="Excellent"))),"1",(_xlfn.XLOOKUP(AO203,condition[lookupValue],condition[lookupKey],""))))</f>
        <v/>
      </c>
      <c r="AQ203" s="8" t="str">
        <f t="shared" ref="AQ203:AQ266" si="39">IF(R203&lt;&gt;"",R203,"")</f>
        <v/>
      </c>
      <c r="AR203" s="9"/>
    </row>
    <row r="204" spans="2:44"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X204" s="3" t="str">
        <f>IF($A204="ADD",IF(NOT(ISBLANK(W204)),_xlfn.XLOOKUP(W204,ud_replacement_status[lookupValue],ud_replacement_status[lookupKey],"ERROR"),""), "")</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35"/>
        <v/>
      </c>
      <c r="AK204" s="3" t="str">
        <f>IF($A204="","",IF((AND($A204="ADD",OR(AJ204="",AJ204="Vested Assets"))),"12",(_xlfn.XLOOKUP(AJ204,ud_work_category[lookupValue],ud_work_category[lookupKey],""))))</f>
        <v/>
      </c>
      <c r="AL204" s="7"/>
      <c r="AM204" s="2" t="str">
        <f t="shared" si="36"/>
        <v/>
      </c>
      <c r="AN204" s="2" t="str">
        <f t="shared" si="37"/>
        <v/>
      </c>
      <c r="AO204" s="3" t="str">
        <f t="shared" si="38"/>
        <v/>
      </c>
      <c r="AP204" s="3" t="str">
        <f>IF($A204="","",IF((AND($A204="ADD",OR(AO204="",AO204="Excellent"))),"1",(_xlfn.XLOOKUP(AO204,condition[lookupValue],condition[lookupKey],""))))</f>
        <v/>
      </c>
      <c r="AQ204" s="8" t="str">
        <f t="shared" si="39"/>
        <v/>
      </c>
      <c r="AR204" s="9"/>
    </row>
    <row r="205" spans="2:44"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X205" s="3" t="str">
        <f>IF($A205="ADD",IF(NOT(ISBLANK(W205)),_xlfn.XLOOKUP(W205,ud_replacement_status[lookupValue],ud_replacement_status[lookupKey],"ERROR"),""), "")</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35"/>
        <v/>
      </c>
      <c r="AK205" s="3" t="str">
        <f>IF($A205="","",IF((AND($A205="ADD",OR(AJ205="",AJ205="Vested Assets"))),"12",(_xlfn.XLOOKUP(AJ205,ud_work_category[lookupValue],ud_work_category[lookupKey],""))))</f>
        <v/>
      </c>
      <c r="AL205" s="7"/>
      <c r="AM205" s="2" t="str">
        <f t="shared" si="36"/>
        <v/>
      </c>
      <c r="AN205" s="2" t="str">
        <f t="shared" si="37"/>
        <v/>
      </c>
      <c r="AO205" s="3" t="str">
        <f t="shared" si="38"/>
        <v/>
      </c>
      <c r="AP205" s="3" t="str">
        <f>IF($A205="","",IF((AND($A205="ADD",OR(AO205="",AO205="Excellent"))),"1",(_xlfn.XLOOKUP(AO205,condition[lookupValue],condition[lookupKey],""))))</f>
        <v/>
      </c>
      <c r="AQ205" s="8" t="str">
        <f t="shared" si="39"/>
        <v/>
      </c>
      <c r="AR205" s="9"/>
    </row>
    <row r="206" spans="2:44"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X206" s="3" t="str">
        <f>IF($A206="ADD",IF(NOT(ISBLANK(W206)),_xlfn.XLOOKUP(W206,ud_replacement_status[lookupValue],ud_replacement_status[lookupKey],"ERROR"),""), "")</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35"/>
        <v/>
      </c>
      <c r="AK206" s="3" t="str">
        <f>IF($A206="","",IF((AND($A206="ADD",OR(AJ206="",AJ206="Vested Assets"))),"12",(_xlfn.XLOOKUP(AJ206,ud_work_category[lookupValue],ud_work_category[lookupKey],""))))</f>
        <v/>
      </c>
      <c r="AL206" s="7"/>
      <c r="AM206" s="2" t="str">
        <f t="shared" si="36"/>
        <v/>
      </c>
      <c r="AN206" s="2" t="str">
        <f t="shared" si="37"/>
        <v/>
      </c>
      <c r="AO206" s="3" t="str">
        <f t="shared" si="38"/>
        <v/>
      </c>
      <c r="AP206" s="3" t="str">
        <f>IF($A206="","",IF((AND($A206="ADD",OR(AO206="",AO206="Excellent"))),"1",(_xlfn.XLOOKUP(AO206,condition[lookupValue],condition[lookupKey],""))))</f>
        <v/>
      </c>
      <c r="AQ206" s="8" t="str">
        <f t="shared" si="39"/>
        <v/>
      </c>
      <c r="AR206" s="9"/>
    </row>
    <row r="207" spans="2:44"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X207" s="3" t="str">
        <f>IF($A207="ADD",IF(NOT(ISBLANK(W207)),_xlfn.XLOOKUP(W207,ud_replacement_status[lookupValue],ud_replacement_status[lookupKey],"ERROR"),""), "")</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35"/>
        <v/>
      </c>
      <c r="AK207" s="3" t="str">
        <f>IF($A207="","",IF((AND($A207="ADD",OR(AJ207="",AJ207="Vested Assets"))),"12",(_xlfn.XLOOKUP(AJ207,ud_work_category[lookupValue],ud_work_category[lookupKey],""))))</f>
        <v/>
      </c>
      <c r="AL207" s="7"/>
      <c r="AM207" s="2" t="str">
        <f t="shared" si="36"/>
        <v/>
      </c>
      <c r="AN207" s="2" t="str">
        <f t="shared" si="37"/>
        <v/>
      </c>
      <c r="AO207" s="3" t="str">
        <f t="shared" si="38"/>
        <v/>
      </c>
      <c r="AP207" s="3" t="str">
        <f>IF($A207="","",IF((AND($A207="ADD",OR(AO207="",AO207="Excellent"))),"1",(_xlfn.XLOOKUP(AO207,condition[lookupValue],condition[lookupKey],""))))</f>
        <v/>
      </c>
      <c r="AQ207" s="8" t="str">
        <f t="shared" si="39"/>
        <v/>
      </c>
      <c r="AR207" s="9"/>
    </row>
    <row r="208" spans="2:44"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X208" s="3" t="str">
        <f>IF($A208="ADD",IF(NOT(ISBLANK(W208)),_xlfn.XLOOKUP(W208,ud_replacement_status[lookupValue],ud_replacement_status[lookupKey],"ERROR"),""), "")</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35"/>
        <v/>
      </c>
      <c r="AK208" s="3" t="str">
        <f>IF($A208="","",IF((AND($A208="ADD",OR(AJ208="",AJ208="Vested Assets"))),"12",(_xlfn.XLOOKUP(AJ208,ud_work_category[lookupValue],ud_work_category[lookupKey],""))))</f>
        <v/>
      </c>
      <c r="AL208" s="7"/>
      <c r="AM208" s="2" t="str">
        <f t="shared" si="36"/>
        <v/>
      </c>
      <c r="AN208" s="2" t="str">
        <f t="shared" si="37"/>
        <v/>
      </c>
      <c r="AO208" s="3" t="str">
        <f t="shared" si="38"/>
        <v/>
      </c>
      <c r="AP208" s="3" t="str">
        <f>IF($A208="","",IF((AND($A208="ADD",OR(AO208="",AO208="Excellent"))),"1",(_xlfn.XLOOKUP(AO208,condition[lookupValue],condition[lookupKey],""))))</f>
        <v/>
      </c>
      <c r="AQ208" s="8" t="str">
        <f t="shared" si="39"/>
        <v/>
      </c>
      <c r="AR208" s="9"/>
    </row>
    <row r="209" spans="2:44"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X209" s="3" t="str">
        <f>IF($A209="ADD",IF(NOT(ISBLANK(W209)),_xlfn.XLOOKUP(W209,ud_replacement_status[lookupValue],ud_replacement_status[lookupKey],"ERROR"),""), "")</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35"/>
        <v/>
      </c>
      <c r="AK209" s="3" t="str">
        <f>IF($A209="","",IF((AND($A209="ADD",OR(AJ209="",AJ209="Vested Assets"))),"12",(_xlfn.XLOOKUP(AJ209,ud_work_category[lookupValue],ud_work_category[lookupKey],""))))</f>
        <v/>
      </c>
      <c r="AL209" s="7"/>
      <c r="AM209" s="2" t="str">
        <f t="shared" si="36"/>
        <v/>
      </c>
      <c r="AN209" s="2" t="str">
        <f t="shared" si="37"/>
        <v/>
      </c>
      <c r="AO209" s="3" t="str">
        <f t="shared" si="38"/>
        <v/>
      </c>
      <c r="AP209" s="3" t="str">
        <f>IF($A209="","",IF((AND($A209="ADD",OR(AO209="",AO209="Excellent"))),"1",(_xlfn.XLOOKUP(AO209,condition[lookupValue],condition[lookupKey],""))))</f>
        <v/>
      </c>
      <c r="AQ209" s="8" t="str">
        <f t="shared" si="39"/>
        <v/>
      </c>
      <c r="AR209" s="9"/>
    </row>
    <row r="210" spans="2:44"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X210" s="3" t="str">
        <f>IF($A210="ADD",IF(NOT(ISBLANK(W210)),_xlfn.XLOOKUP(W210,ud_replacement_status[lookupValue],ud_replacement_status[lookupKey],"ERROR"),""), "")</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35"/>
        <v/>
      </c>
      <c r="AK210" s="3" t="str">
        <f>IF($A210="","",IF((AND($A210="ADD",OR(AJ210="",AJ210="Vested Assets"))),"12",(_xlfn.XLOOKUP(AJ210,ud_work_category[lookupValue],ud_work_category[lookupKey],""))))</f>
        <v/>
      </c>
      <c r="AL210" s="7"/>
      <c r="AM210" s="2" t="str">
        <f t="shared" si="36"/>
        <v/>
      </c>
      <c r="AN210" s="2" t="str">
        <f t="shared" si="37"/>
        <v/>
      </c>
      <c r="AO210" s="3" t="str">
        <f t="shared" si="38"/>
        <v/>
      </c>
      <c r="AP210" s="3" t="str">
        <f>IF($A210="","",IF((AND($A210="ADD",OR(AO210="",AO210="Excellent"))),"1",(_xlfn.XLOOKUP(AO210,condition[lookupValue],condition[lookupKey],""))))</f>
        <v/>
      </c>
      <c r="AQ210" s="8" t="str">
        <f t="shared" si="39"/>
        <v/>
      </c>
      <c r="AR210" s="9"/>
    </row>
    <row r="211" spans="2:44"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X211" s="3" t="str">
        <f>IF($A211="ADD",IF(NOT(ISBLANK(W211)),_xlfn.XLOOKUP(W211,ud_replacement_status[lookupValue],ud_replacement_status[lookupKey],"ERROR"),""), "")</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35"/>
        <v/>
      </c>
      <c r="AK211" s="3" t="str">
        <f>IF($A211="","",IF((AND($A211="ADD",OR(AJ211="",AJ211="Vested Assets"))),"12",(_xlfn.XLOOKUP(AJ211,ud_work_category[lookupValue],ud_work_category[lookupKey],""))))</f>
        <v/>
      </c>
      <c r="AL211" s="7"/>
      <c r="AM211" s="2" t="str">
        <f t="shared" si="36"/>
        <v/>
      </c>
      <c r="AN211" s="2" t="str">
        <f t="shared" si="37"/>
        <v/>
      </c>
      <c r="AO211" s="3" t="str">
        <f t="shared" si="38"/>
        <v/>
      </c>
      <c r="AP211" s="3" t="str">
        <f>IF($A211="","",IF((AND($A211="ADD",OR(AO211="",AO211="Excellent"))),"1",(_xlfn.XLOOKUP(AO211,condition[lookupValue],condition[lookupKey],""))))</f>
        <v/>
      </c>
      <c r="AQ211" s="8" t="str">
        <f t="shared" si="39"/>
        <v/>
      </c>
      <c r="AR211" s="9"/>
    </row>
    <row r="212" spans="2:44"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X212" s="3" t="str">
        <f>IF($A212="ADD",IF(NOT(ISBLANK(W212)),_xlfn.XLOOKUP(W212,ud_replacement_status[lookupValue],ud_replacement_status[lookupKey],"ERROR"),""), "")</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35"/>
        <v/>
      </c>
      <c r="AK212" s="3" t="str">
        <f>IF($A212="","",IF((AND($A212="ADD",OR(AJ212="",AJ212="Vested Assets"))),"12",(_xlfn.XLOOKUP(AJ212,ud_work_category[lookupValue],ud_work_category[lookupKey],""))))</f>
        <v/>
      </c>
      <c r="AL212" s="7"/>
      <c r="AM212" s="2" t="str">
        <f t="shared" si="36"/>
        <v/>
      </c>
      <c r="AN212" s="2" t="str">
        <f t="shared" si="37"/>
        <v/>
      </c>
      <c r="AO212" s="3" t="str">
        <f t="shared" si="38"/>
        <v/>
      </c>
      <c r="AP212" s="3" t="str">
        <f>IF($A212="","",IF((AND($A212="ADD",OR(AO212="",AO212="Excellent"))),"1",(_xlfn.XLOOKUP(AO212,condition[lookupValue],condition[lookupKey],""))))</f>
        <v/>
      </c>
      <c r="AQ212" s="8" t="str">
        <f t="shared" si="39"/>
        <v/>
      </c>
      <c r="AR212" s="9"/>
    </row>
    <row r="213" spans="2:44"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X213" s="3" t="str">
        <f>IF($A213="ADD",IF(NOT(ISBLANK(W213)),_xlfn.XLOOKUP(W213,ud_replacement_status[lookupValue],ud_replacement_status[lookupKey],"ERROR"),""), "")</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35"/>
        <v/>
      </c>
      <c r="AK213" s="3" t="str">
        <f>IF($A213="","",IF((AND($A213="ADD",OR(AJ213="",AJ213="Vested Assets"))),"12",(_xlfn.XLOOKUP(AJ213,ud_work_category[lookupValue],ud_work_category[lookupKey],""))))</f>
        <v/>
      </c>
      <c r="AL213" s="7"/>
      <c r="AM213" s="2" t="str">
        <f t="shared" si="36"/>
        <v/>
      </c>
      <c r="AN213" s="2" t="str">
        <f t="shared" si="37"/>
        <v/>
      </c>
      <c r="AO213" s="3" t="str">
        <f t="shared" si="38"/>
        <v/>
      </c>
      <c r="AP213" s="3" t="str">
        <f>IF($A213="","",IF((AND($A213="ADD",OR(AO213="",AO213="Excellent"))),"1",(_xlfn.XLOOKUP(AO213,condition[lookupValue],condition[lookupKey],""))))</f>
        <v/>
      </c>
      <c r="AQ213" s="8" t="str">
        <f t="shared" si="39"/>
        <v/>
      </c>
      <c r="AR213" s="9"/>
    </row>
    <row r="214" spans="2:44"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X214" s="3" t="str">
        <f>IF($A214="ADD",IF(NOT(ISBLANK(W214)),_xlfn.XLOOKUP(W214,ud_replacement_status[lookupValue],ud_replacement_status[lookupKey],"ERROR"),""), "")</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35"/>
        <v/>
      </c>
      <c r="AK214" s="3" t="str">
        <f>IF($A214="","",IF((AND($A214="ADD",OR(AJ214="",AJ214="Vested Assets"))),"12",(_xlfn.XLOOKUP(AJ214,ud_work_category[lookupValue],ud_work_category[lookupKey],""))))</f>
        <v/>
      </c>
      <c r="AL214" s="7"/>
      <c r="AM214" s="2" t="str">
        <f t="shared" si="36"/>
        <v/>
      </c>
      <c r="AN214" s="2" t="str">
        <f t="shared" si="37"/>
        <v/>
      </c>
      <c r="AO214" s="3" t="str">
        <f t="shared" si="38"/>
        <v/>
      </c>
      <c r="AP214" s="3" t="str">
        <f>IF($A214="","",IF((AND($A214="ADD",OR(AO214="",AO214="Excellent"))),"1",(_xlfn.XLOOKUP(AO214,condition[lookupValue],condition[lookupKey],""))))</f>
        <v/>
      </c>
      <c r="AQ214" s="8" t="str">
        <f t="shared" si="39"/>
        <v/>
      </c>
      <c r="AR214" s="9"/>
    </row>
    <row r="215" spans="2:44"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X215" s="3" t="str">
        <f>IF($A215="ADD",IF(NOT(ISBLANK(W215)),_xlfn.XLOOKUP(W215,ud_replacement_status[lookupValue],ud_replacement_status[lookupKey],"ERROR"),""), "")</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35"/>
        <v/>
      </c>
      <c r="AK215" s="3" t="str">
        <f>IF($A215="","",IF((AND($A215="ADD",OR(AJ215="",AJ215="Vested Assets"))),"12",(_xlfn.XLOOKUP(AJ215,ud_work_category[lookupValue],ud_work_category[lookupKey],""))))</f>
        <v/>
      </c>
      <c r="AL215" s="7"/>
      <c r="AM215" s="2" t="str">
        <f t="shared" si="36"/>
        <v/>
      </c>
      <c r="AN215" s="2" t="str">
        <f t="shared" si="37"/>
        <v/>
      </c>
      <c r="AO215" s="3" t="str">
        <f t="shared" si="38"/>
        <v/>
      </c>
      <c r="AP215" s="3" t="str">
        <f>IF($A215="","",IF((AND($A215="ADD",OR(AO215="",AO215="Excellent"))),"1",(_xlfn.XLOOKUP(AO215,condition[lookupValue],condition[lookupKey],""))))</f>
        <v/>
      </c>
      <c r="AQ215" s="8" t="str">
        <f t="shared" si="39"/>
        <v/>
      </c>
      <c r="AR215" s="9"/>
    </row>
    <row r="216" spans="2:44"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X216" s="3" t="str">
        <f>IF($A216="ADD",IF(NOT(ISBLANK(W216)),_xlfn.XLOOKUP(W216,ud_replacement_status[lookupValue],ud_replacement_status[lookupKey],"ERROR"),""), "")</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35"/>
        <v/>
      </c>
      <c r="AK216" s="3" t="str">
        <f>IF($A216="","",IF((AND($A216="ADD",OR(AJ216="",AJ216="Vested Assets"))),"12",(_xlfn.XLOOKUP(AJ216,ud_work_category[lookupValue],ud_work_category[lookupKey],""))))</f>
        <v/>
      </c>
      <c r="AL216" s="7"/>
      <c r="AM216" s="2" t="str">
        <f t="shared" si="36"/>
        <v/>
      </c>
      <c r="AN216" s="2" t="str">
        <f t="shared" si="37"/>
        <v/>
      </c>
      <c r="AO216" s="3" t="str">
        <f t="shared" si="38"/>
        <v/>
      </c>
      <c r="AP216" s="3" t="str">
        <f>IF($A216="","",IF((AND($A216="ADD",OR(AO216="",AO216="Excellent"))),"1",(_xlfn.XLOOKUP(AO216,condition[lookupValue],condition[lookupKey],""))))</f>
        <v/>
      </c>
      <c r="AQ216" s="8" t="str">
        <f t="shared" si="39"/>
        <v/>
      </c>
      <c r="AR216" s="9"/>
    </row>
    <row r="217" spans="2:44"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X217" s="3" t="str">
        <f>IF($A217="ADD",IF(NOT(ISBLANK(W217)),_xlfn.XLOOKUP(W217,ud_replacement_status[lookupValue],ud_replacement_status[lookupKey],"ERROR"),""), "")</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35"/>
        <v/>
      </c>
      <c r="AK217" s="3" t="str">
        <f>IF($A217="","",IF((AND($A217="ADD",OR(AJ217="",AJ217="Vested Assets"))),"12",(_xlfn.XLOOKUP(AJ217,ud_work_category[lookupValue],ud_work_category[lookupKey],""))))</f>
        <v/>
      </c>
      <c r="AL217" s="7"/>
      <c r="AM217" s="2" t="str">
        <f t="shared" si="36"/>
        <v/>
      </c>
      <c r="AN217" s="2" t="str">
        <f t="shared" si="37"/>
        <v/>
      </c>
      <c r="AO217" s="3" t="str">
        <f t="shared" si="38"/>
        <v/>
      </c>
      <c r="AP217" s="3" t="str">
        <f>IF($A217="","",IF((AND($A217="ADD",OR(AO217="",AO217="Excellent"))),"1",(_xlfn.XLOOKUP(AO217,condition[lookupValue],condition[lookupKey],""))))</f>
        <v/>
      </c>
      <c r="AQ217" s="8" t="str">
        <f t="shared" si="39"/>
        <v/>
      </c>
      <c r="AR217" s="9"/>
    </row>
    <row r="218" spans="2:44"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X218" s="3" t="str">
        <f>IF($A218="ADD",IF(NOT(ISBLANK(W218)),_xlfn.XLOOKUP(W218,ud_replacement_status[lookupValue],ud_replacement_status[lookupKey],"ERROR"),""), "")</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35"/>
        <v/>
      </c>
      <c r="AK218" s="3" t="str">
        <f>IF($A218="","",IF((AND($A218="ADD",OR(AJ218="",AJ218="Vested Assets"))),"12",(_xlfn.XLOOKUP(AJ218,ud_work_category[lookupValue],ud_work_category[lookupKey],""))))</f>
        <v/>
      </c>
      <c r="AL218" s="7"/>
      <c r="AM218" s="2" t="str">
        <f t="shared" si="36"/>
        <v/>
      </c>
      <c r="AN218" s="2" t="str">
        <f t="shared" si="37"/>
        <v/>
      </c>
      <c r="AO218" s="3" t="str">
        <f t="shared" si="38"/>
        <v/>
      </c>
      <c r="AP218" s="3" t="str">
        <f>IF($A218="","",IF((AND($A218="ADD",OR(AO218="",AO218="Excellent"))),"1",(_xlfn.XLOOKUP(AO218,condition[lookupValue],condition[lookupKey],""))))</f>
        <v/>
      </c>
      <c r="AQ218" s="8" t="str">
        <f t="shared" si="39"/>
        <v/>
      </c>
      <c r="AR218" s="9"/>
    </row>
    <row r="219" spans="2:44"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X219" s="3" t="str">
        <f>IF($A219="ADD",IF(NOT(ISBLANK(W219)),_xlfn.XLOOKUP(W219,ud_replacement_status[lookupValue],ud_replacement_status[lookupKey],"ERROR"),""), "")</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35"/>
        <v/>
      </c>
      <c r="AK219" s="3" t="str">
        <f>IF($A219="","",IF((AND($A219="ADD",OR(AJ219="",AJ219="Vested Assets"))),"12",(_xlfn.XLOOKUP(AJ219,ud_work_category[lookupValue],ud_work_category[lookupKey],""))))</f>
        <v/>
      </c>
      <c r="AL219" s="7"/>
      <c r="AM219" s="2" t="str">
        <f t="shared" si="36"/>
        <v/>
      </c>
      <c r="AN219" s="2" t="str">
        <f t="shared" si="37"/>
        <v/>
      </c>
      <c r="AO219" s="3" t="str">
        <f t="shared" si="38"/>
        <v/>
      </c>
      <c r="AP219" s="3" t="str">
        <f>IF($A219="","",IF((AND($A219="ADD",OR(AO219="",AO219="Excellent"))),"1",(_xlfn.XLOOKUP(AO219,condition[lookupValue],condition[lookupKey],""))))</f>
        <v/>
      </c>
      <c r="AQ219" s="8" t="str">
        <f t="shared" si="39"/>
        <v/>
      </c>
      <c r="AR219" s="9"/>
    </row>
    <row r="220" spans="2:44"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X220" s="3" t="str">
        <f>IF($A220="ADD",IF(NOT(ISBLANK(W220)),_xlfn.XLOOKUP(W220,ud_replacement_status[lookupValue],ud_replacement_status[lookupKey],"ERROR"),""), "")</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35"/>
        <v/>
      </c>
      <c r="AK220" s="3" t="str">
        <f>IF($A220="","",IF((AND($A220="ADD",OR(AJ220="",AJ220="Vested Assets"))),"12",(_xlfn.XLOOKUP(AJ220,ud_work_category[lookupValue],ud_work_category[lookupKey],""))))</f>
        <v/>
      </c>
      <c r="AL220" s="7"/>
      <c r="AM220" s="2" t="str">
        <f t="shared" si="36"/>
        <v/>
      </c>
      <c r="AN220" s="2" t="str">
        <f t="shared" si="37"/>
        <v/>
      </c>
      <c r="AO220" s="3" t="str">
        <f t="shared" si="38"/>
        <v/>
      </c>
      <c r="AP220" s="3" t="str">
        <f>IF($A220="","",IF((AND($A220="ADD",OR(AO220="",AO220="Excellent"))),"1",(_xlfn.XLOOKUP(AO220,condition[lookupValue],condition[lookupKey],""))))</f>
        <v/>
      </c>
      <c r="AQ220" s="8" t="str">
        <f t="shared" si="39"/>
        <v/>
      </c>
      <c r="AR220" s="9"/>
    </row>
    <row r="221" spans="2:44"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X221" s="3" t="str">
        <f>IF($A221="ADD",IF(NOT(ISBLANK(W221)),_xlfn.XLOOKUP(W221,ud_replacement_status[lookupValue],ud_replacement_status[lookupKey],"ERROR"),""), "")</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35"/>
        <v/>
      </c>
      <c r="AK221" s="3" t="str">
        <f>IF($A221="","",IF((AND($A221="ADD",OR(AJ221="",AJ221="Vested Assets"))),"12",(_xlfn.XLOOKUP(AJ221,ud_work_category[lookupValue],ud_work_category[lookupKey],""))))</f>
        <v/>
      </c>
      <c r="AL221" s="7"/>
      <c r="AM221" s="2" t="str">
        <f t="shared" si="36"/>
        <v/>
      </c>
      <c r="AN221" s="2" t="str">
        <f t="shared" si="37"/>
        <v/>
      </c>
      <c r="AO221" s="3" t="str">
        <f t="shared" si="38"/>
        <v/>
      </c>
      <c r="AP221" s="3" t="str">
        <f>IF($A221="","",IF((AND($A221="ADD",OR(AO221="",AO221="Excellent"))),"1",(_xlfn.XLOOKUP(AO221,condition[lookupValue],condition[lookupKey],""))))</f>
        <v/>
      </c>
      <c r="AQ221" s="8" t="str">
        <f t="shared" si="39"/>
        <v/>
      </c>
      <c r="AR221" s="9"/>
    </row>
    <row r="222" spans="2:44"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X222" s="3" t="str">
        <f>IF($A222="ADD",IF(NOT(ISBLANK(W222)),_xlfn.XLOOKUP(W222,ud_replacement_status[lookupValue],ud_replacement_status[lookupKey],"ERROR"),""), "")</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35"/>
        <v/>
      </c>
      <c r="AK222" s="3" t="str">
        <f>IF($A222="","",IF((AND($A222="ADD",OR(AJ222="",AJ222="Vested Assets"))),"12",(_xlfn.XLOOKUP(AJ222,ud_work_category[lookupValue],ud_work_category[lookupKey],""))))</f>
        <v/>
      </c>
      <c r="AL222" s="7"/>
      <c r="AM222" s="2" t="str">
        <f t="shared" si="36"/>
        <v/>
      </c>
      <c r="AN222" s="2" t="str">
        <f t="shared" si="37"/>
        <v/>
      </c>
      <c r="AO222" s="3" t="str">
        <f t="shared" si="38"/>
        <v/>
      </c>
      <c r="AP222" s="3" t="str">
        <f>IF($A222="","",IF((AND($A222="ADD",OR(AO222="",AO222="Excellent"))),"1",(_xlfn.XLOOKUP(AO222,condition[lookupValue],condition[lookupKey],""))))</f>
        <v/>
      </c>
      <c r="AQ222" s="8" t="str">
        <f t="shared" si="39"/>
        <v/>
      </c>
      <c r="AR222" s="9"/>
    </row>
    <row r="223" spans="2:44"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X223" s="3" t="str">
        <f>IF($A223="ADD",IF(NOT(ISBLANK(W223)),_xlfn.XLOOKUP(W223,ud_replacement_status[lookupValue],ud_replacement_status[lookupKey],"ERROR"),""), "")</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35"/>
        <v/>
      </c>
      <c r="AK223" s="3" t="str">
        <f>IF($A223="","",IF((AND($A223="ADD",OR(AJ223="",AJ223="Vested Assets"))),"12",(_xlfn.XLOOKUP(AJ223,ud_work_category[lookupValue],ud_work_category[lookupKey],""))))</f>
        <v/>
      </c>
      <c r="AL223" s="7"/>
      <c r="AM223" s="2" t="str">
        <f t="shared" si="36"/>
        <v/>
      </c>
      <c r="AN223" s="2" t="str">
        <f t="shared" si="37"/>
        <v/>
      </c>
      <c r="AO223" s="3" t="str">
        <f t="shared" si="38"/>
        <v/>
      </c>
      <c r="AP223" s="3" t="str">
        <f>IF($A223="","",IF((AND($A223="ADD",OR(AO223="",AO223="Excellent"))),"1",(_xlfn.XLOOKUP(AO223,condition[lookupValue],condition[lookupKey],""))))</f>
        <v/>
      </c>
      <c r="AQ223" s="8" t="str">
        <f t="shared" si="39"/>
        <v/>
      </c>
      <c r="AR223" s="9"/>
    </row>
    <row r="224" spans="2:44"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X224" s="3" t="str">
        <f>IF($A224="ADD",IF(NOT(ISBLANK(W224)),_xlfn.XLOOKUP(W224,ud_replacement_status[lookupValue],ud_replacement_status[lookupKey],"ERROR"),""), "")</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35"/>
        <v/>
      </c>
      <c r="AK224" s="3" t="str">
        <f>IF($A224="","",IF((AND($A224="ADD",OR(AJ224="",AJ224="Vested Assets"))),"12",(_xlfn.XLOOKUP(AJ224,ud_work_category[lookupValue],ud_work_category[lookupKey],""))))</f>
        <v/>
      </c>
      <c r="AL224" s="7"/>
      <c r="AM224" s="2" t="str">
        <f t="shared" si="36"/>
        <v/>
      </c>
      <c r="AN224" s="2" t="str">
        <f t="shared" si="37"/>
        <v/>
      </c>
      <c r="AO224" s="3" t="str">
        <f t="shared" si="38"/>
        <v/>
      </c>
      <c r="AP224" s="3" t="str">
        <f>IF($A224="","",IF((AND($A224="ADD",OR(AO224="",AO224="Excellent"))),"1",(_xlfn.XLOOKUP(AO224,condition[lookupValue],condition[lookupKey],""))))</f>
        <v/>
      </c>
      <c r="AQ224" s="8" t="str">
        <f t="shared" si="39"/>
        <v/>
      </c>
      <c r="AR224" s="9"/>
    </row>
    <row r="225" spans="2:44"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X225" s="3" t="str">
        <f>IF($A225="ADD",IF(NOT(ISBLANK(W225)),_xlfn.XLOOKUP(W225,ud_replacement_status[lookupValue],ud_replacement_status[lookupKey],"ERROR"),""), "")</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35"/>
        <v/>
      </c>
      <c r="AK225" s="3" t="str">
        <f>IF($A225="","",IF((AND($A225="ADD",OR(AJ225="",AJ225="Vested Assets"))),"12",(_xlfn.XLOOKUP(AJ225,ud_work_category[lookupValue],ud_work_category[lookupKey],""))))</f>
        <v/>
      </c>
      <c r="AL225" s="7"/>
      <c r="AM225" s="2" t="str">
        <f t="shared" si="36"/>
        <v/>
      </c>
      <c r="AN225" s="2" t="str">
        <f t="shared" si="37"/>
        <v/>
      </c>
      <c r="AO225" s="3" t="str">
        <f t="shared" si="38"/>
        <v/>
      </c>
      <c r="AP225" s="3" t="str">
        <f>IF($A225="","",IF((AND($A225="ADD",OR(AO225="",AO225="Excellent"))),"1",(_xlfn.XLOOKUP(AO225,condition[lookupValue],condition[lookupKey],""))))</f>
        <v/>
      </c>
      <c r="AQ225" s="8" t="str">
        <f t="shared" si="39"/>
        <v/>
      </c>
      <c r="AR225" s="9"/>
    </row>
    <row r="226" spans="2:44"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X226" s="3" t="str">
        <f>IF($A226="ADD",IF(NOT(ISBLANK(W226)),_xlfn.XLOOKUP(W226,ud_replacement_status[lookupValue],ud_replacement_status[lookupKey],"ERROR"),""), "")</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35"/>
        <v/>
      </c>
      <c r="AK226" s="3" t="str">
        <f>IF($A226="","",IF((AND($A226="ADD",OR(AJ226="",AJ226="Vested Assets"))),"12",(_xlfn.XLOOKUP(AJ226,ud_work_category[lookupValue],ud_work_category[lookupKey],""))))</f>
        <v/>
      </c>
      <c r="AL226" s="7"/>
      <c r="AM226" s="2" t="str">
        <f t="shared" si="36"/>
        <v/>
      </c>
      <c r="AN226" s="2" t="str">
        <f t="shared" si="37"/>
        <v/>
      </c>
      <c r="AO226" s="3" t="str">
        <f t="shared" si="38"/>
        <v/>
      </c>
      <c r="AP226" s="3" t="str">
        <f>IF($A226="","",IF((AND($A226="ADD",OR(AO226="",AO226="Excellent"))),"1",(_xlfn.XLOOKUP(AO226,condition[lookupValue],condition[lookupKey],""))))</f>
        <v/>
      </c>
      <c r="AQ226" s="8" t="str">
        <f t="shared" si="39"/>
        <v/>
      </c>
      <c r="AR226" s="9"/>
    </row>
    <row r="227" spans="2:44"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X227" s="3" t="str">
        <f>IF($A227="ADD",IF(NOT(ISBLANK(W227)),_xlfn.XLOOKUP(W227,ud_replacement_status[lookupValue],ud_replacement_status[lookupKey],"ERROR"),""), "")</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35"/>
        <v/>
      </c>
      <c r="AK227" s="3" t="str">
        <f>IF($A227="","",IF((AND($A227="ADD",OR(AJ227="",AJ227="Vested Assets"))),"12",(_xlfn.XLOOKUP(AJ227,ud_work_category[lookupValue],ud_work_category[lookupKey],""))))</f>
        <v/>
      </c>
      <c r="AL227" s="7"/>
      <c r="AM227" s="2" t="str">
        <f t="shared" si="36"/>
        <v/>
      </c>
      <c r="AN227" s="2" t="str">
        <f t="shared" si="37"/>
        <v/>
      </c>
      <c r="AO227" s="3" t="str">
        <f t="shared" si="38"/>
        <v/>
      </c>
      <c r="AP227" s="3" t="str">
        <f>IF($A227="","",IF((AND($A227="ADD",OR(AO227="",AO227="Excellent"))),"1",(_xlfn.XLOOKUP(AO227,condition[lookupValue],condition[lookupKey],""))))</f>
        <v/>
      </c>
      <c r="AQ227" s="8" t="str">
        <f t="shared" si="39"/>
        <v/>
      </c>
      <c r="AR227" s="9"/>
    </row>
    <row r="228" spans="2:44"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X228" s="3" t="str">
        <f>IF($A228="ADD",IF(NOT(ISBLANK(W228)),_xlfn.XLOOKUP(W228,ud_replacement_status[lookupValue],ud_replacement_status[lookupKey],"ERROR"),""), "")</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35"/>
        <v/>
      </c>
      <c r="AK228" s="3" t="str">
        <f>IF($A228="","",IF((AND($A228="ADD",OR(AJ228="",AJ228="Vested Assets"))),"12",(_xlfn.XLOOKUP(AJ228,ud_work_category[lookupValue],ud_work_category[lookupKey],""))))</f>
        <v/>
      </c>
      <c r="AL228" s="7"/>
      <c r="AM228" s="2" t="str">
        <f t="shared" si="36"/>
        <v/>
      </c>
      <c r="AN228" s="2" t="str">
        <f t="shared" si="37"/>
        <v/>
      </c>
      <c r="AO228" s="3" t="str">
        <f t="shared" si="38"/>
        <v/>
      </c>
      <c r="AP228" s="3" t="str">
        <f>IF($A228="","",IF((AND($A228="ADD",OR(AO228="",AO228="Excellent"))),"1",(_xlfn.XLOOKUP(AO228,condition[lookupValue],condition[lookupKey],""))))</f>
        <v/>
      </c>
      <c r="AQ228" s="8" t="str">
        <f t="shared" si="39"/>
        <v/>
      </c>
      <c r="AR228" s="9"/>
    </row>
    <row r="229" spans="2:44"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X229" s="3" t="str">
        <f>IF($A229="ADD",IF(NOT(ISBLANK(W229)),_xlfn.XLOOKUP(W229,ud_replacement_status[lookupValue],ud_replacement_status[lookupKey],"ERROR"),""), "")</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35"/>
        <v/>
      </c>
      <c r="AK229" s="3" t="str">
        <f>IF($A229="","",IF((AND($A229="ADD",OR(AJ229="",AJ229="Vested Assets"))),"12",(_xlfn.XLOOKUP(AJ229,ud_work_category[lookupValue],ud_work_category[lookupKey],""))))</f>
        <v/>
      </c>
      <c r="AL229" s="7"/>
      <c r="AM229" s="2" t="str">
        <f t="shared" si="36"/>
        <v/>
      </c>
      <c r="AN229" s="2" t="str">
        <f t="shared" si="37"/>
        <v/>
      </c>
      <c r="AO229" s="3" t="str">
        <f t="shared" si="38"/>
        <v/>
      </c>
      <c r="AP229" s="3" t="str">
        <f>IF($A229="","",IF((AND($A229="ADD",OR(AO229="",AO229="Excellent"))),"1",(_xlfn.XLOOKUP(AO229,condition[lookupValue],condition[lookupKey],""))))</f>
        <v/>
      </c>
      <c r="AQ229" s="8" t="str">
        <f t="shared" si="39"/>
        <v/>
      </c>
      <c r="AR229" s="9"/>
    </row>
    <row r="230" spans="2:44"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X230" s="3" t="str">
        <f>IF($A230="ADD",IF(NOT(ISBLANK(W230)),_xlfn.XLOOKUP(W230,ud_replacement_status[lookupValue],ud_replacement_status[lookupKey],"ERROR"),""), "")</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35"/>
        <v/>
      </c>
      <c r="AK230" s="3" t="str">
        <f>IF($A230="","",IF((AND($A230="ADD",OR(AJ230="",AJ230="Vested Assets"))),"12",(_xlfn.XLOOKUP(AJ230,ud_work_category[lookupValue],ud_work_category[lookupKey],""))))</f>
        <v/>
      </c>
      <c r="AL230" s="7"/>
      <c r="AM230" s="2" t="str">
        <f t="shared" si="36"/>
        <v/>
      </c>
      <c r="AN230" s="2" t="str">
        <f t="shared" si="37"/>
        <v/>
      </c>
      <c r="AO230" s="3" t="str">
        <f t="shared" si="38"/>
        <v/>
      </c>
      <c r="AP230" s="3" t="str">
        <f>IF($A230="","",IF((AND($A230="ADD",OR(AO230="",AO230="Excellent"))),"1",(_xlfn.XLOOKUP(AO230,condition[lookupValue],condition[lookupKey],""))))</f>
        <v/>
      </c>
      <c r="AQ230" s="8" t="str">
        <f t="shared" si="39"/>
        <v/>
      </c>
      <c r="AR230" s="9"/>
    </row>
    <row r="231" spans="2:44"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X231" s="3" t="str">
        <f>IF($A231="ADD",IF(NOT(ISBLANK(W231)),_xlfn.XLOOKUP(W231,ud_replacement_status[lookupValue],ud_replacement_status[lookupKey],"ERROR"),""), "")</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35"/>
        <v/>
      </c>
      <c r="AK231" s="3" t="str">
        <f>IF($A231="","",IF((AND($A231="ADD",OR(AJ231="",AJ231="Vested Assets"))),"12",(_xlfn.XLOOKUP(AJ231,ud_work_category[lookupValue],ud_work_category[lookupKey],""))))</f>
        <v/>
      </c>
      <c r="AL231" s="7"/>
      <c r="AM231" s="2" t="str">
        <f t="shared" si="36"/>
        <v/>
      </c>
      <c r="AN231" s="2" t="str">
        <f t="shared" si="37"/>
        <v/>
      </c>
      <c r="AO231" s="3" t="str">
        <f t="shared" si="38"/>
        <v/>
      </c>
      <c r="AP231" s="3" t="str">
        <f>IF($A231="","",IF((AND($A231="ADD",OR(AO231="",AO231="Excellent"))),"1",(_xlfn.XLOOKUP(AO231,condition[lookupValue],condition[lookupKey],""))))</f>
        <v/>
      </c>
      <c r="AQ231" s="8" t="str">
        <f t="shared" si="39"/>
        <v/>
      </c>
      <c r="AR231" s="9"/>
    </row>
    <row r="232" spans="2:44"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X232" s="3" t="str">
        <f>IF($A232="ADD",IF(NOT(ISBLANK(W232)),_xlfn.XLOOKUP(W232,ud_replacement_status[lookupValue],ud_replacement_status[lookupKey],"ERROR"),""), "")</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35"/>
        <v/>
      </c>
      <c r="AK232" s="3" t="str">
        <f>IF($A232="","",IF((AND($A232="ADD",OR(AJ232="",AJ232="Vested Assets"))),"12",(_xlfn.XLOOKUP(AJ232,ud_work_category[lookupValue],ud_work_category[lookupKey],""))))</f>
        <v/>
      </c>
      <c r="AL232" s="7"/>
      <c r="AM232" s="2" t="str">
        <f t="shared" si="36"/>
        <v/>
      </c>
      <c r="AN232" s="2" t="str">
        <f t="shared" si="37"/>
        <v/>
      </c>
      <c r="AO232" s="3" t="str">
        <f t="shared" si="38"/>
        <v/>
      </c>
      <c r="AP232" s="3" t="str">
        <f>IF($A232="","",IF((AND($A232="ADD",OR(AO232="",AO232="Excellent"))),"1",(_xlfn.XLOOKUP(AO232,condition[lookupValue],condition[lookupKey],""))))</f>
        <v/>
      </c>
      <c r="AQ232" s="8" t="str">
        <f t="shared" si="39"/>
        <v/>
      </c>
      <c r="AR232" s="9"/>
    </row>
    <row r="233" spans="2:44"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X233" s="3" t="str">
        <f>IF($A233="ADD",IF(NOT(ISBLANK(W233)),_xlfn.XLOOKUP(W233,ud_replacement_status[lookupValue],ud_replacement_status[lookupKey],"ERROR"),""), "")</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35"/>
        <v/>
      </c>
      <c r="AK233" s="3" t="str">
        <f>IF($A233="","",IF((AND($A233="ADD",OR(AJ233="",AJ233="Vested Assets"))),"12",(_xlfn.XLOOKUP(AJ233,ud_work_category[lookupValue],ud_work_category[lookupKey],""))))</f>
        <v/>
      </c>
      <c r="AL233" s="7"/>
      <c r="AM233" s="2" t="str">
        <f t="shared" si="36"/>
        <v/>
      </c>
      <c r="AN233" s="2" t="str">
        <f t="shared" si="37"/>
        <v/>
      </c>
      <c r="AO233" s="3" t="str">
        <f t="shared" si="38"/>
        <v/>
      </c>
      <c r="AP233" s="3" t="str">
        <f>IF($A233="","",IF((AND($A233="ADD",OR(AO233="",AO233="Excellent"))),"1",(_xlfn.XLOOKUP(AO233,condition[lookupValue],condition[lookupKey],""))))</f>
        <v/>
      </c>
      <c r="AQ233" s="8" t="str">
        <f t="shared" si="39"/>
        <v/>
      </c>
      <c r="AR233" s="9"/>
    </row>
    <row r="234" spans="2:44"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X234" s="3" t="str">
        <f>IF($A234="ADD",IF(NOT(ISBLANK(W234)),_xlfn.XLOOKUP(W234,ud_replacement_status[lookupValue],ud_replacement_status[lookupKey],"ERROR"),""), "")</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35"/>
        <v/>
      </c>
      <c r="AK234" s="3" t="str">
        <f>IF($A234="","",IF((AND($A234="ADD",OR(AJ234="",AJ234="Vested Assets"))),"12",(_xlfn.XLOOKUP(AJ234,ud_work_category[lookupValue],ud_work_category[lookupKey],""))))</f>
        <v/>
      </c>
      <c r="AL234" s="7"/>
      <c r="AM234" s="2" t="str">
        <f t="shared" si="36"/>
        <v/>
      </c>
      <c r="AN234" s="2" t="str">
        <f t="shared" si="37"/>
        <v/>
      </c>
      <c r="AO234" s="3" t="str">
        <f t="shared" si="38"/>
        <v/>
      </c>
      <c r="AP234" s="3" t="str">
        <f>IF($A234="","",IF((AND($A234="ADD",OR(AO234="",AO234="Excellent"))),"1",(_xlfn.XLOOKUP(AO234,condition[lookupValue],condition[lookupKey],""))))</f>
        <v/>
      </c>
      <c r="AQ234" s="8" t="str">
        <f t="shared" si="39"/>
        <v/>
      </c>
      <c r="AR234" s="9"/>
    </row>
    <row r="235" spans="2:44"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X235" s="3" t="str">
        <f>IF($A235="ADD",IF(NOT(ISBLANK(W235)),_xlfn.XLOOKUP(W235,ud_replacement_status[lookupValue],ud_replacement_status[lookupKey],"ERROR"),""), "")</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35"/>
        <v/>
      </c>
      <c r="AK235" s="3" t="str">
        <f>IF($A235="","",IF((AND($A235="ADD",OR(AJ235="",AJ235="Vested Assets"))),"12",(_xlfn.XLOOKUP(AJ235,ud_work_category[lookupValue],ud_work_category[lookupKey],""))))</f>
        <v/>
      </c>
      <c r="AL235" s="7"/>
      <c r="AM235" s="2" t="str">
        <f t="shared" si="36"/>
        <v/>
      </c>
      <c r="AN235" s="2" t="str">
        <f t="shared" si="37"/>
        <v/>
      </c>
      <c r="AO235" s="3" t="str">
        <f t="shared" si="38"/>
        <v/>
      </c>
      <c r="AP235" s="3" t="str">
        <f>IF($A235="","",IF((AND($A235="ADD",OR(AO235="",AO235="Excellent"))),"1",(_xlfn.XLOOKUP(AO235,condition[lookupValue],condition[lookupKey],""))))</f>
        <v/>
      </c>
      <c r="AQ235" s="8" t="str">
        <f t="shared" si="39"/>
        <v/>
      </c>
      <c r="AR235" s="9"/>
    </row>
    <row r="236" spans="2:44"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X236" s="3" t="str">
        <f>IF($A236="ADD",IF(NOT(ISBLANK(W236)),_xlfn.XLOOKUP(W236,ud_replacement_status[lookupValue],ud_replacement_status[lookupKey],"ERROR"),""), "")</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35"/>
        <v/>
      </c>
      <c r="AK236" s="3" t="str">
        <f>IF($A236="","",IF((AND($A236="ADD",OR(AJ236="",AJ236="Vested Assets"))),"12",(_xlfn.XLOOKUP(AJ236,ud_work_category[lookupValue],ud_work_category[lookupKey],""))))</f>
        <v/>
      </c>
      <c r="AL236" s="7"/>
      <c r="AM236" s="2" t="str">
        <f t="shared" si="36"/>
        <v/>
      </c>
      <c r="AN236" s="2" t="str">
        <f t="shared" si="37"/>
        <v/>
      </c>
      <c r="AO236" s="3" t="str">
        <f t="shared" si="38"/>
        <v/>
      </c>
      <c r="AP236" s="3" t="str">
        <f>IF($A236="","",IF((AND($A236="ADD",OR(AO236="",AO236="Excellent"))),"1",(_xlfn.XLOOKUP(AO236,condition[lookupValue],condition[lookupKey],""))))</f>
        <v/>
      </c>
      <c r="AQ236" s="8" t="str">
        <f t="shared" si="39"/>
        <v/>
      </c>
      <c r="AR236" s="9"/>
    </row>
    <row r="237" spans="2:44"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X237" s="3" t="str">
        <f>IF($A237="ADD",IF(NOT(ISBLANK(W237)),_xlfn.XLOOKUP(W237,ud_replacement_status[lookupValue],ud_replacement_status[lookupKey],"ERROR"),""), "")</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35"/>
        <v/>
      </c>
      <c r="AK237" s="3" t="str">
        <f>IF($A237="","",IF((AND($A237="ADD",OR(AJ237="",AJ237="Vested Assets"))),"12",(_xlfn.XLOOKUP(AJ237,ud_work_category[lookupValue],ud_work_category[lookupKey],""))))</f>
        <v/>
      </c>
      <c r="AL237" s="7"/>
      <c r="AM237" s="2" t="str">
        <f t="shared" si="36"/>
        <v/>
      </c>
      <c r="AN237" s="2" t="str">
        <f t="shared" si="37"/>
        <v/>
      </c>
      <c r="AO237" s="3" t="str">
        <f t="shared" si="38"/>
        <v/>
      </c>
      <c r="AP237" s="3" t="str">
        <f>IF($A237="","",IF((AND($A237="ADD",OR(AO237="",AO237="Excellent"))),"1",(_xlfn.XLOOKUP(AO237,condition[lookupValue],condition[lookupKey],""))))</f>
        <v/>
      </c>
      <c r="AQ237" s="8" t="str">
        <f t="shared" si="39"/>
        <v/>
      </c>
      <c r="AR237" s="9"/>
    </row>
    <row r="238" spans="2:44"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X238" s="3" t="str">
        <f>IF($A238="ADD",IF(NOT(ISBLANK(W238)),_xlfn.XLOOKUP(W238,ud_replacement_status[lookupValue],ud_replacement_status[lookupKey],"ERROR"),""), "")</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35"/>
        <v/>
      </c>
      <c r="AK238" s="3" t="str">
        <f>IF($A238="","",IF((AND($A238="ADD",OR(AJ238="",AJ238="Vested Assets"))),"12",(_xlfn.XLOOKUP(AJ238,ud_work_category[lookupValue],ud_work_category[lookupKey],""))))</f>
        <v/>
      </c>
      <c r="AL238" s="7"/>
      <c r="AM238" s="2" t="str">
        <f t="shared" si="36"/>
        <v/>
      </c>
      <c r="AN238" s="2" t="str">
        <f t="shared" si="37"/>
        <v/>
      </c>
      <c r="AO238" s="3" t="str">
        <f t="shared" si="38"/>
        <v/>
      </c>
      <c r="AP238" s="3" t="str">
        <f>IF($A238="","",IF((AND($A238="ADD",OR(AO238="",AO238="Excellent"))),"1",(_xlfn.XLOOKUP(AO238,condition[lookupValue],condition[lookupKey],""))))</f>
        <v/>
      </c>
      <c r="AQ238" s="8" t="str">
        <f t="shared" si="39"/>
        <v/>
      </c>
      <c r="AR238" s="9"/>
    </row>
    <row r="239" spans="2:44"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X239" s="3" t="str">
        <f>IF($A239="ADD",IF(NOT(ISBLANK(W239)),_xlfn.XLOOKUP(W239,ud_replacement_status[lookupValue],ud_replacement_status[lookupKey],"ERROR"),""), "")</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35"/>
        <v/>
      </c>
      <c r="AK239" s="3" t="str">
        <f>IF($A239="","",IF((AND($A239="ADD",OR(AJ239="",AJ239="Vested Assets"))),"12",(_xlfn.XLOOKUP(AJ239,ud_work_category[lookupValue],ud_work_category[lookupKey],""))))</f>
        <v/>
      </c>
      <c r="AL239" s="7"/>
      <c r="AM239" s="2" t="str">
        <f t="shared" si="36"/>
        <v/>
      </c>
      <c r="AN239" s="2" t="str">
        <f t="shared" si="37"/>
        <v/>
      </c>
      <c r="AO239" s="3" t="str">
        <f t="shared" si="38"/>
        <v/>
      </c>
      <c r="AP239" s="3" t="str">
        <f>IF($A239="","",IF((AND($A239="ADD",OR(AO239="",AO239="Excellent"))),"1",(_xlfn.XLOOKUP(AO239,condition[lookupValue],condition[lookupKey],""))))</f>
        <v/>
      </c>
      <c r="AQ239" s="8" t="str">
        <f t="shared" si="39"/>
        <v/>
      </c>
      <c r="AR239" s="9"/>
    </row>
    <row r="240" spans="2:44"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X240" s="3" t="str">
        <f>IF($A240="ADD",IF(NOT(ISBLANK(W240)),_xlfn.XLOOKUP(W240,ud_replacement_status[lookupValue],ud_replacement_status[lookupKey],"ERROR"),""), "")</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35"/>
        <v/>
      </c>
      <c r="AK240" s="3" t="str">
        <f>IF($A240="","",IF((AND($A240="ADD",OR(AJ240="",AJ240="Vested Assets"))),"12",(_xlfn.XLOOKUP(AJ240,ud_work_category[lookupValue],ud_work_category[lookupKey],""))))</f>
        <v/>
      </c>
      <c r="AL240" s="7"/>
      <c r="AM240" s="2" t="str">
        <f t="shared" si="36"/>
        <v/>
      </c>
      <c r="AN240" s="2" t="str">
        <f t="shared" si="37"/>
        <v/>
      </c>
      <c r="AO240" s="3" t="str">
        <f t="shared" si="38"/>
        <v/>
      </c>
      <c r="AP240" s="3" t="str">
        <f>IF($A240="","",IF((AND($A240="ADD",OR(AO240="",AO240="Excellent"))),"1",(_xlfn.XLOOKUP(AO240,condition[lookupValue],condition[lookupKey],""))))</f>
        <v/>
      </c>
      <c r="AQ240" s="8" t="str">
        <f t="shared" si="39"/>
        <v/>
      </c>
      <c r="AR240" s="9"/>
    </row>
    <row r="241" spans="2:44"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X241" s="3" t="str">
        <f>IF($A241="ADD",IF(NOT(ISBLANK(W241)),_xlfn.XLOOKUP(W241,ud_replacement_status[lookupValue],ud_replacement_status[lookupKey],"ERROR"),""), "")</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35"/>
        <v/>
      </c>
      <c r="AK241" s="3" t="str">
        <f>IF($A241="","",IF((AND($A241="ADD",OR(AJ241="",AJ241="Vested Assets"))),"12",(_xlfn.XLOOKUP(AJ241,ud_work_category[lookupValue],ud_work_category[lookupKey],""))))</f>
        <v/>
      </c>
      <c r="AL241" s="7"/>
      <c r="AM241" s="2" t="str">
        <f t="shared" si="36"/>
        <v/>
      </c>
      <c r="AN241" s="2" t="str">
        <f t="shared" si="37"/>
        <v/>
      </c>
      <c r="AO241" s="3" t="str">
        <f t="shared" si="38"/>
        <v/>
      </c>
      <c r="AP241" s="3" t="str">
        <f>IF($A241="","",IF((AND($A241="ADD",OR(AO241="",AO241="Excellent"))),"1",(_xlfn.XLOOKUP(AO241,condition[lookupValue],condition[lookupKey],""))))</f>
        <v/>
      </c>
      <c r="AQ241" s="8" t="str">
        <f t="shared" si="39"/>
        <v/>
      </c>
      <c r="AR241" s="9"/>
    </row>
    <row r="242" spans="2:44"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X242" s="3" t="str">
        <f>IF($A242="ADD",IF(NOT(ISBLANK(W242)),_xlfn.XLOOKUP(W242,ud_replacement_status[lookupValue],ud_replacement_status[lookupKey],"ERROR"),""), "")</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35"/>
        <v/>
      </c>
      <c r="AK242" s="3" t="str">
        <f>IF($A242="","",IF((AND($A242="ADD",OR(AJ242="",AJ242="Vested Assets"))),"12",(_xlfn.XLOOKUP(AJ242,ud_work_category[lookupValue],ud_work_category[lookupKey],""))))</f>
        <v/>
      </c>
      <c r="AL242" s="7"/>
      <c r="AM242" s="2" t="str">
        <f t="shared" si="36"/>
        <v/>
      </c>
      <c r="AN242" s="2" t="str">
        <f t="shared" si="37"/>
        <v/>
      </c>
      <c r="AO242" s="3" t="str">
        <f t="shared" si="38"/>
        <v/>
      </c>
      <c r="AP242" s="3" t="str">
        <f>IF($A242="","",IF((AND($A242="ADD",OR(AO242="",AO242="Excellent"))),"1",(_xlfn.XLOOKUP(AO242,condition[lookupValue],condition[lookupKey],""))))</f>
        <v/>
      </c>
      <c r="AQ242" s="8" t="str">
        <f t="shared" si="39"/>
        <v/>
      </c>
      <c r="AR242" s="9"/>
    </row>
    <row r="243" spans="2:44"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X243" s="3" t="str">
        <f>IF($A243="ADD",IF(NOT(ISBLANK(W243)),_xlfn.XLOOKUP(W243,ud_replacement_status[lookupValue],ud_replacement_status[lookupKey],"ERROR"),""), "")</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35"/>
        <v/>
      </c>
      <c r="AK243" s="3" t="str">
        <f>IF($A243="","",IF((AND($A243="ADD",OR(AJ243="",AJ243="Vested Assets"))),"12",(_xlfn.XLOOKUP(AJ243,ud_work_category[lookupValue],ud_work_category[lookupKey],""))))</f>
        <v/>
      </c>
      <c r="AL243" s="7"/>
      <c r="AM243" s="2" t="str">
        <f t="shared" si="36"/>
        <v/>
      </c>
      <c r="AN243" s="2" t="str">
        <f t="shared" si="37"/>
        <v/>
      </c>
      <c r="AO243" s="3" t="str">
        <f t="shared" si="38"/>
        <v/>
      </c>
      <c r="AP243" s="3" t="str">
        <f>IF($A243="","",IF((AND($A243="ADD",OR(AO243="",AO243="Excellent"))),"1",(_xlfn.XLOOKUP(AO243,condition[lookupValue],condition[lookupKey],""))))</f>
        <v/>
      </c>
      <c r="AQ243" s="8" t="str">
        <f t="shared" si="39"/>
        <v/>
      </c>
      <c r="AR243" s="9"/>
    </row>
    <row r="244" spans="2:44"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X244" s="3" t="str">
        <f>IF($A244="ADD",IF(NOT(ISBLANK(W244)),_xlfn.XLOOKUP(W244,ud_replacement_status[lookupValue],ud_replacement_status[lookupKey],"ERROR"),""), "")</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35"/>
        <v/>
      </c>
      <c r="AK244" s="3" t="str">
        <f>IF($A244="","",IF((AND($A244="ADD",OR(AJ244="",AJ244="Vested Assets"))),"12",(_xlfn.XLOOKUP(AJ244,ud_work_category[lookupValue],ud_work_category[lookupKey],""))))</f>
        <v/>
      </c>
      <c r="AL244" s="7"/>
      <c r="AM244" s="2" t="str">
        <f t="shared" si="36"/>
        <v/>
      </c>
      <c r="AN244" s="2" t="str">
        <f t="shared" si="37"/>
        <v/>
      </c>
      <c r="AO244" s="3" t="str">
        <f t="shared" si="38"/>
        <v/>
      </c>
      <c r="AP244" s="3" t="str">
        <f>IF($A244="","",IF((AND($A244="ADD",OR(AO244="",AO244="Excellent"))),"1",(_xlfn.XLOOKUP(AO244,condition[lookupValue],condition[lookupKey],""))))</f>
        <v/>
      </c>
      <c r="AQ244" s="8" t="str">
        <f t="shared" si="39"/>
        <v/>
      </c>
      <c r="AR244" s="9"/>
    </row>
    <row r="245" spans="2:44"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X245" s="3" t="str">
        <f>IF($A245="ADD",IF(NOT(ISBLANK(W245)),_xlfn.XLOOKUP(W245,ud_replacement_status[lookupValue],ud_replacement_status[lookupKey],"ERROR"),""), "")</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35"/>
        <v/>
      </c>
      <c r="AK245" s="3" t="str">
        <f>IF($A245="","",IF((AND($A245="ADD",OR(AJ245="",AJ245="Vested Assets"))),"12",(_xlfn.XLOOKUP(AJ245,ud_work_category[lookupValue],ud_work_category[lookupKey],""))))</f>
        <v/>
      </c>
      <c r="AL245" s="7"/>
      <c r="AM245" s="2" t="str">
        <f t="shared" si="36"/>
        <v/>
      </c>
      <c r="AN245" s="2" t="str">
        <f t="shared" si="37"/>
        <v/>
      </c>
      <c r="AO245" s="3" t="str">
        <f t="shared" si="38"/>
        <v/>
      </c>
      <c r="AP245" s="3" t="str">
        <f>IF($A245="","",IF((AND($A245="ADD",OR(AO245="",AO245="Excellent"))),"1",(_xlfn.XLOOKUP(AO245,condition[lookupValue],condition[lookupKey],""))))</f>
        <v/>
      </c>
      <c r="AQ245" s="8" t="str">
        <f t="shared" si="39"/>
        <v/>
      </c>
      <c r="AR245" s="9"/>
    </row>
    <row r="246" spans="2:44"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X246" s="3" t="str">
        <f>IF($A246="ADD",IF(NOT(ISBLANK(W246)),_xlfn.XLOOKUP(W246,ud_replacement_status[lookupValue],ud_replacement_status[lookupKey],"ERROR"),""), "")</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35"/>
        <v/>
      </c>
      <c r="AK246" s="3" t="str">
        <f>IF($A246="","",IF((AND($A246="ADD",OR(AJ246="",AJ246="Vested Assets"))),"12",(_xlfn.XLOOKUP(AJ246,ud_work_category[lookupValue],ud_work_category[lookupKey],""))))</f>
        <v/>
      </c>
      <c r="AL246" s="7"/>
      <c r="AM246" s="2" t="str">
        <f t="shared" si="36"/>
        <v/>
      </c>
      <c r="AN246" s="2" t="str">
        <f t="shared" si="37"/>
        <v/>
      </c>
      <c r="AO246" s="3" t="str">
        <f t="shared" si="38"/>
        <v/>
      </c>
      <c r="AP246" s="3" t="str">
        <f>IF($A246="","",IF((AND($A246="ADD",OR(AO246="",AO246="Excellent"))),"1",(_xlfn.XLOOKUP(AO246,condition[lookupValue],condition[lookupKey],""))))</f>
        <v/>
      </c>
      <c r="AQ246" s="8" t="str">
        <f t="shared" si="39"/>
        <v/>
      </c>
      <c r="AR246" s="9"/>
    </row>
    <row r="247" spans="2:44"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X247" s="3" t="str">
        <f>IF($A247="ADD",IF(NOT(ISBLANK(W247)),_xlfn.XLOOKUP(W247,ud_replacement_status[lookupValue],ud_replacement_status[lookupKey],"ERROR"),""), "")</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35"/>
        <v/>
      </c>
      <c r="AK247" s="3" t="str">
        <f>IF($A247="","",IF((AND($A247="ADD",OR(AJ247="",AJ247="Vested Assets"))),"12",(_xlfn.XLOOKUP(AJ247,ud_work_category[lookupValue],ud_work_category[lookupKey],""))))</f>
        <v/>
      </c>
      <c r="AL247" s="7"/>
      <c r="AM247" s="2" t="str">
        <f t="shared" si="36"/>
        <v/>
      </c>
      <c r="AN247" s="2" t="str">
        <f t="shared" si="37"/>
        <v/>
      </c>
      <c r="AO247" s="3" t="str">
        <f t="shared" si="38"/>
        <v/>
      </c>
      <c r="AP247" s="3" t="str">
        <f>IF($A247="","",IF((AND($A247="ADD",OR(AO247="",AO247="Excellent"))),"1",(_xlfn.XLOOKUP(AO247,condition[lookupValue],condition[lookupKey],""))))</f>
        <v/>
      </c>
      <c r="AQ247" s="8" t="str">
        <f t="shared" si="39"/>
        <v/>
      </c>
      <c r="AR247" s="9"/>
    </row>
    <row r="248" spans="2:44"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X248" s="3" t="str">
        <f>IF($A248="ADD",IF(NOT(ISBLANK(W248)),_xlfn.XLOOKUP(W248,ud_replacement_status[lookupValue],ud_replacement_status[lookupKey],"ERROR"),""), "")</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35"/>
        <v/>
      </c>
      <c r="AK248" s="3" t="str">
        <f>IF($A248="","",IF((AND($A248="ADD",OR(AJ248="",AJ248="Vested Assets"))),"12",(_xlfn.XLOOKUP(AJ248,ud_work_category[lookupValue],ud_work_category[lookupKey],""))))</f>
        <v/>
      </c>
      <c r="AL248" s="7"/>
      <c r="AM248" s="2" t="str">
        <f t="shared" si="36"/>
        <v/>
      </c>
      <c r="AN248" s="2" t="str">
        <f t="shared" si="37"/>
        <v/>
      </c>
      <c r="AO248" s="3" t="str">
        <f t="shared" si="38"/>
        <v/>
      </c>
      <c r="AP248" s="3" t="str">
        <f>IF($A248="","",IF((AND($A248="ADD",OR(AO248="",AO248="Excellent"))),"1",(_xlfn.XLOOKUP(AO248,condition[lookupValue],condition[lookupKey],""))))</f>
        <v/>
      </c>
      <c r="AQ248" s="8" t="str">
        <f t="shared" si="39"/>
        <v/>
      </c>
      <c r="AR248" s="9"/>
    </row>
    <row r="249" spans="2:44"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X249" s="3" t="str">
        <f>IF($A249="ADD",IF(NOT(ISBLANK(W249)),_xlfn.XLOOKUP(W249,ud_replacement_status[lookupValue],ud_replacement_status[lookupKey],"ERROR"),""), "")</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35"/>
        <v/>
      </c>
      <c r="AK249" s="3" t="str">
        <f>IF($A249="","",IF((AND($A249="ADD",OR(AJ249="",AJ249="Vested Assets"))),"12",(_xlfn.XLOOKUP(AJ249,ud_work_category[lookupValue],ud_work_category[lookupKey],""))))</f>
        <v/>
      </c>
      <c r="AL249" s="7"/>
      <c r="AM249" s="2" t="str">
        <f t="shared" si="36"/>
        <v/>
      </c>
      <c r="AN249" s="2" t="str">
        <f t="shared" si="37"/>
        <v/>
      </c>
      <c r="AO249" s="3" t="str">
        <f t="shared" si="38"/>
        <v/>
      </c>
      <c r="AP249" s="3" t="str">
        <f>IF($A249="","",IF((AND($A249="ADD",OR(AO249="",AO249="Excellent"))),"1",(_xlfn.XLOOKUP(AO249,condition[lookupValue],condition[lookupKey],""))))</f>
        <v/>
      </c>
      <c r="AQ249" s="8" t="str">
        <f t="shared" si="39"/>
        <v/>
      </c>
      <c r="AR249" s="9"/>
    </row>
    <row r="250" spans="2:44"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X250" s="3" t="str">
        <f>IF($A250="ADD",IF(NOT(ISBLANK(W250)),_xlfn.XLOOKUP(W250,ud_replacement_status[lookupValue],ud_replacement_status[lookupKey],"ERROR"),""), "")</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35"/>
        <v/>
      </c>
      <c r="AK250" s="3" t="str">
        <f>IF($A250="","",IF((AND($A250="ADD",OR(AJ250="",AJ250="Vested Assets"))),"12",(_xlfn.XLOOKUP(AJ250,ud_work_category[lookupValue],ud_work_category[lookupKey],""))))</f>
        <v/>
      </c>
      <c r="AL250" s="7"/>
      <c r="AM250" s="2" t="str">
        <f t="shared" si="36"/>
        <v/>
      </c>
      <c r="AN250" s="2" t="str">
        <f t="shared" si="37"/>
        <v/>
      </c>
      <c r="AO250" s="3" t="str">
        <f t="shared" si="38"/>
        <v/>
      </c>
      <c r="AP250" s="3" t="str">
        <f>IF($A250="","",IF((AND($A250="ADD",OR(AO250="",AO250="Excellent"))),"1",(_xlfn.XLOOKUP(AO250,condition[lookupValue],condition[lookupKey],""))))</f>
        <v/>
      </c>
      <c r="AQ250" s="8" t="str">
        <f t="shared" si="39"/>
        <v/>
      </c>
      <c r="AR250" s="9"/>
    </row>
    <row r="251" spans="2:44"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X251" s="3" t="str">
        <f>IF($A251="ADD",IF(NOT(ISBLANK(W251)),_xlfn.XLOOKUP(W251,ud_replacement_status[lookupValue],ud_replacement_status[lookupKey],"ERROR"),""), "")</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35"/>
        <v/>
      </c>
      <c r="AK251" s="3" t="str">
        <f>IF($A251="","",IF((AND($A251="ADD",OR(AJ251="",AJ251="Vested Assets"))),"12",(_xlfn.XLOOKUP(AJ251,ud_work_category[lookupValue],ud_work_category[lookupKey],""))))</f>
        <v/>
      </c>
      <c r="AL251" s="7"/>
      <c r="AM251" s="2" t="str">
        <f t="shared" si="36"/>
        <v/>
      </c>
      <c r="AN251" s="2" t="str">
        <f t="shared" si="37"/>
        <v/>
      </c>
      <c r="AO251" s="3" t="str">
        <f t="shared" si="38"/>
        <v/>
      </c>
      <c r="AP251" s="3" t="str">
        <f>IF($A251="","",IF((AND($A251="ADD",OR(AO251="",AO251="Excellent"))),"1",(_xlfn.XLOOKUP(AO251,condition[lookupValue],condition[lookupKey],""))))</f>
        <v/>
      </c>
      <c r="AQ251" s="8" t="str">
        <f t="shared" si="39"/>
        <v/>
      </c>
      <c r="AR251" s="9"/>
    </row>
    <row r="252" spans="2:44"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X252" s="3" t="str">
        <f>IF($A252="ADD",IF(NOT(ISBLANK(W252)),_xlfn.XLOOKUP(W252,ud_replacement_status[lookupValue],ud_replacement_status[lookupKey],"ERROR"),""), "")</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35"/>
        <v/>
      </c>
      <c r="AK252" s="3" t="str">
        <f>IF($A252="","",IF((AND($A252="ADD",OR(AJ252="",AJ252="Vested Assets"))),"12",(_xlfn.XLOOKUP(AJ252,ud_work_category[lookupValue],ud_work_category[lookupKey],""))))</f>
        <v/>
      </c>
      <c r="AL252" s="7"/>
      <c r="AM252" s="2" t="str">
        <f t="shared" si="36"/>
        <v/>
      </c>
      <c r="AN252" s="2" t="str">
        <f t="shared" si="37"/>
        <v/>
      </c>
      <c r="AO252" s="3" t="str">
        <f t="shared" si="38"/>
        <v/>
      </c>
      <c r="AP252" s="3" t="str">
        <f>IF($A252="","",IF((AND($A252="ADD",OR(AO252="",AO252="Excellent"))),"1",(_xlfn.XLOOKUP(AO252,condition[lookupValue],condition[lookupKey],""))))</f>
        <v/>
      </c>
      <c r="AQ252" s="8" t="str">
        <f t="shared" si="39"/>
        <v/>
      </c>
      <c r="AR252" s="9"/>
    </row>
    <row r="253" spans="2:44"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X253" s="3" t="str">
        <f>IF($A253="ADD",IF(NOT(ISBLANK(W253)),_xlfn.XLOOKUP(W253,ud_replacement_status[lookupValue],ud_replacement_status[lookupKey],"ERROR"),""), "")</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35"/>
        <v/>
      </c>
      <c r="AK253" s="3" t="str">
        <f>IF($A253="","",IF((AND($A253="ADD",OR(AJ253="",AJ253="Vested Assets"))),"12",(_xlfn.XLOOKUP(AJ253,ud_work_category[lookupValue],ud_work_category[lookupKey],""))))</f>
        <v/>
      </c>
      <c r="AL253" s="7"/>
      <c r="AM253" s="2" t="str">
        <f t="shared" si="36"/>
        <v/>
      </c>
      <c r="AN253" s="2" t="str">
        <f t="shared" si="37"/>
        <v/>
      </c>
      <c r="AO253" s="3" t="str">
        <f t="shared" si="38"/>
        <v/>
      </c>
      <c r="AP253" s="3" t="str">
        <f>IF($A253="","",IF((AND($A253="ADD",OR(AO253="",AO253="Excellent"))),"1",(_xlfn.XLOOKUP(AO253,condition[lookupValue],condition[lookupKey],""))))</f>
        <v/>
      </c>
      <c r="AQ253" s="8" t="str">
        <f t="shared" si="39"/>
        <v/>
      </c>
      <c r="AR253" s="9"/>
    </row>
    <row r="254" spans="2:44"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X254" s="3" t="str">
        <f>IF($A254="ADD",IF(NOT(ISBLANK(W254)),_xlfn.XLOOKUP(W254,ud_replacement_status[lookupValue],ud_replacement_status[lookupKey],"ERROR"),""), "")</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35"/>
        <v/>
      </c>
      <c r="AK254" s="3" t="str">
        <f>IF($A254="","",IF((AND($A254="ADD",OR(AJ254="",AJ254="Vested Assets"))),"12",(_xlfn.XLOOKUP(AJ254,ud_work_category[lookupValue],ud_work_category[lookupKey],""))))</f>
        <v/>
      </c>
      <c r="AL254" s="7"/>
      <c r="AM254" s="2" t="str">
        <f t="shared" si="36"/>
        <v/>
      </c>
      <c r="AN254" s="2" t="str">
        <f t="shared" si="37"/>
        <v/>
      </c>
      <c r="AO254" s="3" t="str">
        <f t="shared" si="38"/>
        <v/>
      </c>
      <c r="AP254" s="3" t="str">
        <f>IF($A254="","",IF((AND($A254="ADD",OR(AO254="",AO254="Excellent"))),"1",(_xlfn.XLOOKUP(AO254,condition[lookupValue],condition[lookupKey],""))))</f>
        <v/>
      </c>
      <c r="AQ254" s="8" t="str">
        <f t="shared" si="39"/>
        <v/>
      </c>
      <c r="AR254" s="9"/>
    </row>
    <row r="255" spans="2:44"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X255" s="3" t="str">
        <f>IF($A255="ADD",IF(NOT(ISBLANK(W255)),_xlfn.XLOOKUP(W255,ud_replacement_status[lookupValue],ud_replacement_status[lookupKey],"ERROR"),""), "")</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35"/>
        <v/>
      </c>
      <c r="AK255" s="3" t="str">
        <f>IF($A255="","",IF((AND($A255="ADD",OR(AJ255="",AJ255="Vested Assets"))),"12",(_xlfn.XLOOKUP(AJ255,ud_work_category[lookupValue],ud_work_category[lookupKey],""))))</f>
        <v/>
      </c>
      <c r="AL255" s="7"/>
      <c r="AM255" s="2" t="str">
        <f t="shared" si="36"/>
        <v/>
      </c>
      <c r="AN255" s="2" t="str">
        <f t="shared" si="37"/>
        <v/>
      </c>
      <c r="AO255" s="3" t="str">
        <f t="shared" si="38"/>
        <v/>
      </c>
      <c r="AP255" s="3" t="str">
        <f>IF($A255="","",IF((AND($A255="ADD",OR(AO255="",AO255="Excellent"))),"1",(_xlfn.XLOOKUP(AO255,condition[lookupValue],condition[lookupKey],""))))</f>
        <v/>
      </c>
      <c r="AQ255" s="8" t="str">
        <f t="shared" si="39"/>
        <v/>
      </c>
      <c r="AR255" s="9"/>
    </row>
    <row r="256" spans="2:44"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X256" s="3" t="str">
        <f>IF($A256="ADD",IF(NOT(ISBLANK(W256)),_xlfn.XLOOKUP(W256,ud_replacement_status[lookupValue],ud_replacement_status[lookupKey],"ERROR"),""), "")</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35"/>
        <v/>
      </c>
      <c r="AK256" s="3" t="str">
        <f>IF($A256="","",IF((AND($A256="ADD",OR(AJ256="",AJ256="Vested Assets"))),"12",(_xlfn.XLOOKUP(AJ256,ud_work_category[lookupValue],ud_work_category[lookupKey],""))))</f>
        <v/>
      </c>
      <c r="AL256" s="7"/>
      <c r="AM256" s="2" t="str">
        <f t="shared" si="36"/>
        <v/>
      </c>
      <c r="AN256" s="2" t="str">
        <f t="shared" si="37"/>
        <v/>
      </c>
      <c r="AO256" s="3" t="str">
        <f t="shared" si="38"/>
        <v/>
      </c>
      <c r="AP256" s="3" t="str">
        <f>IF($A256="","",IF((AND($A256="ADD",OR(AO256="",AO256="Excellent"))),"1",(_xlfn.XLOOKUP(AO256,condition[lookupValue],condition[lookupKey],""))))</f>
        <v/>
      </c>
      <c r="AQ256" s="8" t="str">
        <f t="shared" si="39"/>
        <v/>
      </c>
      <c r="AR256" s="9"/>
    </row>
    <row r="257" spans="2:44"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X257" s="3" t="str">
        <f>IF($A257="ADD",IF(NOT(ISBLANK(W257)),_xlfn.XLOOKUP(W257,ud_replacement_status[lookupValue],ud_replacement_status[lookupKey],"ERROR"),""), "")</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35"/>
        <v/>
      </c>
      <c r="AK257" s="3" t="str">
        <f>IF($A257="","",IF((AND($A257="ADD",OR(AJ257="",AJ257="Vested Assets"))),"12",(_xlfn.XLOOKUP(AJ257,ud_work_category[lookupValue],ud_work_category[lookupKey],""))))</f>
        <v/>
      </c>
      <c r="AL257" s="7"/>
      <c r="AM257" s="2" t="str">
        <f t="shared" si="36"/>
        <v/>
      </c>
      <c r="AN257" s="2" t="str">
        <f t="shared" si="37"/>
        <v/>
      </c>
      <c r="AO257" s="3" t="str">
        <f t="shared" si="38"/>
        <v/>
      </c>
      <c r="AP257" s="3" t="str">
        <f>IF($A257="","",IF((AND($A257="ADD",OR(AO257="",AO257="Excellent"))),"1",(_xlfn.XLOOKUP(AO257,condition[lookupValue],condition[lookupKey],""))))</f>
        <v/>
      </c>
      <c r="AQ257" s="8" t="str">
        <f t="shared" si="39"/>
        <v/>
      </c>
      <c r="AR257" s="9"/>
    </row>
    <row r="258" spans="2:44"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X258" s="3" t="str">
        <f>IF($A258="ADD",IF(NOT(ISBLANK(W258)),_xlfn.XLOOKUP(W258,ud_replacement_status[lookupValue],ud_replacement_status[lookupKey],"ERROR"),""), "")</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35"/>
        <v/>
      </c>
      <c r="AK258" s="3" t="str">
        <f>IF($A258="","",IF((AND($A258="ADD",OR(AJ258="",AJ258="Vested Assets"))),"12",(_xlfn.XLOOKUP(AJ258,ud_work_category[lookupValue],ud_work_category[lookupKey],""))))</f>
        <v/>
      </c>
      <c r="AL258" s="7"/>
      <c r="AM258" s="2" t="str">
        <f t="shared" si="36"/>
        <v/>
      </c>
      <c r="AN258" s="2" t="str">
        <f t="shared" si="37"/>
        <v/>
      </c>
      <c r="AO258" s="3" t="str">
        <f t="shared" si="38"/>
        <v/>
      </c>
      <c r="AP258" s="3" t="str">
        <f>IF($A258="","",IF((AND($A258="ADD",OR(AO258="",AO258="Excellent"))),"1",(_xlfn.XLOOKUP(AO258,condition[lookupValue],condition[lookupKey],""))))</f>
        <v/>
      </c>
      <c r="AQ258" s="8" t="str">
        <f t="shared" si="39"/>
        <v/>
      </c>
      <c r="AR258" s="9"/>
    </row>
    <row r="259" spans="2:44"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X259" s="3" t="str">
        <f>IF($A259="ADD",IF(NOT(ISBLANK(W259)),_xlfn.XLOOKUP(W259,ud_replacement_status[lookupValue],ud_replacement_status[lookupKey],"ERROR"),""), "")</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35"/>
        <v/>
      </c>
      <c r="AK259" s="3" t="str">
        <f>IF($A259="","",IF((AND($A259="ADD",OR(AJ259="",AJ259="Vested Assets"))),"12",(_xlfn.XLOOKUP(AJ259,ud_work_category[lookupValue],ud_work_category[lookupKey],""))))</f>
        <v/>
      </c>
      <c r="AL259" s="7"/>
      <c r="AM259" s="2" t="str">
        <f t="shared" si="36"/>
        <v/>
      </c>
      <c r="AN259" s="2" t="str">
        <f t="shared" si="37"/>
        <v/>
      </c>
      <c r="AO259" s="3" t="str">
        <f t="shared" si="38"/>
        <v/>
      </c>
      <c r="AP259" s="3" t="str">
        <f>IF($A259="","",IF((AND($A259="ADD",OR(AO259="",AO259="Excellent"))),"1",(_xlfn.XLOOKUP(AO259,condition[lookupValue],condition[lookupKey],""))))</f>
        <v/>
      </c>
      <c r="AQ259" s="8" t="str">
        <f t="shared" si="39"/>
        <v/>
      </c>
      <c r="AR259" s="9"/>
    </row>
    <row r="260" spans="2:44"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X260" s="3" t="str">
        <f>IF($A260="ADD",IF(NOT(ISBLANK(W260)),_xlfn.XLOOKUP(W260,ud_replacement_status[lookupValue],ud_replacement_status[lookupKey],"ERROR"),""), "")</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35"/>
        <v/>
      </c>
      <c r="AK260" s="3" t="str">
        <f>IF($A260="","",IF((AND($A260="ADD",OR(AJ260="",AJ260="Vested Assets"))),"12",(_xlfn.XLOOKUP(AJ260,ud_work_category[lookupValue],ud_work_category[lookupKey],""))))</f>
        <v/>
      </c>
      <c r="AL260" s="7"/>
      <c r="AM260" s="2" t="str">
        <f t="shared" si="36"/>
        <v/>
      </c>
      <c r="AN260" s="2" t="str">
        <f t="shared" si="37"/>
        <v/>
      </c>
      <c r="AO260" s="3" t="str">
        <f t="shared" si="38"/>
        <v/>
      </c>
      <c r="AP260" s="3" t="str">
        <f>IF($A260="","",IF((AND($A260="ADD",OR(AO260="",AO260="Excellent"))),"1",(_xlfn.XLOOKUP(AO260,condition[lookupValue],condition[lookupKey],""))))</f>
        <v/>
      </c>
      <c r="AQ260" s="8" t="str">
        <f t="shared" si="39"/>
        <v/>
      </c>
      <c r="AR260" s="9"/>
    </row>
    <row r="261" spans="2:44"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X261" s="3" t="str">
        <f>IF($A261="ADD",IF(NOT(ISBLANK(W261)),_xlfn.XLOOKUP(W261,ud_replacement_status[lookupValue],ud_replacement_status[lookupKey],"ERROR"),""), "")</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35"/>
        <v/>
      </c>
      <c r="AK261" s="3" t="str">
        <f>IF($A261="","",IF((AND($A261="ADD",OR(AJ261="",AJ261="Vested Assets"))),"12",(_xlfn.XLOOKUP(AJ261,ud_work_category[lookupValue],ud_work_category[lookupKey],""))))</f>
        <v/>
      </c>
      <c r="AL261" s="7"/>
      <c r="AM261" s="2" t="str">
        <f t="shared" si="36"/>
        <v/>
      </c>
      <c r="AN261" s="2" t="str">
        <f t="shared" si="37"/>
        <v/>
      </c>
      <c r="AO261" s="3" t="str">
        <f t="shared" si="38"/>
        <v/>
      </c>
      <c r="AP261" s="3" t="str">
        <f>IF($A261="","",IF((AND($A261="ADD",OR(AO261="",AO261="Excellent"))),"1",(_xlfn.XLOOKUP(AO261,condition[lookupValue],condition[lookupKey],""))))</f>
        <v/>
      </c>
      <c r="AQ261" s="8" t="str">
        <f t="shared" si="39"/>
        <v/>
      </c>
      <c r="AR261" s="9"/>
    </row>
    <row r="262" spans="2:44"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X262" s="3" t="str">
        <f>IF($A262="ADD",IF(NOT(ISBLANK(W262)),_xlfn.XLOOKUP(W262,ud_replacement_status[lookupValue],ud_replacement_status[lookupKey],"ERROR"),""), "")</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35"/>
        <v/>
      </c>
      <c r="AK262" s="3" t="str">
        <f>IF($A262="","",IF((AND($A262="ADD",OR(AJ262="",AJ262="Vested Assets"))),"12",(_xlfn.XLOOKUP(AJ262,ud_work_category[lookupValue],ud_work_category[lookupKey],""))))</f>
        <v/>
      </c>
      <c r="AL262" s="7"/>
      <c r="AM262" s="2" t="str">
        <f t="shared" si="36"/>
        <v/>
      </c>
      <c r="AN262" s="2" t="str">
        <f t="shared" si="37"/>
        <v/>
      </c>
      <c r="AO262" s="3" t="str">
        <f t="shared" si="38"/>
        <v/>
      </c>
      <c r="AP262" s="3" t="str">
        <f>IF($A262="","",IF((AND($A262="ADD",OR(AO262="",AO262="Excellent"))),"1",(_xlfn.XLOOKUP(AO262,condition[lookupValue],condition[lookupKey],""))))</f>
        <v/>
      </c>
      <c r="AQ262" s="8" t="str">
        <f t="shared" si="39"/>
        <v/>
      </c>
      <c r="AR262" s="9"/>
    </row>
    <row r="263" spans="2:44"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X263" s="3" t="str">
        <f>IF($A263="ADD",IF(NOT(ISBLANK(W263)),_xlfn.XLOOKUP(W263,ud_replacement_status[lookupValue],ud_replacement_status[lookupKey],"ERROR"),""), "")</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35"/>
        <v/>
      </c>
      <c r="AK263" s="3" t="str">
        <f>IF($A263="","",IF((AND($A263="ADD",OR(AJ263="",AJ263="Vested Assets"))),"12",(_xlfn.XLOOKUP(AJ263,ud_work_category[lookupValue],ud_work_category[lookupKey],""))))</f>
        <v/>
      </c>
      <c r="AL263" s="7"/>
      <c r="AM263" s="2" t="str">
        <f t="shared" si="36"/>
        <v/>
      </c>
      <c r="AN263" s="2" t="str">
        <f t="shared" si="37"/>
        <v/>
      </c>
      <c r="AO263" s="3" t="str">
        <f t="shared" si="38"/>
        <v/>
      </c>
      <c r="AP263" s="3" t="str">
        <f>IF($A263="","",IF((AND($A263="ADD",OR(AO263="",AO263="Excellent"))),"1",(_xlfn.XLOOKUP(AO263,condition[lookupValue],condition[lookupKey],""))))</f>
        <v/>
      </c>
      <c r="AQ263" s="8" t="str">
        <f t="shared" si="39"/>
        <v/>
      </c>
      <c r="AR263" s="9"/>
    </row>
    <row r="264" spans="2:44"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X264" s="3" t="str">
        <f>IF($A264="ADD",IF(NOT(ISBLANK(W264)),_xlfn.XLOOKUP(W264,ud_replacement_status[lookupValue],ud_replacement_status[lookupKey],"ERROR"),""), "")</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35"/>
        <v/>
      </c>
      <c r="AK264" s="3" t="str">
        <f>IF($A264="","",IF((AND($A264="ADD",OR(AJ264="",AJ264="Vested Assets"))),"12",(_xlfn.XLOOKUP(AJ264,ud_work_category[lookupValue],ud_work_category[lookupKey],""))))</f>
        <v/>
      </c>
      <c r="AL264" s="7"/>
      <c r="AM264" s="2" t="str">
        <f t="shared" si="36"/>
        <v/>
      </c>
      <c r="AN264" s="2" t="str">
        <f t="shared" si="37"/>
        <v/>
      </c>
      <c r="AO264" s="3" t="str">
        <f t="shared" si="38"/>
        <v/>
      </c>
      <c r="AP264" s="3" t="str">
        <f>IF($A264="","",IF((AND($A264="ADD",OR(AO264="",AO264="Excellent"))),"1",(_xlfn.XLOOKUP(AO264,condition[lookupValue],condition[lookupKey],""))))</f>
        <v/>
      </c>
      <c r="AQ264" s="8" t="str">
        <f t="shared" si="39"/>
        <v/>
      </c>
      <c r="AR264" s="9"/>
    </row>
    <row r="265" spans="2:44"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X265" s="3" t="str">
        <f>IF($A265="ADD",IF(NOT(ISBLANK(W265)),_xlfn.XLOOKUP(W265,ud_replacement_status[lookupValue],ud_replacement_status[lookupKey],"ERROR"),""), "")</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35"/>
        <v/>
      </c>
      <c r="AK265" s="3" t="str">
        <f>IF($A265="","",IF((AND($A265="ADD",OR(AJ265="",AJ265="Vested Assets"))),"12",(_xlfn.XLOOKUP(AJ265,ud_work_category[lookupValue],ud_work_category[lookupKey],""))))</f>
        <v/>
      </c>
      <c r="AL265" s="7"/>
      <c r="AM265" s="2" t="str">
        <f t="shared" si="36"/>
        <v/>
      </c>
      <c r="AN265" s="2" t="str">
        <f t="shared" si="37"/>
        <v/>
      </c>
      <c r="AO265" s="3" t="str">
        <f t="shared" si="38"/>
        <v/>
      </c>
      <c r="AP265" s="3" t="str">
        <f>IF($A265="","",IF((AND($A265="ADD",OR(AO265="",AO265="Excellent"))),"1",(_xlfn.XLOOKUP(AO265,condition[lookupValue],condition[lookupKey],""))))</f>
        <v/>
      </c>
      <c r="AQ265" s="8" t="str">
        <f t="shared" si="39"/>
        <v/>
      </c>
      <c r="AR265" s="9"/>
    </row>
    <row r="266" spans="2:44"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X266" s="3" t="str">
        <f>IF($A266="ADD",IF(NOT(ISBLANK(W266)),_xlfn.XLOOKUP(W266,ud_replacement_status[lookupValue],ud_replacement_status[lookupKey],"ERROR"),""), "")</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35"/>
        <v/>
      </c>
      <c r="AK266" s="3" t="str">
        <f>IF($A266="","",IF((AND($A266="ADD",OR(AJ266="",AJ266="Vested Assets"))),"12",(_xlfn.XLOOKUP(AJ266,ud_work_category[lookupValue],ud_work_category[lookupKey],""))))</f>
        <v/>
      </c>
      <c r="AL266" s="7"/>
      <c r="AM266" s="2" t="str">
        <f t="shared" si="36"/>
        <v/>
      </c>
      <c r="AN266" s="2" t="str">
        <f t="shared" si="37"/>
        <v/>
      </c>
      <c r="AO266" s="3" t="str">
        <f t="shared" si="38"/>
        <v/>
      </c>
      <c r="AP266" s="3" t="str">
        <f>IF($A266="","",IF((AND($A266="ADD",OR(AO266="",AO266="Excellent"))),"1",(_xlfn.XLOOKUP(AO266,condition[lookupValue],condition[lookupKey],""))))</f>
        <v/>
      </c>
      <c r="AQ266" s="8" t="str">
        <f t="shared" si="39"/>
        <v/>
      </c>
      <c r="AR266" s="9"/>
    </row>
    <row r="267" spans="2:44"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X267" s="3" t="str">
        <f>IF($A267="ADD",IF(NOT(ISBLANK(W267)),_xlfn.XLOOKUP(W267,ud_replacement_status[lookupValue],ud_replacement_status[lookupKey],"ERROR"),""), "")</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45">IF($A267="ADD","Vested Assets","")</f>
        <v/>
      </c>
      <c r="AK267" s="3" t="str">
        <f>IF($A267="","",IF((AND($A267="ADD",OR(AJ267="",AJ267="Vested Assets"))),"12",(_xlfn.XLOOKUP(AJ267,ud_work_category[lookupValue],ud_work_category[lookupKey],""))))</f>
        <v/>
      </c>
      <c r="AL267" s="7"/>
      <c r="AM267" s="2" t="str">
        <f t="shared" ref="AM267:AM300" si="46">IF($A267="ADD","TRUE","")</f>
        <v/>
      </c>
      <c r="AN267" s="2" t="str">
        <f t="shared" ref="AN267:AN300" si="47">IF($A267="ADD","FALSE","")</f>
        <v/>
      </c>
      <c r="AO267" s="3" t="str">
        <f t="shared" ref="AO267:AO300" si="48">IF($A267="ADD","Excellent","")</f>
        <v/>
      </c>
      <c r="AP267" s="3" t="str">
        <f>IF($A267="","",IF((AND($A267="ADD",OR(AO267="",AO267="Excellent"))),"1",(_xlfn.XLOOKUP(AO267,condition[lookupValue],condition[lookupKey],""))))</f>
        <v/>
      </c>
      <c r="AQ267" s="8" t="str">
        <f t="shared" ref="AQ267:AQ300" si="49">IF(R267&lt;&gt;"",R267,"")</f>
        <v/>
      </c>
      <c r="AR267" s="9"/>
    </row>
    <row r="268" spans="2:44"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X268" s="3" t="str">
        <f>IF($A268="ADD",IF(NOT(ISBLANK(W268)),_xlfn.XLOOKUP(W268,ud_replacement_status[lookupValue],ud_replacement_status[lookupKey],"ERROR"),""), "")</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45"/>
        <v/>
      </c>
      <c r="AK268" s="3" t="str">
        <f>IF($A268="","",IF((AND($A268="ADD",OR(AJ268="",AJ268="Vested Assets"))),"12",(_xlfn.XLOOKUP(AJ268,ud_work_category[lookupValue],ud_work_category[lookupKey],""))))</f>
        <v/>
      </c>
      <c r="AL268" s="7"/>
      <c r="AM268" s="2" t="str">
        <f t="shared" si="46"/>
        <v/>
      </c>
      <c r="AN268" s="2" t="str">
        <f t="shared" si="47"/>
        <v/>
      </c>
      <c r="AO268" s="3" t="str">
        <f t="shared" si="48"/>
        <v/>
      </c>
      <c r="AP268" s="3" t="str">
        <f>IF($A268="","",IF((AND($A268="ADD",OR(AO268="",AO268="Excellent"))),"1",(_xlfn.XLOOKUP(AO268,condition[lookupValue],condition[lookupKey],""))))</f>
        <v/>
      </c>
      <c r="AQ268" s="8" t="str">
        <f t="shared" si="49"/>
        <v/>
      </c>
      <c r="AR268" s="9"/>
    </row>
    <row r="269" spans="2:44"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X269" s="3" t="str">
        <f>IF($A269="ADD",IF(NOT(ISBLANK(W269)),_xlfn.XLOOKUP(W269,ud_replacement_status[lookupValue],ud_replacement_status[lookupKey],"ERROR"),""), "")</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45"/>
        <v/>
      </c>
      <c r="AK269" s="3" t="str">
        <f>IF($A269="","",IF((AND($A269="ADD",OR(AJ269="",AJ269="Vested Assets"))),"12",(_xlfn.XLOOKUP(AJ269,ud_work_category[lookupValue],ud_work_category[lookupKey],""))))</f>
        <v/>
      </c>
      <c r="AL269" s="7"/>
      <c r="AM269" s="2" t="str">
        <f t="shared" si="46"/>
        <v/>
      </c>
      <c r="AN269" s="2" t="str">
        <f t="shared" si="47"/>
        <v/>
      </c>
      <c r="AO269" s="3" t="str">
        <f t="shared" si="48"/>
        <v/>
      </c>
      <c r="AP269" s="3" t="str">
        <f>IF($A269="","",IF((AND($A269="ADD",OR(AO269="",AO269="Excellent"))),"1",(_xlfn.XLOOKUP(AO269,condition[lookupValue],condition[lookupKey],""))))</f>
        <v/>
      </c>
      <c r="AQ269" s="8" t="str">
        <f t="shared" si="49"/>
        <v/>
      </c>
      <c r="AR269" s="9"/>
    </row>
    <row r="270" spans="2:44"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X270" s="3" t="str">
        <f>IF($A270="ADD",IF(NOT(ISBLANK(W270)),_xlfn.XLOOKUP(W270,ud_replacement_status[lookupValue],ud_replacement_status[lookupKey],"ERROR"),""), "")</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45"/>
        <v/>
      </c>
      <c r="AK270" s="3" t="str">
        <f>IF($A270="","",IF((AND($A270="ADD",OR(AJ270="",AJ270="Vested Assets"))),"12",(_xlfn.XLOOKUP(AJ270,ud_work_category[lookupValue],ud_work_category[lookupKey],""))))</f>
        <v/>
      </c>
      <c r="AL270" s="7"/>
      <c r="AM270" s="2" t="str">
        <f t="shared" si="46"/>
        <v/>
      </c>
      <c r="AN270" s="2" t="str">
        <f t="shared" si="47"/>
        <v/>
      </c>
      <c r="AO270" s="3" t="str">
        <f t="shared" si="48"/>
        <v/>
      </c>
      <c r="AP270" s="3" t="str">
        <f>IF($A270="","",IF((AND($A270="ADD",OR(AO270="",AO270="Excellent"))),"1",(_xlfn.XLOOKUP(AO270,condition[lookupValue],condition[lookupKey],""))))</f>
        <v/>
      </c>
      <c r="AQ270" s="8" t="str">
        <f t="shared" si="49"/>
        <v/>
      </c>
      <c r="AR270" s="9"/>
    </row>
    <row r="271" spans="2:44"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X271" s="3" t="str">
        <f>IF($A271="ADD",IF(NOT(ISBLANK(W271)),_xlfn.XLOOKUP(W271,ud_replacement_status[lookupValue],ud_replacement_status[lookupKey],"ERROR"),""), "")</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45"/>
        <v/>
      </c>
      <c r="AK271" s="3" t="str">
        <f>IF($A271="","",IF((AND($A271="ADD",OR(AJ271="",AJ271="Vested Assets"))),"12",(_xlfn.XLOOKUP(AJ271,ud_work_category[lookupValue],ud_work_category[lookupKey],""))))</f>
        <v/>
      </c>
      <c r="AL271" s="7"/>
      <c r="AM271" s="2" t="str">
        <f t="shared" si="46"/>
        <v/>
      </c>
      <c r="AN271" s="2" t="str">
        <f t="shared" si="47"/>
        <v/>
      </c>
      <c r="AO271" s="3" t="str">
        <f t="shared" si="48"/>
        <v/>
      </c>
      <c r="AP271" s="3" t="str">
        <f>IF($A271="","",IF((AND($A271="ADD",OR(AO271="",AO271="Excellent"))),"1",(_xlfn.XLOOKUP(AO271,condition[lookupValue],condition[lookupKey],""))))</f>
        <v/>
      </c>
      <c r="AQ271" s="8" t="str">
        <f t="shared" si="49"/>
        <v/>
      </c>
      <c r="AR271" s="9"/>
    </row>
    <row r="272" spans="2:44"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X272" s="3" t="str">
        <f>IF($A272="ADD",IF(NOT(ISBLANK(W272)),_xlfn.XLOOKUP(W272,ud_replacement_status[lookupValue],ud_replacement_status[lookupKey],"ERROR"),""), "")</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45"/>
        <v/>
      </c>
      <c r="AK272" s="3" t="str">
        <f>IF($A272="","",IF((AND($A272="ADD",OR(AJ272="",AJ272="Vested Assets"))),"12",(_xlfn.XLOOKUP(AJ272,ud_work_category[lookupValue],ud_work_category[lookupKey],""))))</f>
        <v/>
      </c>
      <c r="AL272" s="7"/>
      <c r="AM272" s="2" t="str">
        <f t="shared" si="46"/>
        <v/>
      </c>
      <c r="AN272" s="2" t="str">
        <f t="shared" si="47"/>
        <v/>
      </c>
      <c r="AO272" s="3" t="str">
        <f t="shared" si="48"/>
        <v/>
      </c>
      <c r="AP272" s="3" t="str">
        <f>IF($A272="","",IF((AND($A272="ADD",OR(AO272="",AO272="Excellent"))),"1",(_xlfn.XLOOKUP(AO272,condition[lookupValue],condition[lookupKey],""))))</f>
        <v/>
      </c>
      <c r="AQ272" s="8" t="str">
        <f t="shared" si="49"/>
        <v/>
      </c>
      <c r="AR272" s="9"/>
    </row>
    <row r="273" spans="2:44"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X273" s="3" t="str">
        <f>IF($A273="ADD",IF(NOT(ISBLANK(W273)),_xlfn.XLOOKUP(W273,ud_replacement_status[lookupValue],ud_replacement_status[lookupKey],"ERROR"),""), "")</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45"/>
        <v/>
      </c>
      <c r="AK273" s="3" t="str">
        <f>IF($A273="","",IF((AND($A273="ADD",OR(AJ273="",AJ273="Vested Assets"))),"12",(_xlfn.XLOOKUP(AJ273,ud_work_category[lookupValue],ud_work_category[lookupKey],""))))</f>
        <v/>
      </c>
      <c r="AL273" s="7"/>
      <c r="AM273" s="2" t="str">
        <f t="shared" si="46"/>
        <v/>
      </c>
      <c r="AN273" s="2" t="str">
        <f t="shared" si="47"/>
        <v/>
      </c>
      <c r="AO273" s="3" t="str">
        <f t="shared" si="48"/>
        <v/>
      </c>
      <c r="AP273" s="3" t="str">
        <f>IF($A273="","",IF((AND($A273="ADD",OR(AO273="",AO273="Excellent"))),"1",(_xlfn.XLOOKUP(AO273,condition[lookupValue],condition[lookupKey],""))))</f>
        <v/>
      </c>
      <c r="AQ273" s="8" t="str">
        <f t="shared" si="49"/>
        <v/>
      </c>
      <c r="AR273" s="9"/>
    </row>
    <row r="274" spans="2:44"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X274" s="3" t="str">
        <f>IF($A274="ADD",IF(NOT(ISBLANK(W274)),_xlfn.XLOOKUP(W274,ud_replacement_status[lookupValue],ud_replacement_status[lookupKey],"ERROR"),""), "")</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45"/>
        <v/>
      </c>
      <c r="AK274" s="3" t="str">
        <f>IF($A274="","",IF((AND($A274="ADD",OR(AJ274="",AJ274="Vested Assets"))),"12",(_xlfn.XLOOKUP(AJ274,ud_work_category[lookupValue],ud_work_category[lookupKey],""))))</f>
        <v/>
      </c>
      <c r="AL274" s="7"/>
      <c r="AM274" s="2" t="str">
        <f t="shared" si="46"/>
        <v/>
      </c>
      <c r="AN274" s="2" t="str">
        <f t="shared" si="47"/>
        <v/>
      </c>
      <c r="AO274" s="3" t="str">
        <f t="shared" si="48"/>
        <v/>
      </c>
      <c r="AP274" s="3" t="str">
        <f>IF($A274="","",IF((AND($A274="ADD",OR(AO274="",AO274="Excellent"))),"1",(_xlfn.XLOOKUP(AO274,condition[lookupValue],condition[lookupKey],""))))</f>
        <v/>
      </c>
      <c r="AQ274" s="8" t="str">
        <f t="shared" si="49"/>
        <v/>
      </c>
      <c r="AR274" s="9"/>
    </row>
    <row r="275" spans="2:44"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X275" s="3" t="str">
        <f>IF($A275="ADD",IF(NOT(ISBLANK(W275)),_xlfn.XLOOKUP(W275,ud_replacement_status[lookupValue],ud_replacement_status[lookupKey],"ERROR"),""), "")</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45"/>
        <v/>
      </c>
      <c r="AK275" s="3" t="str">
        <f>IF($A275="","",IF((AND($A275="ADD",OR(AJ275="",AJ275="Vested Assets"))),"12",(_xlfn.XLOOKUP(AJ275,ud_work_category[lookupValue],ud_work_category[lookupKey],""))))</f>
        <v/>
      </c>
      <c r="AL275" s="7"/>
      <c r="AM275" s="2" t="str">
        <f t="shared" si="46"/>
        <v/>
      </c>
      <c r="AN275" s="2" t="str">
        <f t="shared" si="47"/>
        <v/>
      </c>
      <c r="AO275" s="3" t="str">
        <f t="shared" si="48"/>
        <v/>
      </c>
      <c r="AP275" s="3" t="str">
        <f>IF($A275="","",IF((AND($A275="ADD",OR(AO275="",AO275="Excellent"))),"1",(_xlfn.XLOOKUP(AO275,condition[lookupValue],condition[lookupKey],""))))</f>
        <v/>
      </c>
      <c r="AQ275" s="8" t="str">
        <f t="shared" si="49"/>
        <v/>
      </c>
      <c r="AR275" s="9"/>
    </row>
    <row r="276" spans="2:44"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X276" s="3" t="str">
        <f>IF($A276="ADD",IF(NOT(ISBLANK(W276)),_xlfn.XLOOKUP(W276,ud_replacement_status[lookupValue],ud_replacement_status[lookupKey],"ERROR"),""), "")</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45"/>
        <v/>
      </c>
      <c r="AK276" s="3" t="str">
        <f>IF($A276="","",IF((AND($A276="ADD",OR(AJ276="",AJ276="Vested Assets"))),"12",(_xlfn.XLOOKUP(AJ276,ud_work_category[lookupValue],ud_work_category[lookupKey],""))))</f>
        <v/>
      </c>
      <c r="AL276" s="7"/>
      <c r="AM276" s="2" t="str">
        <f t="shared" si="46"/>
        <v/>
      </c>
      <c r="AN276" s="2" t="str">
        <f t="shared" si="47"/>
        <v/>
      </c>
      <c r="AO276" s="3" t="str">
        <f t="shared" si="48"/>
        <v/>
      </c>
      <c r="AP276" s="3" t="str">
        <f>IF($A276="","",IF((AND($A276="ADD",OR(AO276="",AO276="Excellent"))),"1",(_xlfn.XLOOKUP(AO276,condition[lookupValue],condition[lookupKey],""))))</f>
        <v/>
      </c>
      <c r="AQ276" s="8" t="str">
        <f t="shared" si="49"/>
        <v/>
      </c>
      <c r="AR276" s="9"/>
    </row>
    <row r="277" spans="2:44"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X277" s="3" t="str">
        <f>IF($A277="ADD",IF(NOT(ISBLANK(W277)),_xlfn.XLOOKUP(W277,ud_replacement_status[lookupValue],ud_replacement_status[lookupKey],"ERROR"),""), "")</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45"/>
        <v/>
      </c>
      <c r="AK277" s="3" t="str">
        <f>IF($A277="","",IF((AND($A277="ADD",OR(AJ277="",AJ277="Vested Assets"))),"12",(_xlfn.XLOOKUP(AJ277,ud_work_category[lookupValue],ud_work_category[lookupKey],""))))</f>
        <v/>
      </c>
      <c r="AL277" s="7"/>
      <c r="AM277" s="2" t="str">
        <f t="shared" si="46"/>
        <v/>
      </c>
      <c r="AN277" s="2" t="str">
        <f t="shared" si="47"/>
        <v/>
      </c>
      <c r="AO277" s="3" t="str">
        <f t="shared" si="48"/>
        <v/>
      </c>
      <c r="AP277" s="3" t="str">
        <f>IF($A277="","",IF((AND($A277="ADD",OR(AO277="",AO277="Excellent"))),"1",(_xlfn.XLOOKUP(AO277,condition[lookupValue],condition[lookupKey],""))))</f>
        <v/>
      </c>
      <c r="AQ277" s="8" t="str">
        <f t="shared" si="49"/>
        <v/>
      </c>
      <c r="AR277" s="9"/>
    </row>
    <row r="278" spans="2:44"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X278" s="3" t="str">
        <f>IF($A278="ADD",IF(NOT(ISBLANK(W278)),_xlfn.XLOOKUP(W278,ud_replacement_status[lookupValue],ud_replacement_status[lookupKey],"ERROR"),""), "")</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45"/>
        <v/>
      </c>
      <c r="AK278" s="3" t="str">
        <f>IF($A278="","",IF((AND($A278="ADD",OR(AJ278="",AJ278="Vested Assets"))),"12",(_xlfn.XLOOKUP(AJ278,ud_work_category[lookupValue],ud_work_category[lookupKey],""))))</f>
        <v/>
      </c>
      <c r="AL278" s="7"/>
      <c r="AM278" s="2" t="str">
        <f t="shared" si="46"/>
        <v/>
      </c>
      <c r="AN278" s="2" t="str">
        <f t="shared" si="47"/>
        <v/>
      </c>
      <c r="AO278" s="3" t="str">
        <f t="shared" si="48"/>
        <v/>
      </c>
      <c r="AP278" s="3" t="str">
        <f>IF($A278="","",IF((AND($A278="ADD",OR(AO278="",AO278="Excellent"))),"1",(_xlfn.XLOOKUP(AO278,condition[lookupValue],condition[lookupKey],""))))</f>
        <v/>
      </c>
      <c r="AQ278" s="8" t="str">
        <f t="shared" si="49"/>
        <v/>
      </c>
      <c r="AR278" s="9"/>
    </row>
    <row r="279" spans="2:44"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X279" s="3" t="str">
        <f>IF($A279="ADD",IF(NOT(ISBLANK(W279)),_xlfn.XLOOKUP(W279,ud_replacement_status[lookupValue],ud_replacement_status[lookupKey],"ERROR"),""), "")</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45"/>
        <v/>
      </c>
      <c r="AK279" s="3" t="str">
        <f>IF($A279="","",IF((AND($A279="ADD",OR(AJ279="",AJ279="Vested Assets"))),"12",(_xlfn.XLOOKUP(AJ279,ud_work_category[lookupValue],ud_work_category[lookupKey],""))))</f>
        <v/>
      </c>
      <c r="AL279" s="7"/>
      <c r="AM279" s="2" t="str">
        <f t="shared" si="46"/>
        <v/>
      </c>
      <c r="AN279" s="2" t="str">
        <f t="shared" si="47"/>
        <v/>
      </c>
      <c r="AO279" s="3" t="str">
        <f t="shared" si="48"/>
        <v/>
      </c>
      <c r="AP279" s="3" t="str">
        <f>IF($A279="","",IF((AND($A279="ADD",OR(AO279="",AO279="Excellent"))),"1",(_xlfn.XLOOKUP(AO279,condition[lookupValue],condition[lookupKey],""))))</f>
        <v/>
      </c>
      <c r="AQ279" s="8" t="str">
        <f t="shared" si="49"/>
        <v/>
      </c>
      <c r="AR279" s="9"/>
    </row>
    <row r="280" spans="2:44"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X280" s="3" t="str">
        <f>IF($A280="ADD",IF(NOT(ISBLANK(W280)),_xlfn.XLOOKUP(W280,ud_replacement_status[lookupValue],ud_replacement_status[lookupKey],"ERROR"),""), "")</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45"/>
        <v/>
      </c>
      <c r="AK280" s="3" t="str">
        <f>IF($A280="","",IF((AND($A280="ADD",OR(AJ280="",AJ280="Vested Assets"))),"12",(_xlfn.XLOOKUP(AJ280,ud_work_category[lookupValue],ud_work_category[lookupKey],""))))</f>
        <v/>
      </c>
      <c r="AL280" s="7"/>
      <c r="AM280" s="2" t="str">
        <f t="shared" si="46"/>
        <v/>
      </c>
      <c r="AN280" s="2" t="str">
        <f t="shared" si="47"/>
        <v/>
      </c>
      <c r="AO280" s="3" t="str">
        <f t="shared" si="48"/>
        <v/>
      </c>
      <c r="AP280" s="3" t="str">
        <f>IF($A280="","",IF((AND($A280="ADD",OR(AO280="",AO280="Excellent"))),"1",(_xlfn.XLOOKUP(AO280,condition[lookupValue],condition[lookupKey],""))))</f>
        <v/>
      </c>
      <c r="AQ280" s="8" t="str">
        <f t="shared" si="49"/>
        <v/>
      </c>
      <c r="AR280" s="9"/>
    </row>
    <row r="281" spans="2:44"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X281" s="3" t="str">
        <f>IF($A281="ADD",IF(NOT(ISBLANK(W281)),_xlfn.XLOOKUP(W281,ud_replacement_status[lookupValue],ud_replacement_status[lookupKey],"ERROR"),""), "")</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45"/>
        <v/>
      </c>
      <c r="AK281" s="3" t="str">
        <f>IF($A281="","",IF((AND($A281="ADD",OR(AJ281="",AJ281="Vested Assets"))),"12",(_xlfn.XLOOKUP(AJ281,ud_work_category[lookupValue],ud_work_category[lookupKey],""))))</f>
        <v/>
      </c>
      <c r="AL281" s="7"/>
      <c r="AM281" s="2" t="str">
        <f t="shared" si="46"/>
        <v/>
      </c>
      <c r="AN281" s="2" t="str">
        <f t="shared" si="47"/>
        <v/>
      </c>
      <c r="AO281" s="3" t="str">
        <f t="shared" si="48"/>
        <v/>
      </c>
      <c r="AP281" s="3" t="str">
        <f>IF($A281="","",IF((AND($A281="ADD",OR(AO281="",AO281="Excellent"))),"1",(_xlfn.XLOOKUP(AO281,condition[lookupValue],condition[lookupKey],""))))</f>
        <v/>
      </c>
      <c r="AQ281" s="8" t="str">
        <f t="shared" si="49"/>
        <v/>
      </c>
      <c r="AR281" s="9"/>
    </row>
    <row r="282" spans="2:44"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X282" s="3" t="str">
        <f>IF($A282="ADD",IF(NOT(ISBLANK(W282)),_xlfn.XLOOKUP(W282,ud_replacement_status[lookupValue],ud_replacement_status[lookupKey],"ERROR"),""), "")</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45"/>
        <v/>
      </c>
      <c r="AK282" s="3" t="str">
        <f>IF($A282="","",IF((AND($A282="ADD",OR(AJ282="",AJ282="Vested Assets"))),"12",(_xlfn.XLOOKUP(AJ282,ud_work_category[lookupValue],ud_work_category[lookupKey],""))))</f>
        <v/>
      </c>
      <c r="AL282" s="7"/>
      <c r="AM282" s="2" t="str">
        <f t="shared" si="46"/>
        <v/>
      </c>
      <c r="AN282" s="2" t="str">
        <f t="shared" si="47"/>
        <v/>
      </c>
      <c r="AO282" s="3" t="str">
        <f t="shared" si="48"/>
        <v/>
      </c>
      <c r="AP282" s="3" t="str">
        <f>IF($A282="","",IF((AND($A282="ADD",OR(AO282="",AO282="Excellent"))),"1",(_xlfn.XLOOKUP(AO282,condition[lookupValue],condition[lookupKey],""))))</f>
        <v/>
      </c>
      <c r="AQ282" s="8" t="str">
        <f t="shared" si="49"/>
        <v/>
      </c>
      <c r="AR282" s="9"/>
    </row>
    <row r="283" spans="2:44"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X283" s="3" t="str">
        <f>IF($A283="ADD",IF(NOT(ISBLANK(W283)),_xlfn.XLOOKUP(W283,ud_replacement_status[lookupValue],ud_replacement_status[lookupKey],"ERROR"),""), "")</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45"/>
        <v/>
      </c>
      <c r="AK283" s="3" t="str">
        <f>IF($A283="","",IF((AND($A283="ADD",OR(AJ283="",AJ283="Vested Assets"))),"12",(_xlfn.XLOOKUP(AJ283,ud_work_category[lookupValue],ud_work_category[lookupKey],""))))</f>
        <v/>
      </c>
      <c r="AL283" s="7"/>
      <c r="AM283" s="2" t="str">
        <f t="shared" si="46"/>
        <v/>
      </c>
      <c r="AN283" s="2" t="str">
        <f t="shared" si="47"/>
        <v/>
      </c>
      <c r="AO283" s="3" t="str">
        <f t="shared" si="48"/>
        <v/>
      </c>
      <c r="AP283" s="3" t="str">
        <f>IF($A283="","",IF((AND($A283="ADD",OR(AO283="",AO283="Excellent"))),"1",(_xlfn.XLOOKUP(AO283,condition[lookupValue],condition[lookupKey],""))))</f>
        <v/>
      </c>
      <c r="AQ283" s="8" t="str">
        <f t="shared" si="49"/>
        <v/>
      </c>
      <c r="AR283" s="9"/>
    </row>
    <row r="284" spans="2:44"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X284" s="3" t="str">
        <f>IF($A284="ADD",IF(NOT(ISBLANK(W284)),_xlfn.XLOOKUP(W284,ud_replacement_status[lookupValue],ud_replacement_status[lookupKey],"ERROR"),""), "")</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45"/>
        <v/>
      </c>
      <c r="AK284" s="3" t="str">
        <f>IF($A284="","",IF((AND($A284="ADD",OR(AJ284="",AJ284="Vested Assets"))),"12",(_xlfn.XLOOKUP(AJ284,ud_work_category[lookupValue],ud_work_category[lookupKey],""))))</f>
        <v/>
      </c>
      <c r="AL284" s="7"/>
      <c r="AM284" s="2" t="str">
        <f t="shared" si="46"/>
        <v/>
      </c>
      <c r="AN284" s="2" t="str">
        <f t="shared" si="47"/>
        <v/>
      </c>
      <c r="AO284" s="3" t="str">
        <f t="shared" si="48"/>
        <v/>
      </c>
      <c r="AP284" s="3" t="str">
        <f>IF($A284="","",IF((AND($A284="ADD",OR(AO284="",AO284="Excellent"))),"1",(_xlfn.XLOOKUP(AO284,condition[lookupValue],condition[lookupKey],""))))</f>
        <v/>
      </c>
      <c r="AQ284" s="8" t="str">
        <f t="shared" si="49"/>
        <v/>
      </c>
      <c r="AR284" s="9"/>
    </row>
    <row r="285" spans="2:44"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X285" s="3" t="str">
        <f>IF($A285="ADD",IF(NOT(ISBLANK(W285)),_xlfn.XLOOKUP(W285,ud_replacement_status[lookupValue],ud_replacement_status[lookupKey],"ERROR"),""), "")</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45"/>
        <v/>
      </c>
      <c r="AK285" s="3" t="str">
        <f>IF($A285="","",IF((AND($A285="ADD",OR(AJ285="",AJ285="Vested Assets"))),"12",(_xlfn.XLOOKUP(AJ285,ud_work_category[lookupValue],ud_work_category[lookupKey],""))))</f>
        <v/>
      </c>
      <c r="AL285" s="7"/>
      <c r="AM285" s="2" t="str">
        <f t="shared" si="46"/>
        <v/>
      </c>
      <c r="AN285" s="2" t="str">
        <f t="shared" si="47"/>
        <v/>
      </c>
      <c r="AO285" s="3" t="str">
        <f t="shared" si="48"/>
        <v/>
      </c>
      <c r="AP285" s="3" t="str">
        <f>IF($A285="","",IF((AND($A285="ADD",OR(AO285="",AO285="Excellent"))),"1",(_xlfn.XLOOKUP(AO285,condition[lookupValue],condition[lookupKey],""))))</f>
        <v/>
      </c>
      <c r="AQ285" s="8" t="str">
        <f t="shared" si="49"/>
        <v/>
      </c>
      <c r="AR285" s="9"/>
    </row>
    <row r="286" spans="2:44"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X286" s="3" t="str">
        <f>IF($A286="ADD",IF(NOT(ISBLANK(W286)),_xlfn.XLOOKUP(W286,ud_replacement_status[lookupValue],ud_replacement_status[lookupKey],"ERROR"),""), "")</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45"/>
        <v/>
      </c>
      <c r="AK286" s="3" t="str">
        <f>IF($A286="","",IF((AND($A286="ADD",OR(AJ286="",AJ286="Vested Assets"))),"12",(_xlfn.XLOOKUP(AJ286,ud_work_category[lookupValue],ud_work_category[lookupKey],""))))</f>
        <v/>
      </c>
      <c r="AL286" s="7"/>
      <c r="AM286" s="2" t="str">
        <f t="shared" si="46"/>
        <v/>
      </c>
      <c r="AN286" s="2" t="str">
        <f t="shared" si="47"/>
        <v/>
      </c>
      <c r="AO286" s="3" t="str">
        <f t="shared" si="48"/>
        <v/>
      </c>
      <c r="AP286" s="3" t="str">
        <f>IF($A286="","",IF((AND($A286="ADD",OR(AO286="",AO286="Excellent"))),"1",(_xlfn.XLOOKUP(AO286,condition[lookupValue],condition[lookupKey],""))))</f>
        <v/>
      </c>
      <c r="AQ286" s="8" t="str">
        <f t="shared" si="49"/>
        <v/>
      </c>
      <c r="AR286" s="9"/>
    </row>
    <row r="287" spans="2:44"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X287" s="3" t="str">
        <f>IF($A287="ADD",IF(NOT(ISBLANK(W287)),_xlfn.XLOOKUP(W287,ud_replacement_status[lookupValue],ud_replacement_status[lookupKey],"ERROR"),""), "")</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45"/>
        <v/>
      </c>
      <c r="AK287" s="3" t="str">
        <f>IF($A287="","",IF((AND($A287="ADD",OR(AJ287="",AJ287="Vested Assets"))),"12",(_xlfn.XLOOKUP(AJ287,ud_work_category[lookupValue],ud_work_category[lookupKey],""))))</f>
        <v/>
      </c>
      <c r="AL287" s="7"/>
      <c r="AM287" s="2" t="str">
        <f t="shared" si="46"/>
        <v/>
      </c>
      <c r="AN287" s="2" t="str">
        <f t="shared" si="47"/>
        <v/>
      </c>
      <c r="AO287" s="3" t="str">
        <f t="shared" si="48"/>
        <v/>
      </c>
      <c r="AP287" s="3" t="str">
        <f>IF($A287="","",IF((AND($A287="ADD",OR(AO287="",AO287="Excellent"))),"1",(_xlfn.XLOOKUP(AO287,condition[lookupValue],condition[lookupKey],""))))</f>
        <v/>
      </c>
      <c r="AQ287" s="8" t="str">
        <f t="shared" si="49"/>
        <v/>
      </c>
      <c r="AR287" s="9"/>
    </row>
    <row r="288" spans="2:44"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X288" s="3" t="str">
        <f>IF($A288="ADD",IF(NOT(ISBLANK(W288)),_xlfn.XLOOKUP(W288,ud_replacement_status[lookupValue],ud_replacement_status[lookupKey],"ERROR"),""), "")</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45"/>
        <v/>
      </c>
      <c r="AK288" s="3" t="str">
        <f>IF($A288="","",IF((AND($A288="ADD",OR(AJ288="",AJ288="Vested Assets"))),"12",(_xlfn.XLOOKUP(AJ288,ud_work_category[lookupValue],ud_work_category[lookupKey],""))))</f>
        <v/>
      </c>
      <c r="AL288" s="7"/>
      <c r="AM288" s="2" t="str">
        <f t="shared" si="46"/>
        <v/>
      </c>
      <c r="AN288" s="2" t="str">
        <f t="shared" si="47"/>
        <v/>
      </c>
      <c r="AO288" s="3" t="str">
        <f t="shared" si="48"/>
        <v/>
      </c>
      <c r="AP288" s="3" t="str">
        <f>IF($A288="","",IF((AND($A288="ADD",OR(AO288="",AO288="Excellent"))),"1",(_xlfn.XLOOKUP(AO288,condition[lookupValue],condition[lookupKey],""))))</f>
        <v/>
      </c>
      <c r="AQ288" s="8" t="str">
        <f t="shared" si="49"/>
        <v/>
      </c>
      <c r="AR288" s="9"/>
    </row>
    <row r="289" spans="2:44"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X289" s="3" t="str">
        <f>IF($A289="ADD",IF(NOT(ISBLANK(W289)),_xlfn.XLOOKUP(W289,ud_replacement_status[lookupValue],ud_replacement_status[lookupKey],"ERROR"),""), "")</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45"/>
        <v/>
      </c>
      <c r="AK289" s="3" t="str">
        <f>IF($A289="","",IF((AND($A289="ADD",OR(AJ289="",AJ289="Vested Assets"))),"12",(_xlfn.XLOOKUP(AJ289,ud_work_category[lookupValue],ud_work_category[lookupKey],""))))</f>
        <v/>
      </c>
      <c r="AL289" s="7"/>
      <c r="AM289" s="2" t="str">
        <f t="shared" si="46"/>
        <v/>
      </c>
      <c r="AN289" s="2" t="str">
        <f t="shared" si="47"/>
        <v/>
      </c>
      <c r="AO289" s="3" t="str">
        <f t="shared" si="48"/>
        <v/>
      </c>
      <c r="AP289" s="3" t="str">
        <f>IF($A289="","",IF((AND($A289="ADD",OR(AO289="",AO289="Excellent"))),"1",(_xlfn.XLOOKUP(AO289,condition[lookupValue],condition[lookupKey],""))))</f>
        <v/>
      </c>
      <c r="AQ289" s="8" t="str">
        <f t="shared" si="49"/>
        <v/>
      </c>
      <c r="AR289" s="9"/>
    </row>
    <row r="290" spans="2:44"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X290" s="3" t="str">
        <f>IF($A290="ADD",IF(NOT(ISBLANK(W290)),_xlfn.XLOOKUP(W290,ud_replacement_status[lookupValue],ud_replacement_status[lookupKey],"ERROR"),""), "")</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45"/>
        <v/>
      </c>
      <c r="AK290" s="3" t="str">
        <f>IF($A290="","",IF((AND($A290="ADD",OR(AJ290="",AJ290="Vested Assets"))),"12",(_xlfn.XLOOKUP(AJ290,ud_work_category[lookupValue],ud_work_category[lookupKey],""))))</f>
        <v/>
      </c>
      <c r="AL290" s="7"/>
      <c r="AM290" s="2" t="str">
        <f t="shared" si="46"/>
        <v/>
      </c>
      <c r="AN290" s="2" t="str">
        <f t="shared" si="47"/>
        <v/>
      </c>
      <c r="AO290" s="3" t="str">
        <f t="shared" si="48"/>
        <v/>
      </c>
      <c r="AP290" s="3" t="str">
        <f>IF($A290="","",IF((AND($A290="ADD",OR(AO290="",AO290="Excellent"))),"1",(_xlfn.XLOOKUP(AO290,condition[lookupValue],condition[lookupKey],""))))</f>
        <v/>
      </c>
      <c r="AQ290" s="8" t="str">
        <f t="shared" si="49"/>
        <v/>
      </c>
      <c r="AR290" s="9"/>
    </row>
    <row r="291" spans="2:44"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X291" s="3" t="str">
        <f>IF($A291="ADD",IF(NOT(ISBLANK(W291)),_xlfn.XLOOKUP(W291,ud_replacement_status[lookupValue],ud_replacement_status[lookupKey],"ERROR"),""), "")</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45"/>
        <v/>
      </c>
      <c r="AK291" s="3" t="str">
        <f>IF($A291="","",IF((AND($A291="ADD",OR(AJ291="",AJ291="Vested Assets"))),"12",(_xlfn.XLOOKUP(AJ291,ud_work_category[lookupValue],ud_work_category[lookupKey],""))))</f>
        <v/>
      </c>
      <c r="AL291" s="7"/>
      <c r="AM291" s="2" t="str">
        <f t="shared" si="46"/>
        <v/>
      </c>
      <c r="AN291" s="2" t="str">
        <f t="shared" si="47"/>
        <v/>
      </c>
      <c r="AO291" s="3" t="str">
        <f t="shared" si="48"/>
        <v/>
      </c>
      <c r="AP291" s="3" t="str">
        <f>IF($A291="","",IF((AND($A291="ADD",OR(AO291="",AO291="Excellent"))),"1",(_xlfn.XLOOKUP(AO291,condition[lookupValue],condition[lookupKey],""))))</f>
        <v/>
      </c>
      <c r="AQ291" s="8" t="str">
        <f t="shared" si="49"/>
        <v/>
      </c>
      <c r="AR291" s="9"/>
    </row>
    <row r="292" spans="2:44"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X292" s="3" t="str">
        <f>IF($A292="ADD",IF(NOT(ISBLANK(W292)),_xlfn.XLOOKUP(W292,ud_replacement_status[lookupValue],ud_replacement_status[lookupKey],"ERROR"),""), "")</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45"/>
        <v/>
      </c>
      <c r="AK292" s="3" t="str">
        <f>IF($A292="","",IF((AND($A292="ADD",OR(AJ292="",AJ292="Vested Assets"))),"12",(_xlfn.XLOOKUP(AJ292,ud_work_category[lookupValue],ud_work_category[lookupKey],""))))</f>
        <v/>
      </c>
      <c r="AL292" s="7"/>
      <c r="AM292" s="2" t="str">
        <f t="shared" si="46"/>
        <v/>
      </c>
      <c r="AN292" s="2" t="str">
        <f t="shared" si="47"/>
        <v/>
      </c>
      <c r="AO292" s="3" t="str">
        <f t="shared" si="48"/>
        <v/>
      </c>
      <c r="AP292" s="3" t="str">
        <f>IF($A292="","",IF((AND($A292="ADD",OR(AO292="",AO292="Excellent"))),"1",(_xlfn.XLOOKUP(AO292,condition[lookupValue],condition[lookupKey],""))))</f>
        <v/>
      </c>
      <c r="AQ292" s="8" t="str">
        <f t="shared" si="49"/>
        <v/>
      </c>
      <c r="AR292" s="9"/>
    </row>
    <row r="293" spans="2:44"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X293" s="3" t="str">
        <f>IF($A293="ADD",IF(NOT(ISBLANK(W293)),_xlfn.XLOOKUP(W293,ud_replacement_status[lookupValue],ud_replacement_status[lookupKey],"ERROR"),""), "")</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45"/>
        <v/>
      </c>
      <c r="AK293" s="3" t="str">
        <f>IF($A293="","",IF((AND($A293="ADD",OR(AJ293="",AJ293="Vested Assets"))),"12",(_xlfn.XLOOKUP(AJ293,ud_work_category[lookupValue],ud_work_category[lookupKey],""))))</f>
        <v/>
      </c>
      <c r="AL293" s="7"/>
      <c r="AM293" s="2" t="str">
        <f t="shared" si="46"/>
        <v/>
      </c>
      <c r="AN293" s="2" t="str">
        <f t="shared" si="47"/>
        <v/>
      </c>
      <c r="AO293" s="3" t="str">
        <f t="shared" si="48"/>
        <v/>
      </c>
      <c r="AP293" s="3" t="str">
        <f>IF($A293="","",IF((AND($A293="ADD",OR(AO293="",AO293="Excellent"))),"1",(_xlfn.XLOOKUP(AO293,condition[lookupValue],condition[lookupKey],""))))</f>
        <v/>
      </c>
      <c r="AQ293" s="8" t="str">
        <f t="shared" si="49"/>
        <v/>
      </c>
      <c r="AR293" s="9"/>
    </row>
    <row r="294" spans="2:44"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X294" s="3" t="str">
        <f>IF($A294="ADD",IF(NOT(ISBLANK(W294)),_xlfn.XLOOKUP(W294,ud_replacement_status[lookupValue],ud_replacement_status[lookupKey],"ERROR"),""), "")</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45"/>
        <v/>
      </c>
      <c r="AK294" s="3" t="str">
        <f>IF($A294="","",IF((AND($A294="ADD",OR(AJ294="",AJ294="Vested Assets"))),"12",(_xlfn.XLOOKUP(AJ294,ud_work_category[lookupValue],ud_work_category[lookupKey],""))))</f>
        <v/>
      </c>
      <c r="AL294" s="7"/>
      <c r="AM294" s="2" t="str">
        <f t="shared" si="46"/>
        <v/>
      </c>
      <c r="AN294" s="2" t="str">
        <f t="shared" si="47"/>
        <v/>
      </c>
      <c r="AO294" s="3" t="str">
        <f t="shared" si="48"/>
        <v/>
      </c>
      <c r="AP294" s="3" t="str">
        <f>IF($A294="","",IF((AND($A294="ADD",OR(AO294="",AO294="Excellent"))),"1",(_xlfn.XLOOKUP(AO294,condition[lookupValue],condition[lookupKey],""))))</f>
        <v/>
      </c>
      <c r="AQ294" s="8" t="str">
        <f t="shared" si="49"/>
        <v/>
      </c>
      <c r="AR294" s="9"/>
    </row>
    <row r="295" spans="2:44"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X295" s="3" t="str">
        <f>IF($A295="ADD",IF(NOT(ISBLANK(W295)),_xlfn.XLOOKUP(W295,ud_replacement_status[lookupValue],ud_replacement_status[lookupKey],"ERROR"),""), "")</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45"/>
        <v/>
      </c>
      <c r="AK295" s="3" t="str">
        <f>IF($A295="","",IF((AND($A295="ADD",OR(AJ295="",AJ295="Vested Assets"))),"12",(_xlfn.XLOOKUP(AJ295,ud_work_category[lookupValue],ud_work_category[lookupKey],""))))</f>
        <v/>
      </c>
      <c r="AL295" s="7"/>
      <c r="AM295" s="2" t="str">
        <f t="shared" si="46"/>
        <v/>
      </c>
      <c r="AN295" s="2" t="str">
        <f t="shared" si="47"/>
        <v/>
      </c>
      <c r="AO295" s="3" t="str">
        <f t="shared" si="48"/>
        <v/>
      </c>
      <c r="AP295" s="3" t="str">
        <f>IF($A295="","",IF((AND($A295="ADD",OR(AO295="",AO295="Excellent"))),"1",(_xlfn.XLOOKUP(AO295,condition[lookupValue],condition[lookupKey],""))))</f>
        <v/>
      </c>
      <c r="AQ295" s="8" t="str">
        <f t="shared" si="49"/>
        <v/>
      </c>
      <c r="AR295" s="9"/>
    </row>
    <row r="296" spans="2:44"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X296" s="3" t="str">
        <f>IF($A296="ADD",IF(NOT(ISBLANK(W296)),_xlfn.XLOOKUP(W296,ud_replacement_status[lookupValue],ud_replacement_status[lookupKey],"ERROR"),""), "")</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45"/>
        <v/>
      </c>
      <c r="AK296" s="3" t="str">
        <f>IF($A296="","",IF((AND($A296="ADD",OR(AJ296="",AJ296="Vested Assets"))),"12",(_xlfn.XLOOKUP(AJ296,ud_work_category[lookupValue],ud_work_category[lookupKey],""))))</f>
        <v/>
      </c>
      <c r="AL296" s="7"/>
      <c r="AM296" s="2" t="str">
        <f t="shared" si="46"/>
        <v/>
      </c>
      <c r="AN296" s="2" t="str">
        <f t="shared" si="47"/>
        <v/>
      </c>
      <c r="AO296" s="3" t="str">
        <f t="shared" si="48"/>
        <v/>
      </c>
      <c r="AP296" s="3" t="str">
        <f>IF($A296="","",IF((AND($A296="ADD",OR(AO296="",AO296="Excellent"))),"1",(_xlfn.XLOOKUP(AO296,condition[lookupValue],condition[lookupKey],""))))</f>
        <v/>
      </c>
      <c r="AQ296" s="8" t="str">
        <f t="shared" si="49"/>
        <v/>
      </c>
      <c r="AR296" s="9"/>
    </row>
    <row r="297" spans="2:44"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X297" s="3" t="str">
        <f>IF($A297="ADD",IF(NOT(ISBLANK(W297)),_xlfn.XLOOKUP(W297,ud_replacement_status[lookupValue],ud_replacement_status[lookupKey],"ERROR"),""), "")</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45"/>
        <v/>
      </c>
      <c r="AK297" s="3" t="str">
        <f>IF($A297="","",IF((AND($A297="ADD",OR(AJ297="",AJ297="Vested Assets"))),"12",(_xlfn.XLOOKUP(AJ297,ud_work_category[lookupValue],ud_work_category[lookupKey],""))))</f>
        <v/>
      </c>
      <c r="AL297" s="7"/>
      <c r="AM297" s="2" t="str">
        <f t="shared" si="46"/>
        <v/>
      </c>
      <c r="AN297" s="2" t="str">
        <f t="shared" si="47"/>
        <v/>
      </c>
      <c r="AO297" s="3" t="str">
        <f t="shared" si="48"/>
        <v/>
      </c>
      <c r="AP297" s="3" t="str">
        <f>IF($A297="","",IF((AND($A297="ADD",OR(AO297="",AO297="Excellent"))),"1",(_xlfn.XLOOKUP(AO297,condition[lookupValue],condition[lookupKey],""))))</f>
        <v/>
      </c>
      <c r="AQ297" s="8" t="str">
        <f t="shared" si="49"/>
        <v/>
      </c>
      <c r="AR297" s="9"/>
    </row>
    <row r="298" spans="2:44"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X298" s="3" t="str">
        <f>IF($A298="ADD",IF(NOT(ISBLANK(W298)),_xlfn.XLOOKUP(W298,ud_replacement_status[lookupValue],ud_replacement_status[lookupKey],"ERROR"),""), "")</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45"/>
        <v/>
      </c>
      <c r="AK298" s="3" t="str">
        <f>IF($A298="","",IF((AND($A298="ADD",OR(AJ298="",AJ298="Vested Assets"))),"12",(_xlfn.XLOOKUP(AJ298,ud_work_category[lookupValue],ud_work_category[lookupKey],""))))</f>
        <v/>
      </c>
      <c r="AL298" s="7"/>
      <c r="AM298" s="2" t="str">
        <f t="shared" si="46"/>
        <v/>
      </c>
      <c r="AN298" s="2" t="str">
        <f t="shared" si="47"/>
        <v/>
      </c>
      <c r="AO298" s="3" t="str">
        <f t="shared" si="48"/>
        <v/>
      </c>
      <c r="AP298" s="3" t="str">
        <f>IF($A298="","",IF((AND($A298="ADD",OR(AO298="",AO298="Excellent"))),"1",(_xlfn.XLOOKUP(AO298,condition[lookupValue],condition[lookupKey],""))))</f>
        <v/>
      </c>
      <c r="AQ298" s="8" t="str">
        <f t="shared" si="49"/>
        <v/>
      </c>
      <c r="AR298" s="9"/>
    </row>
    <row r="299" spans="2:44"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X299" s="3" t="str">
        <f>IF($A299="ADD",IF(NOT(ISBLANK(W299)),_xlfn.XLOOKUP(W299,ud_replacement_status[lookupValue],ud_replacement_status[lookupKey],"ERROR"),""), "")</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45"/>
        <v/>
      </c>
      <c r="AK299" s="3" t="str">
        <f>IF($A299="","",IF((AND($A299="ADD",OR(AJ299="",AJ299="Vested Assets"))),"12",(_xlfn.XLOOKUP(AJ299,ud_work_category[lookupValue],ud_work_category[lookupKey],""))))</f>
        <v/>
      </c>
      <c r="AL299" s="7"/>
      <c r="AM299" s="2" t="str">
        <f t="shared" si="46"/>
        <v/>
      </c>
      <c r="AN299" s="2" t="str">
        <f t="shared" si="47"/>
        <v/>
      </c>
      <c r="AO299" s="3" t="str">
        <f t="shared" si="48"/>
        <v/>
      </c>
      <c r="AP299" s="3" t="str">
        <f>IF($A299="","",IF((AND($A299="ADD",OR(AO299="",AO299="Excellent"))),"1",(_xlfn.XLOOKUP(AO299,condition[lookupValue],condition[lookupKey],""))))</f>
        <v/>
      </c>
      <c r="AQ299" s="8" t="str">
        <f t="shared" si="49"/>
        <v/>
      </c>
      <c r="AR299" s="9"/>
    </row>
    <row r="300" spans="2:44"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X300" s="3" t="str">
        <f>IF($A300="ADD",IF(NOT(ISBLANK(W300)),_xlfn.XLOOKUP(W300,ud_replacement_status[lookupValue],ud_replacement_status[lookupKey],"ERROR"),""), "")</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45"/>
        <v/>
      </c>
      <c r="AK300" s="3" t="str">
        <f>IF($A300="","",IF((AND($A300="ADD",OR(AJ300="",AJ300="Vested Assets"))),"12",(_xlfn.XLOOKUP(AJ300,ud_work_category[lookupValue],ud_work_category[lookupKey],""))))</f>
        <v/>
      </c>
      <c r="AL300" s="7"/>
      <c r="AM300" s="2" t="str">
        <f t="shared" si="46"/>
        <v/>
      </c>
      <c r="AN300" s="2" t="str">
        <f t="shared" si="47"/>
        <v/>
      </c>
      <c r="AO300" s="3" t="str">
        <f t="shared" si="48"/>
        <v/>
      </c>
      <c r="AP300" s="3" t="str">
        <f>IF($A300="","",IF((AND($A300="ADD",OR(AO300="",AO300="Excellent"))),"1",(_xlfn.XLOOKUP(AO300,condition[lookupValue],condition[lookupKey],""))))</f>
        <v/>
      </c>
      <c r="AQ300" s="8" t="str">
        <f t="shared" si="49"/>
        <v/>
      </c>
      <c r="AR300" s="9"/>
    </row>
  </sheetData>
  <sheetProtection algorithmName="SHA-512" hashValue="XUtolm2b9uf5qQGOa8XpfAozeNvUGlJj6p4/HCplEs3qKjbV7NZ5Nct+05qUAEWMbd6JobZELyzT7pR4o84UqA==" saltValue="TKwAOCG4AE7pXDtHBrjBGw=="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1069">
      <formula>MATCH("ERROR",$A10:$EQ10,0)</formula>
    </cfRule>
    <cfRule type="expression" dxfId="307" priority="1070">
      <formula>AND($A10="ADD",A$6=TRUE,A10="")</formula>
    </cfRule>
    <cfRule type="expression" dxfId="306" priority="1071">
      <formula>OR(AND($A10="DELETE",A$1="Asset ID",A10=""),AND($A10="DELETE",A$1="Removal Date",A10=""),AND($A10="DELETE",A$1="Removal Reason",A10=""))</formula>
    </cfRule>
    <cfRule type="expression" dxfId="305" priority="1072">
      <formula>OR(AND($A10="EDIT",A$1="Asset ID",A10=""),AND($A10="EDIT",A$5=TRUE,A10=""))</formula>
    </cfRule>
    <cfRule type="expression" dxfId="304" priority="1073">
      <formula>AND($A10="ADD",A$5="COND",A10="")</formula>
    </cfRule>
    <cfRule type="expression" dxfId="303" priority="1074">
      <formula>AND($A10="ADD",A$5=TRUE,A10="")</formula>
    </cfRule>
  </conditionalFormatting>
  <dataValidations count="29">
    <dataValidation type="list" allowBlank="1" showInputMessage="1" showErrorMessage="1" sqref="C10:C300" xr:uid="{C109337F-0B4F-405E-9F03-90450AB8F38B}">
      <formula1>roadnames_lookup</formula1>
    </dataValidation>
    <dataValidation type="list" allowBlank="1" showInputMessage="1" showErrorMessage="1" sqref="F10:F300" xr:uid="{21A2C8E2-E35C-42FA-939B-861F4EA99D71}">
      <formula1>side_lookup</formula1>
    </dataValidation>
    <dataValidation type="list" allowBlank="1" showInputMessage="1" showErrorMessage="1" sqref="J10:J300" xr:uid="{2EEF4123-F214-499C-97AE-27BE37410274}">
      <formula1>ud_stormwater_purpose_lookup</formula1>
    </dataValidation>
    <dataValidation type="list" allowBlank="1" showInputMessage="1" showErrorMessage="1" sqref="L10:L300" xr:uid="{38574F3D-16FC-41FA-A220-6C45AC293667}">
      <formula1>ud_construction_method_lookup</formula1>
    </dataValidation>
    <dataValidation type="list" allowBlank="1" showInputMessage="1" showErrorMessage="1" sqref="N10:N300" xr:uid="{6E158F60-249D-4374-B539-90E15AF7541D}">
      <formula1>ud_water_structure_type_lookup</formula1>
    </dataValidation>
    <dataValidation type="list" allowBlank="1" showInputMessage="1" showErrorMessage="1" sqref="P10:P300" xr:uid="{0114AA85-547D-4937-A916-E3E2B5F73A80}">
      <formula1>water_structure_material_lookup</formula1>
    </dataValidation>
    <dataValidation type="list" allowBlank="1" showInputMessage="1" showErrorMessage="1" promptTitle="WARNING" prompt="Only change If ammending existing asset" sqref="U10:U300" xr:uid="{2C21A593-D35E-44C5-BBF2-34C37711BCA0}">
      <formula1>ud_asset_status_lookup</formula1>
    </dataValidation>
    <dataValidation type="list" allowBlank="1" showInputMessage="1" showErrorMessage="1" sqref="W10:W300" xr:uid="{5863CCB8-99AB-4940-B48D-C1D981E8CBD2}">
      <formula1>ud_replacement_status_lookup</formula1>
    </dataValidation>
    <dataValidation type="list" allowBlank="1" showInputMessage="1" showErrorMessage="1" sqref="Z10:Z300" xr:uid="{33D940CC-4B5F-4CA2-82DB-B4FB2E1A5155}">
      <formula1>ar_replace_reason_lookup</formula1>
    </dataValidation>
    <dataValidation type="list" allowBlank="1" showInputMessage="1" showErrorMessage="1" promptTitle="WARNING" prompt="Only change this If Not QLDC asset" sqref="AD10:AD300" xr:uid="{6FC65F18-4A5D-4564-B6A2-1BA23894D63E}">
      <formula1>ud_organisation_owner_lookup</formula1>
    </dataValidation>
    <dataValidation type="list" allowBlank="1" showInputMessage="1" showErrorMessage="1" promptTitle="WARNING" prompt="Only change this If Not QLDC Roading asset" sqref="AF10:AF300" xr:uid="{BB40DF36-0711-4111-9BE9-10C850AE7893}">
      <formula1>ud_sub_organisation_lookup</formula1>
    </dataValidation>
    <dataValidation type="list" allowBlank="1" showInputMessage="1" showErrorMessage="1" sqref="AH10:AH300" xr:uid="{DE776FF2-6CCC-48EA-B471-386736935EA9}">
      <formula1>ud_maintenance_organisation_lookup</formula1>
    </dataValidation>
    <dataValidation type="list" allowBlank="1" showInputMessage="1" showErrorMessage="1" promptTitle="WARNING" prompt="Only change this field If undertaking maintenance Or CAPEX works" sqref="AJ10:AJ300" xr:uid="{80283CEA-3EE7-455E-80DC-02D36A4FFDD9}">
      <formula1>ud_work_category_lookup</formula1>
    </dataValidation>
    <dataValidation type="list" allowBlank="1" showInputMessage="1" showErrorMessage="1" promptTitle="WARNING" prompt="Only change this If incorrect" sqref="AO10:AO300" xr:uid="{9E3CBA6B-2799-4A27-B6B8-7408ED25300A}">
      <formula1>condition_lookup</formula1>
    </dataValidation>
    <dataValidation type="list" allowBlank="1" showInputMessage="1" showErrorMessage="1" promptTitle="WARNING" prompt="Only change this If incorrect" sqref="AN10:AN300" xr:uid="{36DC7172-F7D9-4253-8EB9-FFB21CEB94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CB15D8A-786D-4713-A1ED-FE9FA5051A7D}">
      <formula1>"ADD,EDIT,DELETE"</formula1>
    </dataValidation>
    <dataValidation type="list" allowBlank="1" showInputMessage="1" showErrorMessage="1" promptTitle="WARNING" prompt="Only change this If Not QLDC asset" sqref="AB10:AB300" xr:uid="{6BDFE3FF-541E-4394-9949-F909BA37C16A}">
      <formula1>ud_organisation_owner_lookup</formula1>
    </dataValidation>
    <dataValidation type="list" allowBlank="1" showInputMessage="1" showErrorMessage="1" promptTitle="WARNING" prompt="Only change this If NZTA Or Parks And Reserves asset" sqref="AM10:AM300" xr:uid="{A5C2A51C-06F3-41B5-97A7-B00A67679047}">
      <formula1>"TRUE,FALSE"</formula1>
    </dataValidation>
    <dataValidation type="whole" allowBlank="1" showInputMessage="1" showErrorMessage="1" error="Please Enter Whole Number Between 1 And 999" promptTitle="ERROR" sqref="S10:S300" xr:uid="{F02715FD-B030-440E-8605-B510CFE942A4}">
      <formula1>1</formula1>
      <formula2>999</formula2>
    </dataValidation>
    <dataValidation type="whole" allowBlank="1" showInputMessage="1" showErrorMessage="1" error="Please Enter Whole Number Between 1 And 2147483647" promptTitle="ERROR" sqref="B10:B300" xr:uid="{98BB2A3A-5130-4546-8660-F45DDF9F0CF8}">
      <formula1>1</formula1>
      <formula2>2147483647</formula2>
    </dataValidation>
    <dataValidation type="whole" allowBlank="1" showInputMessage="1" showErrorMessage="1" error="Please Enter Whole Number Between 1 And 9999999999" promptTitle="ERROR" sqref="T10:T300" xr:uid="{371471A9-EF02-4B97-BC32-7620F6B364E5}">
      <formula1>1</formula1>
      <formula2>9999999999</formula2>
    </dataValidation>
    <dataValidation type="whole" allowBlank="1" showInputMessage="1" showErrorMessage="1" error="Please Enter Whole Number Between 1 And 999999" promptTitle="ERROR" sqref="H10:H300" xr:uid="{AB3E9AAF-5C9E-4877-AE62-7D64409025CF}">
      <formula1>1</formula1>
      <formula2>999999</formula2>
    </dataValidation>
    <dataValidation type="decimal" allowBlank="1" showInputMessage="1" showErrorMessage="1" error="Please Enter Decimal Between -40.0 And 999.9" promptTitle="ERROR" sqref="E10:E300" xr:uid="{47EC7DC2-C626-4BF8-A9D8-827C11142111}">
      <formula1>-40</formula1>
      <formula2>999.9</formula2>
    </dataValidation>
    <dataValidation type="decimal" allowBlank="1" showInputMessage="1" showErrorMessage="1" error="Please Enter Decimal Between 0.01 And 99999999.99" promptTitle="ERROR" sqref="I10:I300" xr:uid="{DBA7E468-006F-4DDF-8ECE-9D82C715EB31}">
      <formula1>0.01</formula1>
      <formula2>99999999.99</formula2>
    </dataValidation>
    <dataValidation type="decimal" allowBlank="1" showInputMessage="1" showErrorMessage="1" error="Please Enter Decimal Between 0.01 And 9999999999.99" promptTitle="ERROR" sqref="AL10:AL300" xr:uid="{52598725-D8DC-48B3-9600-07BA52172EB8}">
      <formula1>0.01</formula1>
      <formula2>9999999999.99</formula2>
    </dataValidation>
    <dataValidation type="textLength" allowBlank="1" showInputMessage="1" showErrorMessage="1" error="Please Dont Enter More Than 255 Characters" promptTitle="ERROR" sqref="AR10:AR300" xr:uid="{310DA95B-AD84-4BF5-91BC-F1DB0F72A418}">
      <formula1>0</formula1>
      <formula2>255</formula2>
    </dataValidation>
    <dataValidation type="date" allowBlank="1" showInputMessage="1" showErrorMessage="1" error="Please Enter Valid Date eg 31/01/2023" promptTitle="ERROR" sqref="R10:R300" xr:uid="{B7236686-58D0-4084-BE6D-6A2907D2215C}">
      <formula1>42005</formula1>
      <formula2>48580</formula2>
    </dataValidation>
    <dataValidation type="date" allowBlank="1" showInputMessage="1" showErrorMessage="1" error="Please Enter Valid Date eg 31/01/2023" promptTitle="ERROR" sqref="Y10:Y300" xr:uid="{227448C3-9EFA-43C2-8466-B2C371C62142}">
      <formula1>42005</formula1>
      <formula2>48580</formula2>
    </dataValidation>
    <dataValidation type="date" allowBlank="1" showInputMessage="1" showErrorMessage="1" error="Please Enter Valid Date eg 31/01/2023" promptTitle="ERROR" sqref="AQ10:AQ300" xr:uid="{CC1F73E5-E6B3-40AA-BFC2-2F9D7B457FD6}">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D63EC-6533-4D77-B124-60F20C69A6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7106</v>
      </c>
      <c r="B2" t="s">
        <v>7107</v>
      </c>
      <c r="E2" t="b">
        <v>1</v>
      </c>
    </row>
    <row r="3" spans="1:5" x14ac:dyDescent="0.25">
      <c r="A3" t="s">
        <v>7102</v>
      </c>
      <c r="B3" t="s">
        <v>7103</v>
      </c>
      <c r="E3" t="b">
        <v>1</v>
      </c>
    </row>
    <row r="4" spans="1:5" x14ac:dyDescent="0.25">
      <c r="A4" t="s">
        <v>7104</v>
      </c>
      <c r="B4" t="s">
        <v>7105</v>
      </c>
      <c r="E4" t="b">
        <v>1</v>
      </c>
    </row>
    <row r="5" spans="1:5" x14ac:dyDescent="0.25">
      <c r="A5" t="s">
        <v>7110</v>
      </c>
      <c r="B5" t="s">
        <v>7111</v>
      </c>
      <c r="E5" t="b">
        <v>1</v>
      </c>
    </row>
    <row r="6" spans="1:5" x14ac:dyDescent="0.25">
      <c r="A6" t="s">
        <v>7108</v>
      </c>
      <c r="B6" t="s">
        <v>7109</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D8E95-E8CA-49E5-AE8B-E9C87726DD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7100</v>
      </c>
      <c r="B2" t="s">
        <v>7101</v>
      </c>
      <c r="E2" t="b">
        <v>1</v>
      </c>
    </row>
    <row r="3" spans="1:5" x14ac:dyDescent="0.25">
      <c r="A3" t="s">
        <v>5461</v>
      </c>
      <c r="B3" t="s">
        <v>7098</v>
      </c>
      <c r="E3" t="b">
        <v>1</v>
      </c>
    </row>
    <row r="4" spans="1:5" x14ac:dyDescent="0.25">
      <c r="A4" t="s">
        <v>5463</v>
      </c>
      <c r="B4" t="s">
        <v>7099</v>
      </c>
      <c r="E4" t="b">
        <v>1</v>
      </c>
    </row>
    <row r="5" spans="1:5" x14ac:dyDescent="0.25">
      <c r="A5" t="s">
        <v>7093</v>
      </c>
      <c r="B5" t="s">
        <v>5637</v>
      </c>
      <c r="E5" t="b">
        <v>1</v>
      </c>
    </row>
    <row r="6" spans="1:5" x14ac:dyDescent="0.25">
      <c r="A6" t="s">
        <v>7058</v>
      </c>
      <c r="B6" t="s">
        <v>5638</v>
      </c>
      <c r="E6" t="b">
        <v>1</v>
      </c>
    </row>
    <row r="7" spans="1:5" x14ac:dyDescent="0.25">
      <c r="A7" t="s">
        <v>7097</v>
      </c>
      <c r="B7" t="s">
        <v>5639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B1D91-D8B6-4AC6-8CEE-710BE86CE6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6935</v>
      </c>
      <c r="B2" t="s">
        <v>7095</v>
      </c>
      <c r="E2" t="b">
        <v>1</v>
      </c>
    </row>
    <row r="3" spans="1:5" x14ac:dyDescent="0.25">
      <c r="A3" t="s">
        <v>7058</v>
      </c>
      <c r="B3" t="s">
        <v>7096</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AE2E-CE85-4084-ABBA-52D1C7B395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7093</v>
      </c>
      <c r="B2" t="s">
        <v>7094</v>
      </c>
      <c r="E2" t="b">
        <v>1</v>
      </c>
    </row>
    <row r="3" spans="1:5" x14ac:dyDescent="0.25">
      <c r="A3" t="s">
        <v>5633</v>
      </c>
      <c r="B3" t="s">
        <v>7092</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4E374-C277-46E9-A477-EC87FF6A205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5470</v>
      </c>
      <c r="B2" t="s">
        <v>7082</v>
      </c>
      <c r="E2" t="b">
        <v>1</v>
      </c>
    </row>
    <row r="3" spans="1:5" x14ac:dyDescent="0.25">
      <c r="A3" t="s">
        <v>5461</v>
      </c>
      <c r="B3" t="s">
        <v>7088</v>
      </c>
      <c r="E3" t="b">
        <v>1</v>
      </c>
    </row>
    <row r="4" spans="1:5" x14ac:dyDescent="0.25">
      <c r="A4" t="s">
        <v>5457</v>
      </c>
      <c r="B4" t="s">
        <v>7091</v>
      </c>
      <c r="E4" t="b">
        <v>1</v>
      </c>
    </row>
    <row r="5" spans="1:5" x14ac:dyDescent="0.25">
      <c r="A5" t="s">
        <v>5463</v>
      </c>
      <c r="B5" t="s">
        <v>7089</v>
      </c>
      <c r="E5" t="b">
        <v>1</v>
      </c>
    </row>
    <row r="6" spans="1:5" x14ac:dyDescent="0.25">
      <c r="A6" t="s">
        <v>5459</v>
      </c>
      <c r="B6" t="s">
        <v>7090</v>
      </c>
      <c r="E6" t="b">
        <v>1</v>
      </c>
    </row>
    <row r="7" spans="1:5" x14ac:dyDescent="0.25">
      <c r="A7" t="s">
        <v>7058</v>
      </c>
      <c r="B7" t="s">
        <v>5638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A6DA2-0A87-4BE3-B506-9A6E23761A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5470</v>
      </c>
      <c r="B2" t="s">
        <v>7087</v>
      </c>
      <c r="E2" t="b">
        <v>1</v>
      </c>
    </row>
    <row r="3" spans="1:5" x14ac:dyDescent="0.25">
      <c r="A3" t="s">
        <v>5457</v>
      </c>
      <c r="B3" t="s">
        <v>7086</v>
      </c>
      <c r="E3" t="b">
        <v>1</v>
      </c>
    </row>
    <row r="4" spans="1:5" x14ac:dyDescent="0.25">
      <c r="A4" t="s">
        <v>5459</v>
      </c>
      <c r="B4" t="s">
        <v>7085</v>
      </c>
      <c r="E4" t="b">
        <v>1</v>
      </c>
    </row>
    <row r="5" spans="1:5" x14ac:dyDescent="0.25">
      <c r="A5" t="s">
        <v>5461</v>
      </c>
      <c r="B5" t="s">
        <v>7083</v>
      </c>
      <c r="E5" t="b">
        <v>1</v>
      </c>
    </row>
    <row r="6" spans="1:5" x14ac:dyDescent="0.25">
      <c r="A6" t="s">
        <v>7058</v>
      </c>
      <c r="B6" t="s">
        <v>5638</v>
      </c>
      <c r="E6" t="b">
        <v>1</v>
      </c>
    </row>
    <row r="7" spans="1:5" x14ac:dyDescent="0.25">
      <c r="A7" t="s">
        <v>5463</v>
      </c>
      <c r="B7" t="s">
        <v>7084</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10B7-9B46-47E8-865F-C78DCB8912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5470</v>
      </c>
      <c r="B2" t="s">
        <v>7082</v>
      </c>
      <c r="E2" t="b">
        <v>1</v>
      </c>
    </row>
    <row r="3" spans="1:5" x14ac:dyDescent="0.25">
      <c r="A3" t="s">
        <v>5457</v>
      </c>
      <c r="B3" t="s">
        <v>7081</v>
      </c>
      <c r="E3" t="b">
        <v>1</v>
      </c>
    </row>
    <row r="4" spans="1:5" x14ac:dyDescent="0.25">
      <c r="A4" t="s">
        <v>5463</v>
      </c>
      <c r="B4" t="s">
        <v>7079</v>
      </c>
      <c r="E4" t="b">
        <v>1</v>
      </c>
    </row>
    <row r="5" spans="1:5" x14ac:dyDescent="0.25">
      <c r="A5" t="s">
        <v>5459</v>
      </c>
      <c r="B5" t="s">
        <v>7080</v>
      </c>
      <c r="E5" t="b">
        <v>1</v>
      </c>
    </row>
    <row r="6" spans="1:5" x14ac:dyDescent="0.25">
      <c r="A6" t="s">
        <v>7058</v>
      </c>
      <c r="B6" t="s">
        <v>5638</v>
      </c>
      <c r="E6" t="b">
        <v>1</v>
      </c>
    </row>
    <row r="7" spans="1:5" x14ac:dyDescent="0.25">
      <c r="A7" t="s">
        <v>5461</v>
      </c>
      <c r="B7" t="s">
        <v>7078</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7C3E2-330C-4041-9EF9-335EAC0745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7075</v>
      </c>
      <c r="E2" t="b">
        <v>1</v>
      </c>
    </row>
    <row r="3" spans="1:5" x14ac:dyDescent="0.25">
      <c r="A3" t="s">
        <v>5461</v>
      </c>
      <c r="B3" t="s">
        <v>7073</v>
      </c>
      <c r="E3" t="b">
        <v>1</v>
      </c>
    </row>
    <row r="4" spans="1:5" x14ac:dyDescent="0.25">
      <c r="A4" t="s">
        <v>5463</v>
      </c>
      <c r="B4" t="s">
        <v>7074</v>
      </c>
      <c r="E4" t="b">
        <v>1</v>
      </c>
    </row>
    <row r="5" spans="1:5" x14ac:dyDescent="0.25">
      <c r="A5" t="s">
        <v>5457</v>
      </c>
      <c r="B5" t="s">
        <v>7076</v>
      </c>
      <c r="E5" t="b">
        <v>1</v>
      </c>
    </row>
    <row r="6" spans="1:5" x14ac:dyDescent="0.25">
      <c r="A6" t="s">
        <v>7058</v>
      </c>
      <c r="B6" t="s">
        <v>5638</v>
      </c>
      <c r="E6" t="b">
        <v>1</v>
      </c>
    </row>
    <row r="7" spans="1:5" x14ac:dyDescent="0.25">
      <c r="A7" t="s">
        <v>5470</v>
      </c>
      <c r="B7" t="s">
        <v>7077</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B7B3C-0383-47BE-9B7F-F7AA25E0A87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5540</v>
      </c>
      <c r="B3" t="s">
        <v>5541</v>
      </c>
      <c r="E3" t="b">
        <v>1</v>
      </c>
    </row>
    <row r="4" spans="1:5" x14ac:dyDescent="0.25">
      <c r="A4" t="s">
        <v>5547</v>
      </c>
      <c r="B4" t="s">
        <v>5548</v>
      </c>
      <c r="E4" t="b">
        <v>1</v>
      </c>
    </row>
    <row r="5" spans="1:5" x14ac:dyDescent="0.25">
      <c r="A5" t="s">
        <v>5569</v>
      </c>
      <c r="B5" t="s">
        <v>5570</v>
      </c>
      <c r="E5" t="b">
        <v>1</v>
      </c>
    </row>
    <row r="6" spans="1:5" x14ac:dyDescent="0.25">
      <c r="A6" t="s">
        <v>2817</v>
      </c>
      <c r="B6" t="s">
        <v>5587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6B3B3-3B4E-4842-80E1-29CD1D687F9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5547</v>
      </c>
      <c r="B3" t="s">
        <v>5548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D6A4D-F3B8-455E-BEDE-4C7D2C59EEE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5473</v>
      </c>
      <c r="B2" t="s">
        <v>5481</v>
      </c>
      <c r="E2" t="b">
        <v>1</v>
      </c>
    </row>
    <row r="3" spans="1:5" x14ac:dyDescent="0.25">
      <c r="A3" t="s">
        <v>5466</v>
      </c>
      <c r="B3" t="s">
        <v>5482</v>
      </c>
      <c r="E3" t="b">
        <v>1</v>
      </c>
    </row>
    <row r="4" spans="1:5" x14ac:dyDescent="0.25">
      <c r="A4" t="s">
        <v>2657</v>
      </c>
      <c r="B4" t="s">
        <v>5483</v>
      </c>
      <c r="E4" t="b">
        <v>1</v>
      </c>
    </row>
    <row r="5" spans="1:5" x14ac:dyDescent="0.25">
      <c r="A5" t="s">
        <v>5488</v>
      </c>
      <c r="B5" t="s">
        <v>5489</v>
      </c>
      <c r="E5" t="b">
        <v>1</v>
      </c>
    </row>
    <row r="6" spans="1:5" x14ac:dyDescent="0.25">
      <c r="A6" t="s">
        <v>5496</v>
      </c>
      <c r="B6" t="s">
        <v>5497</v>
      </c>
      <c r="E6" t="b">
        <v>1</v>
      </c>
    </row>
    <row r="7" spans="1:5" x14ac:dyDescent="0.25">
      <c r="A7" t="s">
        <v>4289</v>
      </c>
      <c r="B7" t="s">
        <v>5507</v>
      </c>
      <c r="E7" t="b">
        <v>1</v>
      </c>
    </row>
    <row r="8" spans="1:5" x14ac:dyDescent="0.25">
      <c r="A8" t="s">
        <v>5524</v>
      </c>
      <c r="B8" t="s">
        <v>5525</v>
      </c>
      <c r="E8" t="b">
        <v>1</v>
      </c>
    </row>
    <row r="9" spans="1:5" x14ac:dyDescent="0.25">
      <c r="A9" t="s">
        <v>5187</v>
      </c>
      <c r="B9" t="s">
        <v>5526</v>
      </c>
      <c r="E9" t="b">
        <v>1</v>
      </c>
    </row>
    <row r="10" spans="1:5" x14ac:dyDescent="0.25">
      <c r="A10" t="s">
        <v>4825</v>
      </c>
      <c r="B10" t="s">
        <v>5527</v>
      </c>
      <c r="E10" t="b">
        <v>1</v>
      </c>
    </row>
    <row r="11" spans="1:5" x14ac:dyDescent="0.25">
      <c r="A11" t="s">
        <v>5534</v>
      </c>
      <c r="B11" t="s">
        <v>5535</v>
      </c>
      <c r="E11" t="b">
        <v>1</v>
      </c>
    </row>
    <row r="12" spans="1:5" x14ac:dyDescent="0.25">
      <c r="A12" t="s">
        <v>3183</v>
      </c>
      <c r="B12" t="s">
        <v>5539</v>
      </c>
      <c r="E12" t="b">
        <v>1</v>
      </c>
    </row>
    <row r="13" spans="1:5" x14ac:dyDescent="0.25">
      <c r="A13" t="s">
        <v>5540</v>
      </c>
      <c r="B13" t="s">
        <v>5541</v>
      </c>
      <c r="E13" t="b">
        <v>1</v>
      </c>
    </row>
    <row r="14" spans="1:5" x14ac:dyDescent="0.25">
      <c r="A14" t="s">
        <v>5547</v>
      </c>
      <c r="B14" t="s">
        <v>5548</v>
      </c>
      <c r="E14" t="b">
        <v>1</v>
      </c>
    </row>
    <row r="15" spans="1:5" x14ac:dyDescent="0.25">
      <c r="A15" t="s">
        <v>5551</v>
      </c>
      <c r="B15" t="s">
        <v>5552</v>
      </c>
      <c r="E15" t="b">
        <v>1</v>
      </c>
    </row>
    <row r="16" spans="1:5" x14ac:dyDescent="0.25">
      <c r="A16" t="s">
        <v>5553</v>
      </c>
      <c r="B16" t="s">
        <v>5554</v>
      </c>
      <c r="E16" t="b">
        <v>1</v>
      </c>
    </row>
    <row r="17" spans="1:5" x14ac:dyDescent="0.25">
      <c r="A17" t="s">
        <v>461</v>
      </c>
      <c r="B17" t="s">
        <v>5561</v>
      </c>
      <c r="E17" t="b">
        <v>1</v>
      </c>
    </row>
    <row r="18" spans="1:5" x14ac:dyDescent="0.25">
      <c r="A18" t="s">
        <v>2373</v>
      </c>
      <c r="B18" t="s">
        <v>5562</v>
      </c>
      <c r="E18" t="b">
        <v>1</v>
      </c>
    </row>
    <row r="19" spans="1:5" x14ac:dyDescent="0.25">
      <c r="A19" t="s">
        <v>1811</v>
      </c>
      <c r="B19" t="s">
        <v>5563</v>
      </c>
      <c r="E19" t="b">
        <v>1</v>
      </c>
    </row>
    <row r="20" spans="1:5" x14ac:dyDescent="0.25">
      <c r="A20" t="s">
        <v>3807</v>
      </c>
      <c r="B20" t="s">
        <v>5565</v>
      </c>
      <c r="E20" t="b">
        <v>1</v>
      </c>
    </row>
    <row r="21" spans="1:5" x14ac:dyDescent="0.25">
      <c r="A21" t="s">
        <v>5566</v>
      </c>
      <c r="B21" t="s">
        <v>5567</v>
      </c>
      <c r="E21" t="b">
        <v>1</v>
      </c>
    </row>
    <row r="22" spans="1:5" x14ac:dyDescent="0.25">
      <c r="A22" t="s">
        <v>5569</v>
      </c>
      <c r="B22" t="s">
        <v>5570</v>
      </c>
      <c r="E22" t="b">
        <v>1</v>
      </c>
    </row>
    <row r="23" spans="1:5" x14ac:dyDescent="0.25">
      <c r="A23" t="s">
        <v>5571</v>
      </c>
      <c r="B23" t="s">
        <v>5572</v>
      </c>
      <c r="E23" t="b">
        <v>1</v>
      </c>
    </row>
    <row r="24" spans="1:5" x14ac:dyDescent="0.25">
      <c r="A24" t="s">
        <v>4345</v>
      </c>
      <c r="B24" t="s">
        <v>5576</v>
      </c>
      <c r="E24" t="b">
        <v>1</v>
      </c>
    </row>
    <row r="25" spans="1:5" x14ac:dyDescent="0.25">
      <c r="A25" t="s">
        <v>2095</v>
      </c>
      <c r="B25" t="s">
        <v>5578</v>
      </c>
      <c r="E25" t="b">
        <v>1</v>
      </c>
    </row>
    <row r="26" spans="1:5" x14ac:dyDescent="0.25">
      <c r="A26" t="s">
        <v>5582</v>
      </c>
      <c r="B26" t="s">
        <v>5583</v>
      </c>
      <c r="E26" t="b">
        <v>1</v>
      </c>
    </row>
    <row r="27" spans="1:5" x14ac:dyDescent="0.25">
      <c r="A27" t="s">
        <v>1595</v>
      </c>
      <c r="B27" t="s">
        <v>5585</v>
      </c>
      <c r="E27" t="b">
        <v>1</v>
      </c>
    </row>
    <row r="28" spans="1:5" x14ac:dyDescent="0.25">
      <c r="A28" t="s">
        <v>2817</v>
      </c>
      <c r="B28" t="s">
        <v>5587</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5378C-7937-4755-BC0D-F65829F7FF2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5466</v>
      </c>
      <c r="B2" t="s">
        <v>5482</v>
      </c>
      <c r="E2" t="b">
        <v>1</v>
      </c>
    </row>
    <row r="3" spans="1:5" x14ac:dyDescent="0.25">
      <c r="A3" t="s">
        <v>5496</v>
      </c>
      <c r="B3" t="s">
        <v>5497</v>
      </c>
      <c r="E3" t="b">
        <v>1</v>
      </c>
    </row>
    <row r="4" spans="1:5" x14ac:dyDescent="0.25">
      <c r="A4" t="s">
        <v>5545</v>
      </c>
      <c r="B4" t="s">
        <v>5546</v>
      </c>
      <c r="E4" t="b">
        <v>1</v>
      </c>
    </row>
    <row r="5" spans="1:5" x14ac:dyDescent="0.25">
      <c r="A5" t="s">
        <v>5569</v>
      </c>
      <c r="B5" t="s">
        <v>5570</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A2A11-8261-4C25-8B7E-D5CA820798B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5473</v>
      </c>
      <c r="B2" t="s">
        <v>5481</v>
      </c>
      <c r="E2" t="b">
        <v>1</v>
      </c>
    </row>
    <row r="3" spans="1:5" x14ac:dyDescent="0.25">
      <c r="A3" t="s">
        <v>5466</v>
      </c>
      <c r="B3" t="s">
        <v>5482</v>
      </c>
      <c r="E3" t="b">
        <v>1</v>
      </c>
    </row>
    <row r="4" spans="1:5" x14ac:dyDescent="0.25">
      <c r="A4" t="s">
        <v>5496</v>
      </c>
      <c r="B4" t="s">
        <v>5497</v>
      </c>
      <c r="E4" t="b">
        <v>1</v>
      </c>
    </row>
    <row r="5" spans="1:5" x14ac:dyDescent="0.25">
      <c r="A5" t="s">
        <v>461</v>
      </c>
      <c r="B5" t="s">
        <v>5561</v>
      </c>
      <c r="E5" t="b">
        <v>1</v>
      </c>
    </row>
    <row r="6" spans="1:5" x14ac:dyDescent="0.25">
      <c r="A6" t="s">
        <v>2817</v>
      </c>
      <c r="B6" t="s">
        <v>5587</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32A3-725E-4A64-9818-43F0EBFF36C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5496</v>
      </c>
      <c r="B3" t="s">
        <v>5497</v>
      </c>
      <c r="E3" t="b">
        <v>1</v>
      </c>
    </row>
    <row r="4" spans="1:5" x14ac:dyDescent="0.25">
      <c r="A4" t="s">
        <v>5522</v>
      </c>
      <c r="B4" t="s">
        <v>5523</v>
      </c>
      <c r="E4" t="b">
        <v>1</v>
      </c>
    </row>
    <row r="5" spans="1:5" x14ac:dyDescent="0.25">
      <c r="A5" t="s">
        <v>5547</v>
      </c>
      <c r="B5" t="s">
        <v>5548</v>
      </c>
      <c r="E5" t="b">
        <v>1</v>
      </c>
    </row>
    <row r="6" spans="1:5" x14ac:dyDescent="0.25">
      <c r="A6" t="s">
        <v>4345</v>
      </c>
      <c r="B6" t="s">
        <v>5576</v>
      </c>
      <c r="E6" t="b">
        <v>1</v>
      </c>
    </row>
    <row r="7" spans="1:5" x14ac:dyDescent="0.25">
      <c r="A7" t="s">
        <v>821</v>
      </c>
      <c r="B7" t="s">
        <v>5577</v>
      </c>
      <c r="E7" t="b">
        <v>1</v>
      </c>
    </row>
    <row r="8" spans="1:5" x14ac:dyDescent="0.25">
      <c r="A8" t="s">
        <v>2817</v>
      </c>
      <c r="B8" t="s">
        <v>5587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B058-3A01-41AE-8DE6-E8417A4456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4345</v>
      </c>
      <c r="B2" t="s">
        <v>5576</v>
      </c>
      <c r="E2" t="b">
        <v>1</v>
      </c>
    </row>
    <row r="3" spans="1:5" x14ac:dyDescent="0.25">
      <c r="A3" t="s">
        <v>821</v>
      </c>
      <c r="B3" t="s">
        <v>5577</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740F-3DCA-4367-84DF-495F6C6865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4345</v>
      </c>
      <c r="B2" t="s">
        <v>5576</v>
      </c>
      <c r="E2" t="b">
        <v>1</v>
      </c>
    </row>
    <row r="3" spans="1:5" x14ac:dyDescent="0.25">
      <c r="A3" t="s">
        <v>821</v>
      </c>
      <c r="B3" t="s">
        <v>5577</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E3C73-2A40-4FCC-B191-F0DC02DD4EF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3807</v>
      </c>
      <c r="B3" t="s">
        <v>5565</v>
      </c>
      <c r="E3" t="b">
        <v>1</v>
      </c>
    </row>
    <row r="4" spans="1:5" x14ac:dyDescent="0.25">
      <c r="A4" t="s">
        <v>5566</v>
      </c>
      <c r="B4" t="s">
        <v>5567</v>
      </c>
      <c r="E4" t="b">
        <v>1</v>
      </c>
    </row>
    <row r="5" spans="1:5" x14ac:dyDescent="0.25">
      <c r="A5" t="s">
        <v>5571</v>
      </c>
      <c r="B5" t="s">
        <v>5572</v>
      </c>
      <c r="E5" t="b">
        <v>1</v>
      </c>
    </row>
    <row r="6" spans="1:5" x14ac:dyDescent="0.25">
      <c r="A6" t="s">
        <v>2095</v>
      </c>
      <c r="B6" t="s">
        <v>5578</v>
      </c>
      <c r="E6" t="b">
        <v>1</v>
      </c>
    </row>
    <row r="7" spans="1:5" x14ac:dyDescent="0.25">
      <c r="A7" t="s">
        <v>1595</v>
      </c>
      <c r="B7" t="s">
        <v>5585</v>
      </c>
      <c r="E7" t="b">
        <v>1</v>
      </c>
    </row>
    <row r="8" spans="1:5" x14ac:dyDescent="0.25">
      <c r="A8" t="s">
        <v>2817</v>
      </c>
      <c r="B8" t="s">
        <v>5587</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80A8-8C5C-4F34-BE81-430AAEDA029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5529</v>
      </c>
      <c r="B3" t="s">
        <v>5530</v>
      </c>
      <c r="E3" t="b">
        <v>1</v>
      </c>
    </row>
    <row r="4" spans="1:5" x14ac:dyDescent="0.25">
      <c r="A4" t="s">
        <v>5536</v>
      </c>
      <c r="B4" t="s">
        <v>5537</v>
      </c>
      <c r="E4" t="b">
        <v>1</v>
      </c>
    </row>
    <row r="5" spans="1:5" x14ac:dyDescent="0.25">
      <c r="A5" t="s">
        <v>5547</v>
      </c>
      <c r="B5" t="s">
        <v>5548</v>
      </c>
      <c r="E5" t="b">
        <v>1</v>
      </c>
    </row>
    <row r="6" spans="1:5" x14ac:dyDescent="0.25">
      <c r="A6" t="s">
        <v>5566</v>
      </c>
      <c r="B6" t="s">
        <v>5567</v>
      </c>
      <c r="E6" t="b">
        <v>1</v>
      </c>
    </row>
    <row r="7" spans="1:5" x14ac:dyDescent="0.25">
      <c r="A7" t="s">
        <v>5571</v>
      </c>
      <c r="B7" t="s">
        <v>5572</v>
      </c>
      <c r="E7" t="b">
        <v>1</v>
      </c>
    </row>
    <row r="8" spans="1:5" x14ac:dyDescent="0.25">
      <c r="A8" t="s">
        <v>4345</v>
      </c>
      <c r="B8" t="s">
        <v>5576</v>
      </c>
      <c r="E8" t="b">
        <v>1</v>
      </c>
    </row>
    <row r="9" spans="1:5" x14ac:dyDescent="0.25">
      <c r="A9" t="s">
        <v>821</v>
      </c>
      <c r="B9" t="s">
        <v>5577</v>
      </c>
      <c r="E9" t="b">
        <v>1</v>
      </c>
    </row>
    <row r="10" spans="1:5" x14ac:dyDescent="0.25">
      <c r="A10" t="s">
        <v>2817</v>
      </c>
      <c r="B10" t="s">
        <v>5587</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7A835-4DA3-4883-A818-8BA5CE5A52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5187</v>
      </c>
      <c r="B2" t="s">
        <v>5526</v>
      </c>
      <c r="E2" t="b">
        <v>1</v>
      </c>
    </row>
    <row r="3" spans="1:5" x14ac:dyDescent="0.25">
      <c r="A3" t="s">
        <v>4825</v>
      </c>
      <c r="B3" t="s">
        <v>5527</v>
      </c>
      <c r="E3" t="b">
        <v>1</v>
      </c>
    </row>
    <row r="4" spans="1:5" x14ac:dyDescent="0.25">
      <c r="A4" t="s">
        <v>5529</v>
      </c>
      <c r="B4" t="s">
        <v>5530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CD54B-F830-4954-BA6E-7C28E27500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5566</v>
      </c>
      <c r="B2" t="s">
        <v>5567</v>
      </c>
      <c r="E2" t="b">
        <v>1</v>
      </c>
    </row>
    <row r="3" spans="1:5" x14ac:dyDescent="0.25">
      <c r="A3" t="s">
        <v>5571</v>
      </c>
      <c r="B3" t="s">
        <v>5572</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4936-6C5E-413E-99D9-074F46C788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5492</v>
      </c>
      <c r="B2" t="s">
        <v>5493</v>
      </c>
      <c r="E2" t="b">
        <v>1</v>
      </c>
    </row>
    <row r="3" spans="1:5" x14ac:dyDescent="0.25">
      <c r="A3" t="s">
        <v>5510</v>
      </c>
      <c r="B3" t="s">
        <v>5511</v>
      </c>
      <c r="E3" t="b">
        <v>1</v>
      </c>
    </row>
    <row r="4" spans="1:5" x14ac:dyDescent="0.25">
      <c r="A4" t="s">
        <v>5534</v>
      </c>
      <c r="B4" t="s">
        <v>5535</v>
      </c>
      <c r="E4" t="b">
        <v>1</v>
      </c>
    </row>
    <row r="5" spans="1:5" x14ac:dyDescent="0.25">
      <c r="A5" t="s">
        <v>5557</v>
      </c>
      <c r="B5" t="s">
        <v>5558</v>
      </c>
      <c r="E5" t="b">
        <v>1</v>
      </c>
    </row>
    <row r="6" spans="1:5" x14ac:dyDescent="0.25">
      <c r="A6" t="s">
        <v>3295</v>
      </c>
      <c r="B6" t="s">
        <v>5575</v>
      </c>
      <c r="E6" t="b">
        <v>1</v>
      </c>
    </row>
    <row r="7" spans="1:5" x14ac:dyDescent="0.25">
      <c r="A7" t="s">
        <v>5445</v>
      </c>
      <c r="B7" t="s">
        <v>5586</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19D2-4DBF-4F22-8C6F-B827AE2A36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5496</v>
      </c>
      <c r="B3" t="s">
        <v>5497</v>
      </c>
      <c r="E3" t="b">
        <v>1</v>
      </c>
    </row>
    <row r="4" spans="1:5" x14ac:dyDescent="0.25">
      <c r="A4" t="s">
        <v>5536</v>
      </c>
      <c r="B4" t="s">
        <v>5537</v>
      </c>
      <c r="E4" t="b">
        <v>1</v>
      </c>
    </row>
    <row r="5" spans="1:5" x14ac:dyDescent="0.25">
      <c r="A5" t="s">
        <v>5566</v>
      </c>
      <c r="B5" t="s">
        <v>5567</v>
      </c>
      <c r="E5" t="b">
        <v>1</v>
      </c>
    </row>
    <row r="6" spans="1:5" x14ac:dyDescent="0.25">
      <c r="A6" t="s">
        <v>4345</v>
      </c>
      <c r="B6" t="s">
        <v>5576</v>
      </c>
      <c r="E6" t="b">
        <v>1</v>
      </c>
    </row>
    <row r="7" spans="1:5" x14ac:dyDescent="0.25">
      <c r="A7" t="s">
        <v>821</v>
      </c>
      <c r="B7" t="s">
        <v>5577</v>
      </c>
      <c r="E7" t="b">
        <v>1</v>
      </c>
    </row>
    <row r="8" spans="1:5" x14ac:dyDescent="0.25">
      <c r="A8" t="s">
        <v>2817</v>
      </c>
      <c r="B8" t="s">
        <v>5587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BE29-32CB-4670-BAF4-48215E9A8C8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5476</v>
      </c>
      <c r="E2" t="b">
        <v>1</v>
      </c>
    </row>
    <row r="3" spans="1:5" x14ac:dyDescent="0.25">
      <c r="A3" t="s">
        <v>5470</v>
      </c>
      <c r="B3" t="s">
        <v>5480</v>
      </c>
      <c r="E3" t="b">
        <v>1</v>
      </c>
    </row>
    <row r="4" spans="1:5" x14ac:dyDescent="0.25">
      <c r="A4" t="s">
        <v>5492</v>
      </c>
      <c r="B4" t="s">
        <v>5493</v>
      </c>
      <c r="E4" t="b">
        <v>1</v>
      </c>
    </row>
    <row r="5" spans="1:5" x14ac:dyDescent="0.25">
      <c r="A5" t="s">
        <v>5496</v>
      </c>
      <c r="B5" t="s">
        <v>5497</v>
      </c>
      <c r="E5" t="b">
        <v>1</v>
      </c>
    </row>
    <row r="6" spans="1:5" x14ac:dyDescent="0.25">
      <c r="A6" t="s">
        <v>5512</v>
      </c>
      <c r="B6" t="s">
        <v>5513</v>
      </c>
      <c r="E6" t="b">
        <v>1</v>
      </c>
    </row>
    <row r="7" spans="1:5" x14ac:dyDescent="0.25">
      <c r="A7" t="s">
        <v>5516</v>
      </c>
      <c r="B7" t="s">
        <v>5517</v>
      </c>
      <c r="E7" t="b">
        <v>1</v>
      </c>
    </row>
    <row r="8" spans="1:5" x14ac:dyDescent="0.25">
      <c r="A8" t="s">
        <v>5520</v>
      </c>
      <c r="B8" t="s">
        <v>5521</v>
      </c>
      <c r="E8" t="b">
        <v>1</v>
      </c>
    </row>
    <row r="9" spans="1:5" x14ac:dyDescent="0.25">
      <c r="A9" t="s">
        <v>5553</v>
      </c>
      <c r="B9" t="s">
        <v>5554</v>
      </c>
      <c r="E9" t="b">
        <v>1</v>
      </c>
    </row>
    <row r="10" spans="1:5" x14ac:dyDescent="0.25">
      <c r="A10" t="s">
        <v>5555</v>
      </c>
      <c r="B10" t="s">
        <v>5556</v>
      </c>
      <c r="E10" t="b">
        <v>1</v>
      </c>
    </row>
    <row r="11" spans="1:5" x14ac:dyDescent="0.25">
      <c r="A11" t="s">
        <v>5557</v>
      </c>
      <c r="B11" t="s">
        <v>5558</v>
      </c>
      <c r="E11" t="b">
        <v>1</v>
      </c>
    </row>
    <row r="12" spans="1:5" x14ac:dyDescent="0.25">
      <c r="A12" t="s">
        <v>3295</v>
      </c>
      <c r="B12" t="s">
        <v>5575</v>
      </c>
      <c r="E12" t="b">
        <v>1</v>
      </c>
    </row>
    <row r="13" spans="1:5" x14ac:dyDescent="0.25">
      <c r="A13" t="s">
        <v>4345</v>
      </c>
      <c r="B13" t="s">
        <v>5576</v>
      </c>
      <c r="E13" t="b">
        <v>1</v>
      </c>
    </row>
    <row r="14" spans="1:5" x14ac:dyDescent="0.25">
      <c r="A14" t="s">
        <v>821</v>
      </c>
      <c r="B14" t="s">
        <v>5577</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23E1-A37B-4D01-96FE-5441CF2D46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5547</v>
      </c>
      <c r="B3" t="s">
        <v>5548</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9CA2-D8A7-4FEE-99DA-E108CC675B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5547</v>
      </c>
      <c r="B3" t="s">
        <v>5548</v>
      </c>
      <c r="E3" t="b">
        <v>1</v>
      </c>
    </row>
    <row r="4" spans="1:5" x14ac:dyDescent="0.25">
      <c r="A4" t="s">
        <v>4345</v>
      </c>
      <c r="B4" t="s">
        <v>5576</v>
      </c>
      <c r="E4" t="b">
        <v>1</v>
      </c>
    </row>
    <row r="5" spans="1:5" x14ac:dyDescent="0.25">
      <c r="A5" t="s">
        <v>821</v>
      </c>
      <c r="B5" t="s">
        <v>5577</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14A65-753C-41BD-860A-BB1DF42B4E4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5476</v>
      </c>
      <c r="E2" t="b">
        <v>1</v>
      </c>
    </row>
    <row r="3" spans="1:5" x14ac:dyDescent="0.25">
      <c r="A3" t="s">
        <v>5470</v>
      </c>
      <c r="B3" t="s">
        <v>5480</v>
      </c>
      <c r="E3" t="b">
        <v>1</v>
      </c>
    </row>
    <row r="4" spans="1:5" x14ac:dyDescent="0.25">
      <c r="A4" t="s">
        <v>5492</v>
      </c>
      <c r="B4" t="s">
        <v>5493</v>
      </c>
      <c r="E4" t="b">
        <v>1</v>
      </c>
    </row>
    <row r="5" spans="1:5" x14ac:dyDescent="0.25">
      <c r="A5" t="s">
        <v>5496</v>
      </c>
      <c r="B5" t="s">
        <v>5497</v>
      </c>
      <c r="E5" t="b">
        <v>1</v>
      </c>
    </row>
    <row r="6" spans="1:5" x14ac:dyDescent="0.25">
      <c r="A6" t="s">
        <v>5512</v>
      </c>
      <c r="B6" t="s">
        <v>5513</v>
      </c>
      <c r="E6" t="b">
        <v>1</v>
      </c>
    </row>
    <row r="7" spans="1:5" x14ac:dyDescent="0.25">
      <c r="A7" t="s">
        <v>5516</v>
      </c>
      <c r="B7" t="s">
        <v>5517</v>
      </c>
      <c r="E7" t="b">
        <v>1</v>
      </c>
    </row>
    <row r="8" spans="1:5" x14ac:dyDescent="0.25">
      <c r="A8" t="s">
        <v>5520</v>
      </c>
      <c r="B8" t="s">
        <v>5521</v>
      </c>
      <c r="E8" t="b">
        <v>1</v>
      </c>
    </row>
    <row r="9" spans="1:5" x14ac:dyDescent="0.25">
      <c r="A9" t="s">
        <v>5553</v>
      </c>
      <c r="B9" t="s">
        <v>5554</v>
      </c>
      <c r="E9" t="b">
        <v>1</v>
      </c>
    </row>
    <row r="10" spans="1:5" x14ac:dyDescent="0.25">
      <c r="A10" t="s">
        <v>5555</v>
      </c>
      <c r="B10" t="s">
        <v>5556</v>
      </c>
      <c r="E10" t="b">
        <v>1</v>
      </c>
    </row>
    <row r="11" spans="1:5" x14ac:dyDescent="0.25">
      <c r="A11" t="s">
        <v>5557</v>
      </c>
      <c r="B11" t="s">
        <v>5558</v>
      </c>
      <c r="E11" t="b">
        <v>1</v>
      </c>
    </row>
    <row r="12" spans="1:5" x14ac:dyDescent="0.25">
      <c r="A12" t="s">
        <v>3295</v>
      </c>
      <c r="B12" t="s">
        <v>5575</v>
      </c>
      <c r="E12" t="b">
        <v>1</v>
      </c>
    </row>
    <row r="13" spans="1:5" x14ac:dyDescent="0.25">
      <c r="A13" t="s">
        <v>4345</v>
      </c>
      <c r="B13" t="s">
        <v>5576</v>
      </c>
      <c r="E13" t="b">
        <v>1</v>
      </c>
    </row>
    <row r="14" spans="1:5" x14ac:dyDescent="0.25">
      <c r="A14" t="s">
        <v>821</v>
      </c>
      <c r="B14" t="s">
        <v>5577</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82680-1167-40BA-82CC-C8C922DA5EF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3273</v>
      </c>
      <c r="B3" t="s">
        <v>5528</v>
      </c>
      <c r="E3" t="b">
        <v>1</v>
      </c>
    </row>
    <row r="4" spans="1:5" x14ac:dyDescent="0.25">
      <c r="A4" t="s">
        <v>5566</v>
      </c>
      <c r="B4" t="s">
        <v>5567</v>
      </c>
      <c r="E4" t="b">
        <v>1</v>
      </c>
    </row>
    <row r="5" spans="1:5" x14ac:dyDescent="0.25">
      <c r="A5" t="s">
        <v>4345</v>
      </c>
      <c r="B5" t="s">
        <v>5576</v>
      </c>
      <c r="E5" t="b">
        <v>1</v>
      </c>
    </row>
    <row r="6" spans="1:5" x14ac:dyDescent="0.25">
      <c r="A6" t="s">
        <v>821</v>
      </c>
      <c r="B6" t="s">
        <v>5577</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994C-C3F8-4E97-969C-39AF1951085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5477</v>
      </c>
      <c r="E2" t="b">
        <v>1</v>
      </c>
    </row>
    <row r="3" spans="1:5" x14ac:dyDescent="0.25">
      <c r="A3" t="s">
        <v>5457</v>
      </c>
      <c r="B3" t="s">
        <v>5478</v>
      </c>
      <c r="E3" t="b">
        <v>1</v>
      </c>
    </row>
    <row r="4" spans="1:5" x14ac:dyDescent="0.25">
      <c r="A4" t="s">
        <v>5473</v>
      </c>
      <c r="B4" t="s">
        <v>5481</v>
      </c>
      <c r="E4" t="b">
        <v>1</v>
      </c>
    </row>
    <row r="5" spans="1:5" x14ac:dyDescent="0.25">
      <c r="A5" t="s">
        <v>5488</v>
      </c>
      <c r="B5" t="s">
        <v>5489</v>
      </c>
      <c r="E5" t="b">
        <v>1</v>
      </c>
    </row>
    <row r="6" spans="1:5" x14ac:dyDescent="0.25">
      <c r="A6" t="s">
        <v>5496</v>
      </c>
      <c r="B6" t="s">
        <v>5497</v>
      </c>
      <c r="E6" t="b">
        <v>1</v>
      </c>
    </row>
    <row r="7" spans="1:5" x14ac:dyDescent="0.25">
      <c r="A7" t="s">
        <v>5536</v>
      </c>
      <c r="B7" t="s">
        <v>5537</v>
      </c>
      <c r="E7" t="b">
        <v>1</v>
      </c>
    </row>
    <row r="8" spans="1:5" x14ac:dyDescent="0.25">
      <c r="A8" t="s">
        <v>5542</v>
      </c>
      <c r="B8" t="s">
        <v>5543</v>
      </c>
      <c r="E8" t="b">
        <v>1</v>
      </c>
    </row>
    <row r="9" spans="1:5" x14ac:dyDescent="0.25">
      <c r="A9" t="s">
        <v>5547</v>
      </c>
      <c r="B9" t="s">
        <v>5548</v>
      </c>
      <c r="E9" t="b">
        <v>1</v>
      </c>
    </row>
    <row r="10" spans="1:5" x14ac:dyDescent="0.25">
      <c r="A10" t="s">
        <v>5566</v>
      </c>
      <c r="B10" t="s">
        <v>5567</v>
      </c>
      <c r="E10" t="b">
        <v>1</v>
      </c>
    </row>
    <row r="11" spans="1:5" x14ac:dyDescent="0.25">
      <c r="A11" t="s">
        <v>5573</v>
      </c>
      <c r="B11" t="s">
        <v>5574</v>
      </c>
      <c r="E11" t="b">
        <v>1</v>
      </c>
    </row>
    <row r="12" spans="1:5" x14ac:dyDescent="0.25">
      <c r="A12" t="s">
        <v>4345</v>
      </c>
      <c r="B12" t="s">
        <v>5576</v>
      </c>
      <c r="E12" t="b">
        <v>1</v>
      </c>
    </row>
    <row r="13" spans="1:5" x14ac:dyDescent="0.25">
      <c r="A13" t="s">
        <v>821</v>
      </c>
      <c r="B13" t="s">
        <v>5577</v>
      </c>
      <c r="E13" t="b">
        <v>1</v>
      </c>
    </row>
    <row r="14" spans="1:5" x14ac:dyDescent="0.25">
      <c r="A14" t="s">
        <v>2817</v>
      </c>
      <c r="B14" t="s">
        <v>5587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E2F6-7356-4695-8170-040F5B1CEEE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5486</v>
      </c>
      <c r="B2" t="s">
        <v>5487</v>
      </c>
      <c r="E2" t="b">
        <v>1</v>
      </c>
    </row>
    <row r="3" spans="1:5" x14ac:dyDescent="0.25">
      <c r="A3" t="s">
        <v>5492</v>
      </c>
      <c r="B3" t="s">
        <v>5493</v>
      </c>
      <c r="E3" t="b">
        <v>1</v>
      </c>
    </row>
    <row r="4" spans="1:5" x14ac:dyDescent="0.25">
      <c r="A4" t="s">
        <v>5512</v>
      </c>
      <c r="B4" t="s">
        <v>5513</v>
      </c>
      <c r="E4" t="b">
        <v>1</v>
      </c>
    </row>
    <row r="5" spans="1:5" x14ac:dyDescent="0.25">
      <c r="A5" t="s">
        <v>5520</v>
      </c>
      <c r="B5" t="s">
        <v>5521</v>
      </c>
      <c r="E5" t="b">
        <v>1</v>
      </c>
    </row>
    <row r="6" spans="1:5" x14ac:dyDescent="0.25">
      <c r="A6" t="s">
        <v>5553</v>
      </c>
      <c r="B6" t="s">
        <v>5554</v>
      </c>
      <c r="E6" t="b">
        <v>1</v>
      </c>
    </row>
    <row r="7" spans="1:5" x14ac:dyDescent="0.25">
      <c r="A7" t="s">
        <v>5557</v>
      </c>
      <c r="B7" t="s">
        <v>5558</v>
      </c>
      <c r="E7" t="b">
        <v>1</v>
      </c>
    </row>
    <row r="8" spans="1:5" x14ac:dyDescent="0.25">
      <c r="A8" t="s">
        <v>3295</v>
      </c>
      <c r="B8" t="s">
        <v>5575</v>
      </c>
      <c r="E8" t="b">
        <v>1</v>
      </c>
    </row>
    <row r="9" spans="1:5" x14ac:dyDescent="0.25">
      <c r="A9" t="s">
        <v>4345</v>
      </c>
      <c r="B9" t="s">
        <v>5576</v>
      </c>
      <c r="E9" t="b">
        <v>1</v>
      </c>
    </row>
    <row r="10" spans="1:5" x14ac:dyDescent="0.25">
      <c r="A10" t="s">
        <v>821</v>
      </c>
      <c r="B10" t="s">
        <v>5577</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95245-76F2-4006-BDA9-1F5852A6531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5476</v>
      </c>
      <c r="E2" t="b">
        <v>1</v>
      </c>
    </row>
    <row r="3" spans="1:5" x14ac:dyDescent="0.25">
      <c r="A3" t="s">
        <v>5457</v>
      </c>
      <c r="B3" t="s">
        <v>5478</v>
      </c>
      <c r="E3" t="b">
        <v>1</v>
      </c>
    </row>
    <row r="4" spans="1:5" x14ac:dyDescent="0.25">
      <c r="A4" t="s">
        <v>5470</v>
      </c>
      <c r="B4" t="s">
        <v>5480</v>
      </c>
      <c r="E4" t="b">
        <v>1</v>
      </c>
    </row>
    <row r="5" spans="1:5" x14ac:dyDescent="0.25">
      <c r="A5" t="s">
        <v>5488</v>
      </c>
      <c r="B5" t="s">
        <v>5489</v>
      </c>
      <c r="E5" t="b">
        <v>1</v>
      </c>
    </row>
    <row r="6" spans="1:5" x14ac:dyDescent="0.25">
      <c r="A6" t="s">
        <v>5492</v>
      </c>
      <c r="B6" t="s">
        <v>5493</v>
      </c>
      <c r="E6" t="b">
        <v>1</v>
      </c>
    </row>
    <row r="7" spans="1:5" x14ac:dyDescent="0.25">
      <c r="A7" t="s">
        <v>5496</v>
      </c>
      <c r="B7" t="s">
        <v>5497</v>
      </c>
      <c r="E7" t="b">
        <v>1</v>
      </c>
    </row>
    <row r="8" spans="1:5" x14ac:dyDescent="0.25">
      <c r="A8" t="s">
        <v>5512</v>
      </c>
      <c r="B8" t="s">
        <v>5513</v>
      </c>
      <c r="E8" t="b">
        <v>1</v>
      </c>
    </row>
    <row r="9" spans="1:5" x14ac:dyDescent="0.25">
      <c r="A9" t="s">
        <v>3805</v>
      </c>
      <c r="B9" t="s">
        <v>5515</v>
      </c>
      <c r="E9" t="b">
        <v>1</v>
      </c>
    </row>
    <row r="10" spans="1:5" x14ac:dyDescent="0.25">
      <c r="A10" t="s">
        <v>5516</v>
      </c>
      <c r="B10" t="s">
        <v>5517</v>
      </c>
      <c r="E10" t="b">
        <v>1</v>
      </c>
    </row>
    <row r="11" spans="1:5" x14ac:dyDescent="0.25">
      <c r="A11" t="s">
        <v>5520</v>
      </c>
      <c r="B11" t="s">
        <v>5521</v>
      </c>
      <c r="E11" t="b">
        <v>1</v>
      </c>
    </row>
    <row r="12" spans="1:5" x14ac:dyDescent="0.25">
      <c r="A12" t="s">
        <v>5553</v>
      </c>
      <c r="B12" t="s">
        <v>5554</v>
      </c>
      <c r="E12" t="b">
        <v>1</v>
      </c>
    </row>
    <row r="13" spans="1:5" x14ac:dyDescent="0.25">
      <c r="A13" t="s">
        <v>5555</v>
      </c>
      <c r="B13" t="s">
        <v>5556</v>
      </c>
      <c r="E13" t="b">
        <v>1</v>
      </c>
    </row>
    <row r="14" spans="1:5" x14ac:dyDescent="0.25">
      <c r="A14" t="s">
        <v>5557</v>
      </c>
      <c r="B14" t="s">
        <v>5558</v>
      </c>
      <c r="E14" t="b">
        <v>1</v>
      </c>
    </row>
    <row r="15" spans="1:5" x14ac:dyDescent="0.25">
      <c r="A15" t="s">
        <v>5566</v>
      </c>
      <c r="B15" t="s">
        <v>5567</v>
      </c>
      <c r="E15" t="b">
        <v>1</v>
      </c>
    </row>
    <row r="16" spans="1:5" x14ac:dyDescent="0.25">
      <c r="A16" t="s">
        <v>3295</v>
      </c>
      <c r="B16" t="s">
        <v>5575</v>
      </c>
      <c r="E16" t="b">
        <v>1</v>
      </c>
    </row>
    <row r="17" spans="1:5" x14ac:dyDescent="0.25">
      <c r="A17" t="s">
        <v>4345</v>
      </c>
      <c r="B17" t="s">
        <v>5576</v>
      </c>
      <c r="E17" t="b">
        <v>1</v>
      </c>
    </row>
    <row r="18" spans="1:5" x14ac:dyDescent="0.25">
      <c r="A18" t="s">
        <v>821</v>
      </c>
      <c r="B18" t="s">
        <v>5577</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74E0B-6626-41BA-9961-26143A2093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5524</v>
      </c>
      <c r="B3" t="s">
        <v>5525</v>
      </c>
      <c r="E3" t="b">
        <v>1</v>
      </c>
    </row>
    <row r="4" spans="1:5" x14ac:dyDescent="0.25">
      <c r="A4" t="s">
        <v>5566</v>
      </c>
      <c r="B4" t="s">
        <v>5567</v>
      </c>
      <c r="E4" t="b">
        <v>1</v>
      </c>
    </row>
    <row r="5" spans="1:5" x14ac:dyDescent="0.25">
      <c r="A5" t="s">
        <v>5571</v>
      </c>
      <c r="B5" t="s">
        <v>5572</v>
      </c>
      <c r="E5" t="b">
        <v>1</v>
      </c>
    </row>
    <row r="6" spans="1:5" x14ac:dyDescent="0.25">
      <c r="A6" t="s">
        <v>4345</v>
      </c>
      <c r="B6" t="s">
        <v>5576</v>
      </c>
      <c r="E6" t="b">
        <v>1</v>
      </c>
    </row>
    <row r="7" spans="1:5" x14ac:dyDescent="0.25">
      <c r="A7" t="s">
        <v>821</v>
      </c>
      <c r="B7" t="s">
        <v>5577</v>
      </c>
      <c r="E7" t="b">
        <v>1</v>
      </c>
    </row>
    <row r="8" spans="1:5" x14ac:dyDescent="0.25">
      <c r="A8" t="s">
        <v>2817</v>
      </c>
      <c r="B8" t="s">
        <v>5587</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D85EE-2549-4CAC-8AF1-9BC90BE2DB9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5477</v>
      </c>
      <c r="E2" t="b">
        <v>1</v>
      </c>
    </row>
    <row r="3" spans="1:5" x14ac:dyDescent="0.25">
      <c r="A3" t="s">
        <v>5529</v>
      </c>
      <c r="B3" t="s">
        <v>5530</v>
      </c>
      <c r="E3" t="b">
        <v>1</v>
      </c>
    </row>
    <row r="4" spans="1:5" x14ac:dyDescent="0.25">
      <c r="A4" t="s">
        <v>5573</v>
      </c>
      <c r="B4" t="s">
        <v>5574</v>
      </c>
      <c r="E4" t="b">
        <v>1</v>
      </c>
    </row>
    <row r="5" spans="1:5" x14ac:dyDescent="0.25">
      <c r="A5" t="s">
        <v>4345</v>
      </c>
      <c r="B5" t="s">
        <v>5576</v>
      </c>
      <c r="E5" t="b">
        <v>1</v>
      </c>
    </row>
    <row r="6" spans="1:5" x14ac:dyDescent="0.25">
      <c r="A6" t="s">
        <v>821</v>
      </c>
      <c r="B6" t="s">
        <v>5577</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074A7-A855-4707-B723-B64AE7E65D5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5477</v>
      </c>
      <c r="E2" t="b">
        <v>1</v>
      </c>
    </row>
    <row r="3" spans="1:5" x14ac:dyDescent="0.25">
      <c r="A3" t="s">
        <v>5494</v>
      </c>
      <c r="B3" t="s">
        <v>5495</v>
      </c>
      <c r="E3" t="b">
        <v>1</v>
      </c>
    </row>
    <row r="4" spans="1:5" x14ac:dyDescent="0.25">
      <c r="A4" t="s">
        <v>5496</v>
      </c>
      <c r="B4" t="s">
        <v>5497</v>
      </c>
      <c r="E4" t="b">
        <v>1</v>
      </c>
    </row>
    <row r="5" spans="1:5" x14ac:dyDescent="0.25">
      <c r="A5" t="s">
        <v>5566</v>
      </c>
      <c r="B5" t="s">
        <v>5567</v>
      </c>
      <c r="E5" t="b">
        <v>1</v>
      </c>
    </row>
    <row r="6" spans="1:5" x14ac:dyDescent="0.25">
      <c r="A6" t="s">
        <v>5573</v>
      </c>
      <c r="B6" t="s">
        <v>5574</v>
      </c>
      <c r="E6" t="b">
        <v>1</v>
      </c>
    </row>
    <row r="7" spans="1:5" x14ac:dyDescent="0.25">
      <c r="A7" t="s">
        <v>4345</v>
      </c>
      <c r="B7" t="s">
        <v>5576</v>
      </c>
      <c r="E7" t="b">
        <v>1</v>
      </c>
    </row>
    <row r="8" spans="1:5" x14ac:dyDescent="0.25">
      <c r="A8" t="s">
        <v>821</v>
      </c>
      <c r="B8" t="s">
        <v>5577</v>
      </c>
      <c r="E8" t="b">
        <v>1</v>
      </c>
    </row>
    <row r="9" spans="1:5" x14ac:dyDescent="0.25">
      <c r="A9" t="s">
        <v>2817</v>
      </c>
      <c r="B9" t="s">
        <v>5587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BEA6-F87F-4F44-AE0F-0E4A501A54E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573BE-65BD-4C5E-B302-6A847147CB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5492</v>
      </c>
      <c r="B3" t="s">
        <v>5493</v>
      </c>
      <c r="E3" t="b">
        <v>1</v>
      </c>
    </row>
    <row r="4" spans="1:5" x14ac:dyDescent="0.25">
      <c r="A4" t="s">
        <v>5496</v>
      </c>
      <c r="B4" t="s">
        <v>5497</v>
      </c>
      <c r="E4" t="b">
        <v>1</v>
      </c>
    </row>
    <row r="5" spans="1:5" x14ac:dyDescent="0.25">
      <c r="A5" t="s">
        <v>5512</v>
      </c>
      <c r="B5" t="s">
        <v>5513</v>
      </c>
      <c r="E5" t="b">
        <v>1</v>
      </c>
    </row>
    <row r="6" spans="1:5" x14ac:dyDescent="0.25">
      <c r="A6" t="s">
        <v>5520</v>
      </c>
      <c r="B6" t="s">
        <v>5521</v>
      </c>
      <c r="E6" t="b">
        <v>1</v>
      </c>
    </row>
    <row r="7" spans="1:5" x14ac:dyDescent="0.25">
      <c r="A7" t="s">
        <v>5553</v>
      </c>
      <c r="B7" t="s">
        <v>5554</v>
      </c>
      <c r="E7" t="b">
        <v>1</v>
      </c>
    </row>
    <row r="8" spans="1:5" x14ac:dyDescent="0.25">
      <c r="A8" t="s">
        <v>3295</v>
      </c>
      <c r="B8" t="s">
        <v>5575</v>
      </c>
      <c r="E8" t="b">
        <v>1</v>
      </c>
    </row>
    <row r="9" spans="1:5" x14ac:dyDescent="0.25">
      <c r="A9" t="s">
        <v>4345</v>
      </c>
      <c r="B9" t="s">
        <v>5576</v>
      </c>
      <c r="E9" t="b">
        <v>1</v>
      </c>
    </row>
    <row r="10" spans="1:5" x14ac:dyDescent="0.25">
      <c r="A10" t="s">
        <v>821</v>
      </c>
      <c r="B10" t="s">
        <v>5577</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098EF-FCA5-4539-8D55-F5556C2608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5473</v>
      </c>
      <c r="B2" t="s">
        <v>5481</v>
      </c>
      <c r="E2" t="b">
        <v>1</v>
      </c>
    </row>
    <row r="3" spans="1:5" x14ac:dyDescent="0.25">
      <c r="A3" t="s">
        <v>5484</v>
      </c>
      <c r="B3" t="s">
        <v>5485</v>
      </c>
      <c r="E3" t="b">
        <v>1</v>
      </c>
    </row>
    <row r="4" spans="1:5" x14ac:dyDescent="0.25">
      <c r="A4" t="s">
        <v>5494</v>
      </c>
      <c r="B4" t="s">
        <v>5495</v>
      </c>
      <c r="E4" t="b">
        <v>1</v>
      </c>
    </row>
    <row r="5" spans="1:5" x14ac:dyDescent="0.25">
      <c r="A5" t="s">
        <v>5496</v>
      </c>
      <c r="B5" t="s">
        <v>5497</v>
      </c>
      <c r="E5" t="b">
        <v>1</v>
      </c>
    </row>
    <row r="6" spans="1:5" x14ac:dyDescent="0.25">
      <c r="A6" t="s">
        <v>5534</v>
      </c>
      <c r="B6" t="s">
        <v>5535</v>
      </c>
      <c r="E6" t="b">
        <v>1</v>
      </c>
    </row>
    <row r="7" spans="1:5" x14ac:dyDescent="0.25">
      <c r="A7" t="s">
        <v>5547</v>
      </c>
      <c r="B7" t="s">
        <v>5548</v>
      </c>
      <c r="E7" t="b">
        <v>1</v>
      </c>
    </row>
    <row r="8" spans="1:5" x14ac:dyDescent="0.25">
      <c r="A8" t="s">
        <v>5553</v>
      </c>
      <c r="B8" t="s">
        <v>5554</v>
      </c>
      <c r="E8" t="b">
        <v>1</v>
      </c>
    </row>
    <row r="9" spans="1:5" x14ac:dyDescent="0.25">
      <c r="A9" t="s">
        <v>5557</v>
      </c>
      <c r="B9" t="s">
        <v>5558</v>
      </c>
      <c r="E9" t="b">
        <v>1</v>
      </c>
    </row>
    <row r="10" spans="1:5" x14ac:dyDescent="0.25">
      <c r="A10" t="s">
        <v>5566</v>
      </c>
      <c r="B10" t="s">
        <v>5567</v>
      </c>
      <c r="E10" t="b">
        <v>1</v>
      </c>
    </row>
    <row r="11" spans="1:5" x14ac:dyDescent="0.25">
      <c r="A11" t="s">
        <v>5573</v>
      </c>
      <c r="B11" t="s">
        <v>5574</v>
      </c>
      <c r="E11" t="b">
        <v>1</v>
      </c>
    </row>
    <row r="12" spans="1:5" x14ac:dyDescent="0.25">
      <c r="A12" t="s">
        <v>4345</v>
      </c>
      <c r="B12" t="s">
        <v>5576</v>
      </c>
      <c r="E12" t="b">
        <v>1</v>
      </c>
    </row>
    <row r="13" spans="1:5" x14ac:dyDescent="0.25">
      <c r="A13" t="s">
        <v>821</v>
      </c>
      <c r="B13" t="s">
        <v>5577</v>
      </c>
      <c r="E13" t="b">
        <v>1</v>
      </c>
    </row>
    <row r="14" spans="1:5" x14ac:dyDescent="0.25">
      <c r="A14" t="s">
        <v>2817</v>
      </c>
      <c r="B14" t="s">
        <v>5587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8091C-6003-43CA-AB24-CD4E4B1058B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5488</v>
      </c>
      <c r="B3" t="s">
        <v>5489</v>
      </c>
      <c r="E3" t="b">
        <v>1</v>
      </c>
    </row>
    <row r="4" spans="1:5" x14ac:dyDescent="0.25">
      <c r="A4" t="s">
        <v>5496</v>
      </c>
      <c r="B4" t="s">
        <v>5497</v>
      </c>
      <c r="E4" t="b">
        <v>1</v>
      </c>
    </row>
    <row r="5" spans="1:5" x14ac:dyDescent="0.25">
      <c r="A5" t="s">
        <v>5520</v>
      </c>
      <c r="B5" t="s">
        <v>5521</v>
      </c>
      <c r="E5" t="b">
        <v>1</v>
      </c>
    </row>
    <row r="6" spans="1:5" x14ac:dyDescent="0.25">
      <c r="A6" t="s">
        <v>5536</v>
      </c>
      <c r="B6" t="s">
        <v>5537</v>
      </c>
      <c r="E6" t="b">
        <v>1</v>
      </c>
    </row>
    <row r="7" spans="1:5" x14ac:dyDescent="0.25">
      <c r="A7" t="s">
        <v>5553</v>
      </c>
      <c r="B7" t="s">
        <v>5554</v>
      </c>
      <c r="E7" t="b">
        <v>1</v>
      </c>
    </row>
    <row r="8" spans="1:5" x14ac:dyDescent="0.25">
      <c r="A8" t="s">
        <v>5557</v>
      </c>
      <c r="B8" t="s">
        <v>5558</v>
      </c>
      <c r="E8" t="b">
        <v>1</v>
      </c>
    </row>
    <row r="9" spans="1:5" x14ac:dyDescent="0.25">
      <c r="A9" t="s">
        <v>4345</v>
      </c>
      <c r="B9" t="s">
        <v>5576</v>
      </c>
      <c r="E9" t="b">
        <v>1</v>
      </c>
    </row>
    <row r="10" spans="1:5" x14ac:dyDescent="0.25">
      <c r="A10" t="s">
        <v>821</v>
      </c>
      <c r="B10" t="s">
        <v>5577</v>
      </c>
      <c r="E10" t="b">
        <v>1</v>
      </c>
    </row>
    <row r="11" spans="1:5" x14ac:dyDescent="0.25">
      <c r="A11" t="s">
        <v>2817</v>
      </c>
      <c r="B11" t="s">
        <v>5587</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3C6C3-CFEC-4658-A354-5D8D5FBDEC4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5477</v>
      </c>
      <c r="E2" t="b">
        <v>1</v>
      </c>
    </row>
    <row r="3" spans="1:5" x14ac:dyDescent="0.25">
      <c r="A3" t="s">
        <v>5494</v>
      </c>
      <c r="B3" t="s">
        <v>5495</v>
      </c>
      <c r="E3" t="b">
        <v>1</v>
      </c>
    </row>
    <row r="4" spans="1:5" x14ac:dyDescent="0.25">
      <c r="A4" t="s">
        <v>5496</v>
      </c>
      <c r="B4" t="s">
        <v>5497</v>
      </c>
      <c r="E4" t="b">
        <v>1</v>
      </c>
    </row>
    <row r="5" spans="1:5" x14ac:dyDescent="0.25">
      <c r="A5" t="s">
        <v>5547</v>
      </c>
      <c r="B5" t="s">
        <v>5548</v>
      </c>
      <c r="E5" t="b">
        <v>1</v>
      </c>
    </row>
    <row r="6" spans="1:5" x14ac:dyDescent="0.25">
      <c r="A6" t="s">
        <v>5566</v>
      </c>
      <c r="B6" t="s">
        <v>5567</v>
      </c>
      <c r="E6" t="b">
        <v>1</v>
      </c>
    </row>
    <row r="7" spans="1:5" x14ac:dyDescent="0.25">
      <c r="A7" t="s">
        <v>5573</v>
      </c>
      <c r="B7" t="s">
        <v>5574</v>
      </c>
      <c r="E7" t="b">
        <v>1</v>
      </c>
    </row>
    <row r="8" spans="1:5" x14ac:dyDescent="0.25">
      <c r="A8" t="s">
        <v>4345</v>
      </c>
      <c r="B8" t="s">
        <v>5576</v>
      </c>
      <c r="E8" t="b">
        <v>1</v>
      </c>
    </row>
    <row r="9" spans="1:5" x14ac:dyDescent="0.25">
      <c r="A9" t="s">
        <v>821</v>
      </c>
      <c r="B9" t="s">
        <v>5577</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9925-69C7-4B58-B6EE-A3EE4ADF9EB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1401</v>
      </c>
      <c r="B2" t="s">
        <v>5498</v>
      </c>
      <c r="E2" t="b">
        <v>1</v>
      </c>
    </row>
    <row r="3" spans="1:5" x14ac:dyDescent="0.25">
      <c r="A3" t="s">
        <v>5499</v>
      </c>
      <c r="B3" t="s">
        <v>5500</v>
      </c>
      <c r="E3" t="b">
        <v>1</v>
      </c>
    </row>
    <row r="4" spans="1:5" x14ac:dyDescent="0.25">
      <c r="A4" t="s">
        <v>2683</v>
      </c>
      <c r="B4" t="s">
        <v>5501</v>
      </c>
      <c r="E4" t="b">
        <v>1</v>
      </c>
    </row>
    <row r="5" spans="1:5" x14ac:dyDescent="0.25">
      <c r="A5" t="s">
        <v>3903</v>
      </c>
      <c r="B5" t="s">
        <v>5502</v>
      </c>
      <c r="E5" t="b">
        <v>1</v>
      </c>
    </row>
    <row r="6" spans="1:5" x14ac:dyDescent="0.25">
      <c r="A6" t="s">
        <v>3763</v>
      </c>
      <c r="B6" t="s">
        <v>5503</v>
      </c>
      <c r="E6" t="b">
        <v>1</v>
      </c>
    </row>
    <row r="7" spans="1:5" x14ac:dyDescent="0.25">
      <c r="A7" t="s">
        <v>5504</v>
      </c>
      <c r="B7" t="s">
        <v>5505</v>
      </c>
      <c r="E7" t="b">
        <v>1</v>
      </c>
    </row>
    <row r="8" spans="1:5" x14ac:dyDescent="0.25">
      <c r="A8" t="s">
        <v>3183</v>
      </c>
      <c r="B8" t="s">
        <v>5539</v>
      </c>
      <c r="E8" t="b">
        <v>1</v>
      </c>
    </row>
    <row r="9" spans="1:5" x14ac:dyDescent="0.25">
      <c r="A9" t="s">
        <v>4345</v>
      </c>
      <c r="B9" t="s">
        <v>5576</v>
      </c>
      <c r="E9" t="b">
        <v>1</v>
      </c>
    </row>
    <row r="10" spans="1:5" x14ac:dyDescent="0.25">
      <c r="A10" t="s">
        <v>821</v>
      </c>
      <c r="B10" t="s">
        <v>5577</v>
      </c>
      <c r="E10" t="b">
        <v>1</v>
      </c>
    </row>
    <row r="11" spans="1:5" x14ac:dyDescent="0.25">
      <c r="A11" t="s">
        <v>2817</v>
      </c>
      <c r="B11" t="s">
        <v>5587</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16CCE-4E4D-416D-9D4C-BDD6F558394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2901</v>
      </c>
      <c r="B3" t="s">
        <v>5491</v>
      </c>
      <c r="E3" t="b">
        <v>1</v>
      </c>
    </row>
    <row r="4" spans="1:5" x14ac:dyDescent="0.25">
      <c r="A4" t="s">
        <v>5496</v>
      </c>
      <c r="B4" t="s">
        <v>5497</v>
      </c>
      <c r="E4" t="b">
        <v>1</v>
      </c>
    </row>
    <row r="5" spans="1:5" x14ac:dyDescent="0.25">
      <c r="A5" t="s">
        <v>2373</v>
      </c>
      <c r="B5" t="s">
        <v>5562</v>
      </c>
      <c r="E5" t="b">
        <v>1</v>
      </c>
    </row>
    <row r="6" spans="1:5" x14ac:dyDescent="0.25">
      <c r="A6" t="s">
        <v>1811</v>
      </c>
      <c r="B6" t="s">
        <v>5563</v>
      </c>
      <c r="E6" t="b">
        <v>1</v>
      </c>
    </row>
    <row r="7" spans="1:5" x14ac:dyDescent="0.25">
      <c r="A7" t="s">
        <v>2125</v>
      </c>
      <c r="B7" t="s">
        <v>5564</v>
      </c>
      <c r="E7" t="b">
        <v>1</v>
      </c>
    </row>
    <row r="8" spans="1:5" x14ac:dyDescent="0.25">
      <c r="A8" t="s">
        <v>4345</v>
      </c>
      <c r="B8" t="s">
        <v>5576</v>
      </c>
      <c r="E8" t="b">
        <v>1</v>
      </c>
    </row>
    <row r="9" spans="1:5" x14ac:dyDescent="0.25">
      <c r="A9" t="s">
        <v>821</v>
      </c>
      <c r="B9" t="s">
        <v>5577</v>
      </c>
      <c r="E9" t="b">
        <v>1</v>
      </c>
    </row>
    <row r="10" spans="1:5" x14ac:dyDescent="0.25">
      <c r="A10" t="s">
        <v>2817</v>
      </c>
      <c r="B10" t="s">
        <v>5587</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92DF-8B59-451E-8A34-9FC8FF20F9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5473</v>
      </c>
      <c r="B3" t="s">
        <v>5481</v>
      </c>
      <c r="E3" t="b">
        <v>1</v>
      </c>
    </row>
    <row r="4" spans="1:5" x14ac:dyDescent="0.25">
      <c r="A4" t="s">
        <v>5496</v>
      </c>
      <c r="B4" t="s">
        <v>5497</v>
      </c>
      <c r="E4" t="b">
        <v>1</v>
      </c>
    </row>
    <row r="5" spans="1:5" x14ac:dyDescent="0.25">
      <c r="A5" t="s">
        <v>3977</v>
      </c>
      <c r="B5" t="s">
        <v>5544</v>
      </c>
      <c r="E5" t="b">
        <v>1</v>
      </c>
    </row>
    <row r="6" spans="1:5" x14ac:dyDescent="0.25">
      <c r="A6" t="s">
        <v>4345</v>
      </c>
      <c r="B6" t="s">
        <v>5576</v>
      </c>
      <c r="E6" t="b">
        <v>1</v>
      </c>
    </row>
    <row r="7" spans="1:5" x14ac:dyDescent="0.25">
      <c r="A7" t="s">
        <v>821</v>
      </c>
      <c r="B7" t="s">
        <v>5577</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8E33F-A172-462B-BFF2-9D1CE4F4BEE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5520</v>
      </c>
      <c r="B2" t="s">
        <v>5521</v>
      </c>
      <c r="E2" t="b">
        <v>1</v>
      </c>
    </row>
    <row r="3" spans="1:5" x14ac:dyDescent="0.25">
      <c r="A3" t="s">
        <v>3183</v>
      </c>
      <c r="B3" t="s">
        <v>5539</v>
      </c>
      <c r="E3" t="b">
        <v>1</v>
      </c>
    </row>
    <row r="4" spans="1:5" x14ac:dyDescent="0.25">
      <c r="A4" t="s">
        <v>4223</v>
      </c>
      <c r="B4" t="s">
        <v>5559</v>
      </c>
      <c r="E4" t="b">
        <v>1</v>
      </c>
    </row>
    <row r="5" spans="1:5" x14ac:dyDescent="0.25">
      <c r="A5" t="s">
        <v>461</v>
      </c>
      <c r="B5" t="s">
        <v>5561</v>
      </c>
      <c r="E5" t="b">
        <v>1</v>
      </c>
    </row>
    <row r="6" spans="1:5" x14ac:dyDescent="0.25">
      <c r="A6" t="s">
        <v>4345</v>
      </c>
      <c r="B6" t="s">
        <v>5576</v>
      </c>
      <c r="E6" t="b">
        <v>1</v>
      </c>
    </row>
    <row r="7" spans="1:5" x14ac:dyDescent="0.25">
      <c r="A7" t="s">
        <v>821</v>
      </c>
      <c r="B7" t="s">
        <v>5577</v>
      </c>
      <c r="E7" t="b">
        <v>1</v>
      </c>
    </row>
    <row r="8" spans="1:5" x14ac:dyDescent="0.25">
      <c r="A8" t="s">
        <v>2445</v>
      </c>
      <c r="B8" t="s">
        <v>5588</v>
      </c>
      <c r="E8" t="b">
        <v>1</v>
      </c>
    </row>
    <row r="9" spans="1:5" x14ac:dyDescent="0.25">
      <c r="A9" t="s">
        <v>5589</v>
      </c>
      <c r="B9" t="s">
        <v>5590</v>
      </c>
      <c r="E9" t="b">
        <v>1</v>
      </c>
    </row>
    <row r="10" spans="1:5" x14ac:dyDescent="0.25">
      <c r="A10" t="s">
        <v>889</v>
      </c>
      <c r="B10" t="s">
        <v>5591</v>
      </c>
      <c r="E10" t="b">
        <v>1</v>
      </c>
    </row>
    <row r="11" spans="1:5" x14ac:dyDescent="0.25">
      <c r="A11" t="s">
        <v>4305</v>
      </c>
      <c r="B11" t="s">
        <v>5592</v>
      </c>
      <c r="E11" t="b">
        <v>1</v>
      </c>
    </row>
    <row r="12" spans="1:5" x14ac:dyDescent="0.25">
      <c r="A12" t="s">
        <v>5389</v>
      </c>
      <c r="B12" t="s">
        <v>5593</v>
      </c>
      <c r="E12" t="b">
        <v>1</v>
      </c>
    </row>
    <row r="13" spans="1:5" x14ac:dyDescent="0.25">
      <c r="A13" t="s">
        <v>1529</v>
      </c>
      <c r="B13" t="s">
        <v>5594</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F149D-E841-4F32-BE2B-D706DBD53F0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5496</v>
      </c>
      <c r="B3" t="s">
        <v>5497</v>
      </c>
      <c r="E3" t="b">
        <v>1</v>
      </c>
    </row>
    <row r="4" spans="1:5" x14ac:dyDescent="0.25">
      <c r="A4" t="s">
        <v>4345</v>
      </c>
      <c r="B4" t="s">
        <v>5576</v>
      </c>
      <c r="E4" t="b">
        <v>1</v>
      </c>
    </row>
    <row r="5" spans="1:5" x14ac:dyDescent="0.25">
      <c r="A5" t="s">
        <v>821</v>
      </c>
      <c r="B5" t="s">
        <v>5577</v>
      </c>
      <c r="E5" t="b">
        <v>1</v>
      </c>
    </row>
    <row r="6" spans="1:5" x14ac:dyDescent="0.25">
      <c r="A6" t="s">
        <v>2095</v>
      </c>
      <c r="B6" t="s">
        <v>5578</v>
      </c>
      <c r="E6" t="b">
        <v>1</v>
      </c>
    </row>
    <row r="7" spans="1:5" x14ac:dyDescent="0.25">
      <c r="A7" t="s">
        <v>5582</v>
      </c>
      <c r="B7" t="s">
        <v>5583</v>
      </c>
      <c r="E7" t="b">
        <v>1</v>
      </c>
    </row>
    <row r="8" spans="1:5" x14ac:dyDescent="0.25">
      <c r="A8" t="s">
        <v>2817</v>
      </c>
      <c r="B8" t="s">
        <v>5587</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C1E8-60F7-437E-901C-7881FAD3777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4345</v>
      </c>
      <c r="B3" t="s">
        <v>5576</v>
      </c>
      <c r="E3" t="b">
        <v>1</v>
      </c>
    </row>
    <row r="4" spans="1:5" x14ac:dyDescent="0.25">
      <c r="A4" t="s">
        <v>821</v>
      </c>
      <c r="B4" t="s">
        <v>5577</v>
      </c>
      <c r="E4" t="b">
        <v>1</v>
      </c>
    </row>
    <row r="5" spans="1:5" x14ac:dyDescent="0.25">
      <c r="A5" t="s">
        <v>5582</v>
      </c>
      <c r="B5" t="s">
        <v>5583</v>
      </c>
      <c r="E5" t="b">
        <v>1</v>
      </c>
    </row>
    <row r="6" spans="1:5" x14ac:dyDescent="0.25">
      <c r="A6" t="s">
        <v>2817</v>
      </c>
      <c r="B6" t="s">
        <v>5587</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3181-ADC2-41EA-8BB2-AAFBE47BCBA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5492</v>
      </c>
      <c r="B3" t="s">
        <v>5493</v>
      </c>
      <c r="E3" t="b">
        <v>1</v>
      </c>
    </row>
    <row r="4" spans="1:5" x14ac:dyDescent="0.25">
      <c r="A4" t="s">
        <v>5496</v>
      </c>
      <c r="B4" t="s">
        <v>5497</v>
      </c>
      <c r="E4" t="b">
        <v>1</v>
      </c>
    </row>
    <row r="5" spans="1:5" x14ac:dyDescent="0.25">
      <c r="A5" t="s">
        <v>3875</v>
      </c>
      <c r="B5" t="s">
        <v>5533</v>
      </c>
      <c r="E5" t="b">
        <v>1</v>
      </c>
    </row>
    <row r="6" spans="1:5" x14ac:dyDescent="0.25">
      <c r="A6" t="s">
        <v>5547</v>
      </c>
      <c r="B6" t="s">
        <v>5548</v>
      </c>
      <c r="E6" t="b">
        <v>1</v>
      </c>
    </row>
    <row r="7" spans="1:5" x14ac:dyDescent="0.25">
      <c r="A7" t="s">
        <v>5566</v>
      </c>
      <c r="B7" t="s">
        <v>5567</v>
      </c>
      <c r="E7" t="b">
        <v>1</v>
      </c>
    </row>
    <row r="8" spans="1:5" x14ac:dyDescent="0.25">
      <c r="A8" t="s">
        <v>4345</v>
      </c>
      <c r="B8" t="s">
        <v>5576</v>
      </c>
      <c r="E8" t="b">
        <v>1</v>
      </c>
    </row>
    <row r="9" spans="1:5" x14ac:dyDescent="0.25">
      <c r="A9" t="s">
        <v>821</v>
      </c>
      <c r="B9" t="s">
        <v>5577</v>
      </c>
      <c r="E9" t="b">
        <v>1</v>
      </c>
    </row>
    <row r="10" spans="1:5" x14ac:dyDescent="0.25">
      <c r="A10" t="s">
        <v>2095</v>
      </c>
      <c r="B10" t="s">
        <v>5578</v>
      </c>
      <c r="E10" t="b">
        <v>1</v>
      </c>
    </row>
    <row r="11" spans="1:5" x14ac:dyDescent="0.25">
      <c r="A11" t="s">
        <v>5582</v>
      </c>
      <c r="B11" t="s">
        <v>5583</v>
      </c>
      <c r="E11" t="b">
        <v>1</v>
      </c>
    </row>
    <row r="12" spans="1:5" x14ac:dyDescent="0.25">
      <c r="A12" t="s">
        <v>2817</v>
      </c>
      <c r="B12" t="s">
        <v>5587</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D41F4-BF76-4666-89A9-AC2434FC4D9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2041</v>
      </c>
      <c r="B3" t="s">
        <v>5479</v>
      </c>
      <c r="E3" t="b">
        <v>1</v>
      </c>
    </row>
    <row r="4" spans="1:5" x14ac:dyDescent="0.25">
      <c r="A4" t="s">
        <v>5488</v>
      </c>
      <c r="B4" t="s">
        <v>5489</v>
      </c>
      <c r="E4" t="b">
        <v>1</v>
      </c>
    </row>
    <row r="5" spans="1:5" x14ac:dyDescent="0.25">
      <c r="A5" t="s">
        <v>5492</v>
      </c>
      <c r="B5" t="s">
        <v>5493</v>
      </c>
      <c r="E5" t="b">
        <v>1</v>
      </c>
    </row>
    <row r="6" spans="1:5" x14ac:dyDescent="0.25">
      <c r="A6" t="s">
        <v>5496</v>
      </c>
      <c r="B6" t="s">
        <v>5497</v>
      </c>
      <c r="E6" t="b">
        <v>1</v>
      </c>
    </row>
    <row r="7" spans="1:5" x14ac:dyDescent="0.25">
      <c r="A7" t="s">
        <v>2035</v>
      </c>
      <c r="B7" t="s">
        <v>5506</v>
      </c>
      <c r="E7" t="b">
        <v>1</v>
      </c>
    </row>
    <row r="8" spans="1:5" x14ac:dyDescent="0.25">
      <c r="A8" t="s">
        <v>3803</v>
      </c>
      <c r="B8" t="s">
        <v>5514</v>
      </c>
      <c r="E8" t="b">
        <v>1</v>
      </c>
    </row>
    <row r="9" spans="1:5" x14ac:dyDescent="0.25">
      <c r="A9" t="s">
        <v>5531</v>
      </c>
      <c r="B9" t="s">
        <v>5532</v>
      </c>
      <c r="E9" t="b">
        <v>1</v>
      </c>
    </row>
    <row r="10" spans="1:5" x14ac:dyDescent="0.25">
      <c r="A10" t="s">
        <v>3875</v>
      </c>
      <c r="B10" t="s">
        <v>5533</v>
      </c>
      <c r="E10" t="b">
        <v>1</v>
      </c>
    </row>
    <row r="11" spans="1:5" x14ac:dyDescent="0.25">
      <c r="A11" t="s">
        <v>5547</v>
      </c>
      <c r="B11" t="s">
        <v>5548</v>
      </c>
      <c r="E11" t="b">
        <v>1</v>
      </c>
    </row>
    <row r="12" spans="1:5" x14ac:dyDescent="0.25">
      <c r="A12" t="s">
        <v>5551</v>
      </c>
      <c r="B12" t="s">
        <v>5552</v>
      </c>
      <c r="E12" t="b">
        <v>1</v>
      </c>
    </row>
    <row r="13" spans="1:5" x14ac:dyDescent="0.25">
      <c r="A13" t="s">
        <v>5566</v>
      </c>
      <c r="B13" t="s">
        <v>5567</v>
      </c>
      <c r="E13" t="b">
        <v>1</v>
      </c>
    </row>
    <row r="14" spans="1:5" x14ac:dyDescent="0.25">
      <c r="A14" t="s">
        <v>4345</v>
      </c>
      <c r="B14" t="s">
        <v>5576</v>
      </c>
      <c r="E14" t="b">
        <v>1</v>
      </c>
    </row>
    <row r="15" spans="1:5" x14ac:dyDescent="0.25">
      <c r="A15" t="s">
        <v>821</v>
      </c>
      <c r="B15" t="s">
        <v>5577</v>
      </c>
      <c r="E15" t="b">
        <v>1</v>
      </c>
    </row>
    <row r="16" spans="1:5" x14ac:dyDescent="0.25">
      <c r="A16" t="s">
        <v>2095</v>
      </c>
      <c r="B16" t="s">
        <v>5578</v>
      </c>
      <c r="E16" t="b">
        <v>1</v>
      </c>
    </row>
    <row r="17" spans="1:5" x14ac:dyDescent="0.25">
      <c r="A17" t="s">
        <v>5579</v>
      </c>
      <c r="B17" t="s">
        <v>5580</v>
      </c>
      <c r="E17" t="b">
        <v>1</v>
      </c>
    </row>
    <row r="18" spans="1:5" x14ac:dyDescent="0.25">
      <c r="A18" t="s">
        <v>477</v>
      </c>
      <c r="B18" t="s">
        <v>5581</v>
      </c>
      <c r="E18" t="b">
        <v>1</v>
      </c>
    </row>
    <row r="19" spans="1:5" x14ac:dyDescent="0.25">
      <c r="A19" t="s">
        <v>5582</v>
      </c>
      <c r="B19" t="s">
        <v>5583</v>
      </c>
      <c r="E19" t="b">
        <v>1</v>
      </c>
    </row>
    <row r="20" spans="1:5" x14ac:dyDescent="0.25">
      <c r="A20" t="s">
        <v>2817</v>
      </c>
      <c r="B20" t="s">
        <v>5587</v>
      </c>
      <c r="E20" t="b">
        <v>1</v>
      </c>
    </row>
    <row r="21" spans="1:5" x14ac:dyDescent="0.25">
      <c r="A21" t="s">
        <v>2295</v>
      </c>
      <c r="B21" t="s">
        <v>5595</v>
      </c>
      <c r="E21" t="b">
        <v>1</v>
      </c>
    </row>
    <row r="22" spans="1:5" x14ac:dyDescent="0.25">
      <c r="A22" t="s">
        <v>3897</v>
      </c>
      <c r="B22" t="s">
        <v>5596</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446E3-2666-4755-A093-76EEDC13F7C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5488</v>
      </c>
      <c r="B3" t="s">
        <v>5489</v>
      </c>
      <c r="E3" t="b">
        <v>1</v>
      </c>
    </row>
    <row r="4" spans="1:5" x14ac:dyDescent="0.25">
      <c r="A4" t="s">
        <v>5492</v>
      </c>
      <c r="B4" t="s">
        <v>5493</v>
      </c>
      <c r="E4" t="b">
        <v>1</v>
      </c>
    </row>
    <row r="5" spans="1:5" x14ac:dyDescent="0.25">
      <c r="A5" t="s">
        <v>5496</v>
      </c>
      <c r="B5" t="s">
        <v>5497</v>
      </c>
      <c r="E5" t="b">
        <v>1</v>
      </c>
    </row>
    <row r="6" spans="1:5" x14ac:dyDescent="0.25">
      <c r="A6" t="s">
        <v>5531</v>
      </c>
      <c r="B6" t="s">
        <v>5532</v>
      </c>
      <c r="E6" t="b">
        <v>1</v>
      </c>
    </row>
    <row r="7" spans="1:5" x14ac:dyDescent="0.25">
      <c r="A7" t="s">
        <v>3875</v>
      </c>
      <c r="B7" t="s">
        <v>5533</v>
      </c>
      <c r="E7" t="b">
        <v>1</v>
      </c>
    </row>
    <row r="8" spans="1:5" x14ac:dyDescent="0.25">
      <c r="A8" t="s">
        <v>5547</v>
      </c>
      <c r="B8" t="s">
        <v>5548</v>
      </c>
      <c r="E8" t="b">
        <v>1</v>
      </c>
    </row>
    <row r="9" spans="1:5" x14ac:dyDescent="0.25">
      <c r="A9" t="s">
        <v>709</v>
      </c>
      <c r="B9" t="s">
        <v>5560</v>
      </c>
      <c r="E9" t="b">
        <v>1</v>
      </c>
    </row>
    <row r="10" spans="1:5" x14ac:dyDescent="0.25">
      <c r="A10" t="s">
        <v>5566</v>
      </c>
      <c r="B10" t="s">
        <v>5567</v>
      </c>
      <c r="E10" t="b">
        <v>1</v>
      </c>
    </row>
    <row r="11" spans="1:5" x14ac:dyDescent="0.25">
      <c r="A11" t="s">
        <v>4345</v>
      </c>
      <c r="B11" t="s">
        <v>5576</v>
      </c>
      <c r="E11" t="b">
        <v>1</v>
      </c>
    </row>
    <row r="12" spans="1:5" x14ac:dyDescent="0.25">
      <c r="A12" t="s">
        <v>821</v>
      </c>
      <c r="B12" t="s">
        <v>5577</v>
      </c>
      <c r="E12" t="b">
        <v>1</v>
      </c>
    </row>
    <row r="13" spans="1:5" x14ac:dyDescent="0.25">
      <c r="A13" t="s">
        <v>2095</v>
      </c>
      <c r="B13" t="s">
        <v>5578</v>
      </c>
      <c r="E13" t="b">
        <v>1</v>
      </c>
    </row>
    <row r="14" spans="1:5" x14ac:dyDescent="0.25">
      <c r="A14" t="s">
        <v>5582</v>
      </c>
      <c r="B14" t="s">
        <v>5583</v>
      </c>
      <c r="E14" t="b">
        <v>1</v>
      </c>
    </row>
    <row r="15" spans="1:5" x14ac:dyDescent="0.25">
      <c r="A15" t="s">
        <v>2817</v>
      </c>
      <c r="B15" t="s">
        <v>5587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7B74-798D-43B2-A6A6-4B8D66417EA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5492</v>
      </c>
      <c r="B3" t="s">
        <v>5493</v>
      </c>
      <c r="E3" t="b">
        <v>1</v>
      </c>
    </row>
    <row r="4" spans="1:5" x14ac:dyDescent="0.25">
      <c r="A4" t="s">
        <v>5547</v>
      </c>
      <c r="B4" t="s">
        <v>5548</v>
      </c>
      <c r="E4" t="b">
        <v>1</v>
      </c>
    </row>
    <row r="5" spans="1:5" x14ac:dyDescent="0.25">
      <c r="A5" t="s">
        <v>709</v>
      </c>
      <c r="B5" t="s">
        <v>5560</v>
      </c>
      <c r="E5" t="b">
        <v>1</v>
      </c>
    </row>
    <row r="6" spans="1:5" x14ac:dyDescent="0.25">
      <c r="A6" t="s">
        <v>3295</v>
      </c>
      <c r="B6" t="s">
        <v>5575</v>
      </c>
      <c r="E6" t="b">
        <v>1</v>
      </c>
    </row>
    <row r="7" spans="1:5" x14ac:dyDescent="0.25">
      <c r="A7" t="s">
        <v>4345</v>
      </c>
      <c r="B7" t="s">
        <v>5576</v>
      </c>
      <c r="E7" t="b">
        <v>1</v>
      </c>
    </row>
    <row r="8" spans="1:5" x14ac:dyDescent="0.25">
      <c r="A8" t="s">
        <v>821</v>
      </c>
      <c r="B8" t="s">
        <v>5577</v>
      </c>
      <c r="E8" t="b">
        <v>1</v>
      </c>
    </row>
    <row r="9" spans="1:5" x14ac:dyDescent="0.25">
      <c r="A9" t="s">
        <v>2817</v>
      </c>
      <c r="B9" t="s">
        <v>5587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AA784-1DFC-499F-B160-5F46EC94091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5488</v>
      </c>
      <c r="B3" t="s">
        <v>5489</v>
      </c>
      <c r="E3" t="b">
        <v>1</v>
      </c>
    </row>
    <row r="4" spans="1:5" x14ac:dyDescent="0.25">
      <c r="A4" t="s">
        <v>5492</v>
      </c>
      <c r="B4" t="s">
        <v>5493</v>
      </c>
      <c r="E4" t="b">
        <v>1</v>
      </c>
    </row>
    <row r="5" spans="1:5" x14ac:dyDescent="0.25">
      <c r="A5" t="s">
        <v>5496</v>
      </c>
      <c r="B5" t="s">
        <v>5497</v>
      </c>
      <c r="E5" t="b">
        <v>1</v>
      </c>
    </row>
    <row r="6" spans="1:5" x14ac:dyDescent="0.25">
      <c r="A6" t="s">
        <v>5531</v>
      </c>
      <c r="B6" t="s">
        <v>5532</v>
      </c>
      <c r="E6" t="b">
        <v>1</v>
      </c>
    </row>
    <row r="7" spans="1:5" x14ac:dyDescent="0.25">
      <c r="A7" t="s">
        <v>3875</v>
      </c>
      <c r="B7" t="s">
        <v>5533</v>
      </c>
      <c r="E7" t="b">
        <v>1</v>
      </c>
    </row>
    <row r="8" spans="1:5" x14ac:dyDescent="0.25">
      <c r="A8" t="s">
        <v>5545</v>
      </c>
      <c r="B8" t="s">
        <v>5546</v>
      </c>
      <c r="E8" t="b">
        <v>1</v>
      </c>
    </row>
    <row r="9" spans="1:5" x14ac:dyDescent="0.25">
      <c r="A9" t="s">
        <v>5547</v>
      </c>
      <c r="B9" t="s">
        <v>5548</v>
      </c>
      <c r="E9" t="b">
        <v>1</v>
      </c>
    </row>
    <row r="10" spans="1:5" x14ac:dyDescent="0.25">
      <c r="A10" t="s">
        <v>5566</v>
      </c>
      <c r="B10" t="s">
        <v>5567</v>
      </c>
      <c r="E10" t="b">
        <v>1</v>
      </c>
    </row>
    <row r="11" spans="1:5" x14ac:dyDescent="0.25">
      <c r="A11" t="s">
        <v>4345</v>
      </c>
      <c r="B11" t="s">
        <v>5576</v>
      </c>
      <c r="E11" t="b">
        <v>1</v>
      </c>
    </row>
    <row r="12" spans="1:5" x14ac:dyDescent="0.25">
      <c r="A12" t="s">
        <v>821</v>
      </c>
      <c r="B12" t="s">
        <v>5577</v>
      </c>
      <c r="E12" t="b">
        <v>1</v>
      </c>
    </row>
    <row r="13" spans="1:5" x14ac:dyDescent="0.25">
      <c r="A13" t="s">
        <v>2095</v>
      </c>
      <c r="B13" t="s">
        <v>5578</v>
      </c>
      <c r="E13" t="b">
        <v>1</v>
      </c>
    </row>
    <row r="14" spans="1:5" x14ac:dyDescent="0.25">
      <c r="A14" t="s">
        <v>3045</v>
      </c>
      <c r="B14" t="s">
        <v>5584</v>
      </c>
      <c r="E14" t="b">
        <v>1</v>
      </c>
    </row>
    <row r="15" spans="1:5" x14ac:dyDescent="0.25">
      <c r="A15" t="s">
        <v>2817</v>
      </c>
      <c r="B15" t="s">
        <v>5587</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DE003-990A-4AD3-8A3C-CA695B2FFB1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5488</v>
      </c>
      <c r="B3" t="s">
        <v>5489</v>
      </c>
      <c r="E3" t="b">
        <v>1</v>
      </c>
    </row>
    <row r="4" spans="1:5" x14ac:dyDescent="0.25">
      <c r="A4" t="s">
        <v>677</v>
      </c>
      <c r="B4" t="s">
        <v>5490</v>
      </c>
      <c r="E4" t="b">
        <v>1</v>
      </c>
    </row>
    <row r="5" spans="1:5" x14ac:dyDescent="0.25">
      <c r="A5" t="s">
        <v>5496</v>
      </c>
      <c r="B5" t="s">
        <v>5497</v>
      </c>
      <c r="E5" t="b">
        <v>1</v>
      </c>
    </row>
    <row r="6" spans="1:5" x14ac:dyDescent="0.25">
      <c r="A6" t="s">
        <v>5531</v>
      </c>
      <c r="B6" t="s">
        <v>5532</v>
      </c>
      <c r="E6" t="b">
        <v>1</v>
      </c>
    </row>
    <row r="7" spans="1:5" x14ac:dyDescent="0.25">
      <c r="A7" t="s">
        <v>3049</v>
      </c>
      <c r="B7" t="s">
        <v>5538</v>
      </c>
      <c r="E7" t="b">
        <v>1</v>
      </c>
    </row>
    <row r="8" spans="1:5" x14ac:dyDescent="0.25">
      <c r="A8" t="s">
        <v>5547</v>
      </c>
      <c r="B8" t="s">
        <v>5548</v>
      </c>
      <c r="E8" t="b">
        <v>1</v>
      </c>
    </row>
    <row r="9" spans="1:5" x14ac:dyDescent="0.25">
      <c r="A9" t="s">
        <v>5566</v>
      </c>
      <c r="B9" t="s">
        <v>5567</v>
      </c>
      <c r="E9" t="b">
        <v>1</v>
      </c>
    </row>
    <row r="10" spans="1:5" x14ac:dyDescent="0.25">
      <c r="A10" t="s">
        <v>5383</v>
      </c>
      <c r="B10" t="s">
        <v>5568</v>
      </c>
      <c r="E10" t="b">
        <v>1</v>
      </c>
    </row>
    <row r="11" spans="1:5" x14ac:dyDescent="0.25">
      <c r="A11" t="s">
        <v>3295</v>
      </c>
      <c r="B11" t="s">
        <v>5575</v>
      </c>
      <c r="E11" t="b">
        <v>1</v>
      </c>
    </row>
    <row r="12" spans="1:5" x14ac:dyDescent="0.25">
      <c r="A12" t="s">
        <v>4345</v>
      </c>
      <c r="B12" t="s">
        <v>5576</v>
      </c>
      <c r="E12" t="b">
        <v>1</v>
      </c>
    </row>
    <row r="13" spans="1:5" x14ac:dyDescent="0.25">
      <c r="A13" t="s">
        <v>821</v>
      </c>
      <c r="B13" t="s">
        <v>5577</v>
      </c>
      <c r="E13" t="b">
        <v>1</v>
      </c>
    </row>
    <row r="14" spans="1:5" x14ac:dyDescent="0.25">
      <c r="A14" t="s">
        <v>2095</v>
      </c>
      <c r="B14" t="s">
        <v>5578</v>
      </c>
      <c r="E14" t="b">
        <v>1</v>
      </c>
    </row>
    <row r="15" spans="1:5" x14ac:dyDescent="0.25">
      <c r="A15" t="s">
        <v>2817</v>
      </c>
      <c r="B15" t="s">
        <v>5587</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08948-96D7-444C-B4B0-8B6BA1685C7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5492</v>
      </c>
      <c r="B3" t="s">
        <v>5493</v>
      </c>
      <c r="E3" t="b">
        <v>1</v>
      </c>
    </row>
    <row r="4" spans="1:5" x14ac:dyDescent="0.25">
      <c r="A4" t="s">
        <v>5496</v>
      </c>
      <c r="B4" t="s">
        <v>5497</v>
      </c>
      <c r="E4" t="b">
        <v>1</v>
      </c>
    </row>
    <row r="5" spans="1:5" x14ac:dyDescent="0.25">
      <c r="A5" t="s">
        <v>3875</v>
      </c>
      <c r="B5" t="s">
        <v>5533</v>
      </c>
      <c r="E5" t="b">
        <v>1</v>
      </c>
    </row>
    <row r="6" spans="1:5" x14ac:dyDescent="0.25">
      <c r="A6" t="s">
        <v>5547</v>
      </c>
      <c r="B6" t="s">
        <v>5548</v>
      </c>
      <c r="E6" t="b">
        <v>1</v>
      </c>
    </row>
    <row r="7" spans="1:5" x14ac:dyDescent="0.25">
      <c r="A7" t="s">
        <v>3295</v>
      </c>
      <c r="B7" t="s">
        <v>5575</v>
      </c>
      <c r="E7" t="b">
        <v>1</v>
      </c>
    </row>
    <row r="8" spans="1:5" x14ac:dyDescent="0.25">
      <c r="A8" t="s">
        <v>4345</v>
      </c>
      <c r="B8" t="s">
        <v>5576</v>
      </c>
      <c r="E8" t="b">
        <v>1</v>
      </c>
    </row>
    <row r="9" spans="1:5" x14ac:dyDescent="0.25">
      <c r="A9" t="s">
        <v>821</v>
      </c>
      <c r="B9" t="s">
        <v>5577</v>
      </c>
      <c r="E9" t="b">
        <v>1</v>
      </c>
    </row>
    <row r="10" spans="1:5" x14ac:dyDescent="0.25">
      <c r="A10" t="s">
        <v>2095</v>
      </c>
      <c r="B10" t="s">
        <v>5578</v>
      </c>
      <c r="E10" t="b">
        <v>1</v>
      </c>
    </row>
    <row r="11" spans="1:5" x14ac:dyDescent="0.25">
      <c r="A11" t="s">
        <v>5582</v>
      </c>
      <c r="B11" t="s">
        <v>5583</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BBB38-92EF-4DF9-B2DD-4466B46E760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5475</v>
      </c>
      <c r="E2" t="b">
        <v>1</v>
      </c>
    </row>
    <row r="3" spans="1:5" x14ac:dyDescent="0.25">
      <c r="A3" t="s">
        <v>5457</v>
      </c>
      <c r="B3" t="s">
        <v>5478</v>
      </c>
      <c r="E3" t="b">
        <v>1</v>
      </c>
    </row>
    <row r="4" spans="1:5" x14ac:dyDescent="0.25">
      <c r="A4" t="s">
        <v>5488</v>
      </c>
      <c r="B4" t="s">
        <v>5489</v>
      </c>
      <c r="E4" t="b">
        <v>1</v>
      </c>
    </row>
    <row r="5" spans="1:5" x14ac:dyDescent="0.25">
      <c r="A5" t="s">
        <v>5496</v>
      </c>
      <c r="B5" t="s">
        <v>5497</v>
      </c>
      <c r="E5" t="b">
        <v>1</v>
      </c>
    </row>
    <row r="6" spans="1:5" x14ac:dyDescent="0.25">
      <c r="A6" t="s">
        <v>5518</v>
      </c>
      <c r="B6" t="s">
        <v>5519</v>
      </c>
      <c r="E6" t="b">
        <v>1</v>
      </c>
    </row>
    <row r="7" spans="1:5" x14ac:dyDescent="0.25">
      <c r="A7" t="s">
        <v>5524</v>
      </c>
      <c r="B7" t="s">
        <v>5525</v>
      </c>
      <c r="E7" t="b">
        <v>1</v>
      </c>
    </row>
    <row r="8" spans="1:5" x14ac:dyDescent="0.25">
      <c r="A8" t="s">
        <v>5531</v>
      </c>
      <c r="B8" t="s">
        <v>5532</v>
      </c>
      <c r="E8" t="b">
        <v>1</v>
      </c>
    </row>
    <row r="9" spans="1:5" x14ac:dyDescent="0.25">
      <c r="A9" t="s">
        <v>5540</v>
      </c>
      <c r="B9" t="s">
        <v>5541</v>
      </c>
      <c r="E9" t="b">
        <v>1</v>
      </c>
    </row>
    <row r="10" spans="1:5" x14ac:dyDescent="0.25">
      <c r="A10" t="s">
        <v>5551</v>
      </c>
      <c r="B10" t="s">
        <v>5552</v>
      </c>
      <c r="E10" t="b">
        <v>1</v>
      </c>
    </row>
    <row r="11" spans="1:5" x14ac:dyDescent="0.25">
      <c r="A11" t="s">
        <v>5566</v>
      </c>
      <c r="B11" t="s">
        <v>5567</v>
      </c>
      <c r="E11" t="b">
        <v>1</v>
      </c>
    </row>
    <row r="12" spans="1:5" x14ac:dyDescent="0.25">
      <c r="A12" t="s">
        <v>4345</v>
      </c>
      <c r="B12" t="s">
        <v>5576</v>
      </c>
      <c r="E12" t="b">
        <v>1</v>
      </c>
    </row>
    <row r="13" spans="1:5" x14ac:dyDescent="0.25">
      <c r="A13" t="s">
        <v>821</v>
      </c>
      <c r="B13" t="s">
        <v>5577</v>
      </c>
      <c r="E13" t="b">
        <v>1</v>
      </c>
    </row>
    <row r="14" spans="1:5" x14ac:dyDescent="0.25">
      <c r="A14" t="s">
        <v>2095</v>
      </c>
      <c r="B14" t="s">
        <v>5578</v>
      </c>
      <c r="E14" t="b">
        <v>1</v>
      </c>
    </row>
    <row r="15" spans="1:5" x14ac:dyDescent="0.25">
      <c r="A15" t="s">
        <v>5582</v>
      </c>
      <c r="B15" t="s">
        <v>5583</v>
      </c>
      <c r="E15" t="b">
        <v>1</v>
      </c>
    </row>
    <row r="16" spans="1:5" x14ac:dyDescent="0.25">
      <c r="A16" t="s">
        <v>2817</v>
      </c>
      <c r="B16" t="s">
        <v>5587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7F959-1845-4538-BFB3-34404E62FF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5496</v>
      </c>
      <c r="B3" t="s">
        <v>5497</v>
      </c>
      <c r="E3" t="b">
        <v>1</v>
      </c>
    </row>
    <row r="4" spans="1:5" x14ac:dyDescent="0.25">
      <c r="A4" t="s">
        <v>5547</v>
      </c>
      <c r="B4" t="s">
        <v>5548</v>
      </c>
      <c r="E4" t="b">
        <v>1</v>
      </c>
    </row>
    <row r="5" spans="1:5" x14ac:dyDescent="0.25">
      <c r="A5" t="s">
        <v>4345</v>
      </c>
      <c r="B5" t="s">
        <v>5576</v>
      </c>
      <c r="E5" t="b">
        <v>1</v>
      </c>
    </row>
    <row r="6" spans="1:5" x14ac:dyDescent="0.25">
      <c r="A6" t="s">
        <v>821</v>
      </c>
      <c r="B6" t="s">
        <v>5577</v>
      </c>
      <c r="E6" t="b">
        <v>1</v>
      </c>
    </row>
    <row r="7" spans="1:5" x14ac:dyDescent="0.25">
      <c r="A7" t="s">
        <v>2817</v>
      </c>
      <c r="B7" t="s">
        <v>5587</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A7CB-5FD2-445E-9717-7B5702FFD5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5496</v>
      </c>
      <c r="B2" t="s">
        <v>5497</v>
      </c>
      <c r="E2" t="b">
        <v>1</v>
      </c>
    </row>
    <row r="3" spans="1:5" x14ac:dyDescent="0.25">
      <c r="A3" t="s">
        <v>4345</v>
      </c>
      <c r="B3" t="s">
        <v>5576</v>
      </c>
      <c r="E3" t="b">
        <v>1</v>
      </c>
    </row>
    <row r="4" spans="1:5" x14ac:dyDescent="0.25">
      <c r="A4" t="s">
        <v>821</v>
      </c>
      <c r="B4" t="s">
        <v>5577</v>
      </c>
      <c r="E4" t="b">
        <v>1</v>
      </c>
    </row>
    <row r="5" spans="1:5" x14ac:dyDescent="0.25">
      <c r="A5" t="s">
        <v>2095</v>
      </c>
      <c r="B5" t="s">
        <v>5578</v>
      </c>
      <c r="E5" t="b">
        <v>1</v>
      </c>
    </row>
    <row r="6" spans="1:5" x14ac:dyDescent="0.25">
      <c r="A6" t="s">
        <v>5582</v>
      </c>
      <c r="B6" t="s">
        <v>5583</v>
      </c>
      <c r="E6" t="b">
        <v>1</v>
      </c>
    </row>
    <row r="7" spans="1:5" x14ac:dyDescent="0.25">
      <c r="A7" t="s">
        <v>2817</v>
      </c>
      <c r="B7" t="s">
        <v>5587</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8118C-ED9F-4AA2-991A-1B49D5F64CA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5478</v>
      </c>
      <c r="E2" t="b">
        <v>1</v>
      </c>
    </row>
    <row r="3" spans="1:5" x14ac:dyDescent="0.25">
      <c r="A3" t="s">
        <v>5492</v>
      </c>
      <c r="B3" t="s">
        <v>5493</v>
      </c>
      <c r="E3" t="b">
        <v>1</v>
      </c>
    </row>
    <row r="4" spans="1:5" x14ac:dyDescent="0.25">
      <c r="A4" t="s">
        <v>5496</v>
      </c>
      <c r="B4" t="s">
        <v>5497</v>
      </c>
      <c r="E4" t="b">
        <v>1</v>
      </c>
    </row>
    <row r="5" spans="1:5" x14ac:dyDescent="0.25">
      <c r="A5" t="s">
        <v>5547</v>
      </c>
      <c r="B5" t="s">
        <v>5548</v>
      </c>
      <c r="E5" t="b">
        <v>1</v>
      </c>
    </row>
    <row r="6" spans="1:5" x14ac:dyDescent="0.25">
      <c r="A6" t="s">
        <v>5566</v>
      </c>
      <c r="B6" t="s">
        <v>5567</v>
      </c>
      <c r="E6" t="b">
        <v>1</v>
      </c>
    </row>
    <row r="7" spans="1:5" x14ac:dyDescent="0.25">
      <c r="A7" t="s">
        <v>4345</v>
      </c>
      <c r="B7" t="s">
        <v>5576</v>
      </c>
      <c r="E7" t="b">
        <v>1</v>
      </c>
    </row>
    <row r="8" spans="1:5" x14ac:dyDescent="0.25">
      <c r="A8" t="s">
        <v>821</v>
      </c>
      <c r="B8" t="s">
        <v>5577</v>
      </c>
      <c r="E8" t="b">
        <v>1</v>
      </c>
    </row>
    <row r="9" spans="1:5" x14ac:dyDescent="0.25">
      <c r="A9" t="s">
        <v>5582</v>
      </c>
      <c r="B9" t="s">
        <v>5583</v>
      </c>
      <c r="E9" t="b">
        <v>1</v>
      </c>
    </row>
    <row r="10" spans="1:5" x14ac:dyDescent="0.25">
      <c r="A10" t="s">
        <v>2817</v>
      </c>
      <c r="B10" t="s">
        <v>5587</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9EBB-36D6-4B98-A7CB-939DDD122E2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5473</v>
      </c>
      <c r="B2" t="s">
        <v>7066</v>
      </c>
      <c r="E2" t="b">
        <v>1</v>
      </c>
    </row>
    <row r="3" spans="1:5" x14ac:dyDescent="0.25">
      <c r="A3" t="s">
        <v>5459</v>
      </c>
      <c r="B3" t="s">
        <v>7067</v>
      </c>
      <c r="E3" t="b">
        <v>1</v>
      </c>
    </row>
    <row r="4" spans="1:5" x14ac:dyDescent="0.25">
      <c r="A4" t="s">
        <v>5457</v>
      </c>
      <c r="B4" t="s">
        <v>7068</v>
      </c>
      <c r="E4" t="b">
        <v>1</v>
      </c>
    </row>
    <row r="5" spans="1:5" x14ac:dyDescent="0.25">
      <c r="A5" t="s">
        <v>5466</v>
      </c>
      <c r="B5" t="s">
        <v>7069</v>
      </c>
      <c r="E5" t="b">
        <v>1</v>
      </c>
    </row>
    <row r="6" spans="1:5" x14ac:dyDescent="0.25">
      <c r="A6" t="s">
        <v>5470</v>
      </c>
      <c r="B6" t="s">
        <v>7070</v>
      </c>
      <c r="E6" t="b">
        <v>1</v>
      </c>
    </row>
    <row r="7" spans="1:5" x14ac:dyDescent="0.25">
      <c r="A7" t="s">
        <v>5461</v>
      </c>
      <c r="B7" t="s">
        <v>7071</v>
      </c>
      <c r="E7" t="b">
        <v>1</v>
      </c>
    </row>
    <row r="8" spans="1:5" x14ac:dyDescent="0.25">
      <c r="A8" t="s">
        <v>5463</v>
      </c>
      <c r="B8" t="s">
        <v>7072</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E70B5-4FCF-4CC1-9EA2-F2D53962EB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7063</v>
      </c>
      <c r="E2" t="b">
        <v>1</v>
      </c>
    </row>
    <row r="3" spans="1:5" x14ac:dyDescent="0.25">
      <c r="A3" t="s">
        <v>5463</v>
      </c>
      <c r="B3" t="s">
        <v>7064</v>
      </c>
      <c r="E3" t="b">
        <v>1</v>
      </c>
    </row>
    <row r="4" spans="1:5" x14ac:dyDescent="0.25">
      <c r="A4" t="s">
        <v>5459</v>
      </c>
      <c r="B4" t="s">
        <v>7065</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9E881-4C67-4E8A-BC11-0A1D9B5A084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7061</v>
      </c>
      <c r="E2" t="b">
        <v>1</v>
      </c>
    </row>
    <row r="3" spans="1:5" x14ac:dyDescent="0.25">
      <c r="A3" t="s">
        <v>5463</v>
      </c>
      <c r="B3" t="s">
        <v>7062</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80C5D-BF57-46E3-99BA-44E7C4F75A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6933</v>
      </c>
      <c r="B2" t="s">
        <v>7060</v>
      </c>
      <c r="E2" t="b">
        <v>1</v>
      </c>
    </row>
    <row r="3" spans="1:5" x14ac:dyDescent="0.25">
      <c r="A3" t="s">
        <v>6935</v>
      </c>
      <c r="B3" t="s">
        <v>7057</v>
      </c>
      <c r="E3" t="b">
        <v>1</v>
      </c>
    </row>
    <row r="4" spans="1:5" x14ac:dyDescent="0.25">
      <c r="A4" t="s">
        <v>7055</v>
      </c>
      <c r="B4" t="s">
        <v>7056</v>
      </c>
      <c r="E4" t="b">
        <v>1</v>
      </c>
    </row>
    <row r="5" spans="1:5" x14ac:dyDescent="0.25">
      <c r="A5" t="s">
        <v>7058</v>
      </c>
      <c r="B5" t="s">
        <v>7059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0FE2F-D166-429E-A7E4-D68B119E227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5492</v>
      </c>
      <c r="B2" t="s">
        <v>7039</v>
      </c>
      <c r="E2" t="b">
        <v>1</v>
      </c>
    </row>
    <row r="3" spans="1:5" x14ac:dyDescent="0.25">
      <c r="A3" t="s">
        <v>5463</v>
      </c>
      <c r="B3" t="s">
        <v>7040</v>
      </c>
      <c r="E3" t="b">
        <v>1</v>
      </c>
    </row>
    <row r="4" spans="1:5" x14ac:dyDescent="0.25">
      <c r="A4" t="s">
        <v>5461</v>
      </c>
      <c r="B4" t="s">
        <v>7041</v>
      </c>
      <c r="E4" t="b">
        <v>1</v>
      </c>
    </row>
    <row r="5" spans="1:5" x14ac:dyDescent="0.25">
      <c r="A5" t="s">
        <v>5466</v>
      </c>
      <c r="B5" t="s">
        <v>7042</v>
      </c>
      <c r="E5" t="b">
        <v>1</v>
      </c>
    </row>
    <row r="6" spans="1:5" x14ac:dyDescent="0.25">
      <c r="A6" t="s">
        <v>5484</v>
      </c>
      <c r="B6" t="s">
        <v>7043</v>
      </c>
      <c r="E6" t="b">
        <v>1</v>
      </c>
    </row>
    <row r="7" spans="1:5" x14ac:dyDescent="0.25">
      <c r="A7" t="s">
        <v>5459</v>
      </c>
      <c r="B7" t="s">
        <v>7044</v>
      </c>
      <c r="E7" t="b">
        <v>1</v>
      </c>
    </row>
    <row r="8" spans="1:5" x14ac:dyDescent="0.25">
      <c r="A8" t="s">
        <v>5473</v>
      </c>
      <c r="B8" t="s">
        <v>7045</v>
      </c>
      <c r="E8" t="b">
        <v>1</v>
      </c>
    </row>
    <row r="9" spans="1:5" x14ac:dyDescent="0.25">
      <c r="A9" t="s">
        <v>5512</v>
      </c>
      <c r="B9" t="s">
        <v>7046</v>
      </c>
      <c r="E9" t="b">
        <v>1</v>
      </c>
    </row>
    <row r="10" spans="1:5" x14ac:dyDescent="0.25">
      <c r="A10" t="s">
        <v>5470</v>
      </c>
      <c r="B10" t="s">
        <v>7047</v>
      </c>
      <c r="E10" t="b">
        <v>1</v>
      </c>
    </row>
    <row r="11" spans="1:5" x14ac:dyDescent="0.25">
      <c r="A11" t="s">
        <v>5457</v>
      </c>
      <c r="B11" t="s">
        <v>7048</v>
      </c>
      <c r="E11" t="b">
        <v>1</v>
      </c>
    </row>
    <row r="12" spans="1:5" x14ac:dyDescent="0.25">
      <c r="A12" t="s">
        <v>5488</v>
      </c>
      <c r="B12" t="s">
        <v>7049</v>
      </c>
      <c r="E12" t="b">
        <v>1</v>
      </c>
    </row>
    <row r="13" spans="1:5" x14ac:dyDescent="0.25">
      <c r="A13" t="s">
        <v>5496</v>
      </c>
      <c r="B13" t="s">
        <v>7050</v>
      </c>
      <c r="E13" t="b">
        <v>1</v>
      </c>
    </row>
    <row r="14" spans="1:5" x14ac:dyDescent="0.25">
      <c r="A14" t="s">
        <v>5510</v>
      </c>
      <c r="B14" t="s">
        <v>7051</v>
      </c>
      <c r="E14" t="b">
        <v>1</v>
      </c>
    </row>
    <row r="15" spans="1:5" x14ac:dyDescent="0.25">
      <c r="A15" t="s">
        <v>5508</v>
      </c>
      <c r="B15" t="s">
        <v>7052</v>
      </c>
      <c r="E15" t="b">
        <v>1</v>
      </c>
    </row>
    <row r="16" spans="1:5" x14ac:dyDescent="0.25">
      <c r="A16" t="s">
        <v>5486</v>
      </c>
      <c r="B16" t="s">
        <v>7053</v>
      </c>
      <c r="E16" t="b">
        <v>1</v>
      </c>
    </row>
    <row r="17" spans="1:5" x14ac:dyDescent="0.25">
      <c r="A17" t="s">
        <v>5494</v>
      </c>
      <c r="B17" t="s">
        <v>7054</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8B565-3F0E-4AB8-9923-EAF2F54AB50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7034</v>
      </c>
      <c r="E2" t="b">
        <v>1</v>
      </c>
    </row>
    <row r="3" spans="1:5" x14ac:dyDescent="0.25">
      <c r="A3" t="s">
        <v>5463</v>
      </c>
      <c r="B3" t="s">
        <v>7035</v>
      </c>
      <c r="E3" t="b">
        <v>1</v>
      </c>
    </row>
    <row r="4" spans="1:5" x14ac:dyDescent="0.25">
      <c r="A4" t="s">
        <v>5461</v>
      </c>
      <c r="B4" t="s">
        <v>7036</v>
      </c>
      <c r="E4" t="b">
        <v>1</v>
      </c>
    </row>
    <row r="5" spans="1:5" x14ac:dyDescent="0.25">
      <c r="A5" t="s">
        <v>5459</v>
      </c>
      <c r="B5" t="s">
        <v>7037</v>
      </c>
      <c r="E5" t="b">
        <v>1</v>
      </c>
    </row>
    <row r="6" spans="1:5" x14ac:dyDescent="0.25">
      <c r="A6" t="s">
        <v>5470</v>
      </c>
      <c r="B6" t="s">
        <v>7038</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83D35-586F-41C5-9001-D81179FF80DD}">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6943</v>
      </c>
      <c r="E2" t="b">
        <v>1</v>
      </c>
    </row>
    <row r="3" spans="1:5" x14ac:dyDescent="0.25">
      <c r="A3" t="s">
        <v>4961</v>
      </c>
      <c r="B3" t="s">
        <v>6944</v>
      </c>
      <c r="E3" t="b">
        <v>1</v>
      </c>
    </row>
    <row r="4" spans="1:5" x14ac:dyDescent="0.25">
      <c r="A4" t="s">
        <v>5813</v>
      </c>
      <c r="B4" t="s">
        <v>6945</v>
      </c>
      <c r="E4" t="b">
        <v>1</v>
      </c>
    </row>
    <row r="5" spans="1:5" x14ac:dyDescent="0.25">
      <c r="A5" t="s">
        <v>719</v>
      </c>
      <c r="B5" t="s">
        <v>6987</v>
      </c>
      <c r="E5" t="b">
        <v>1</v>
      </c>
    </row>
    <row r="6" spans="1:5" x14ac:dyDescent="0.25">
      <c r="A6" t="s">
        <v>5842</v>
      </c>
      <c r="B6" t="s">
        <v>6971</v>
      </c>
      <c r="E6" t="b">
        <v>1</v>
      </c>
    </row>
    <row r="7" spans="1:5" x14ac:dyDescent="0.25">
      <c r="A7" t="s">
        <v>2361</v>
      </c>
      <c r="B7" t="s">
        <v>6947</v>
      </c>
      <c r="E7" t="b">
        <v>1</v>
      </c>
    </row>
    <row r="8" spans="1:5" x14ac:dyDescent="0.25">
      <c r="A8" t="s">
        <v>973</v>
      </c>
      <c r="B8" t="s">
        <v>6948</v>
      </c>
      <c r="E8" t="b">
        <v>1</v>
      </c>
    </row>
    <row r="9" spans="1:5" x14ac:dyDescent="0.25">
      <c r="A9" t="s">
        <v>3815</v>
      </c>
      <c r="B9" t="s">
        <v>6949</v>
      </c>
      <c r="E9" t="b">
        <v>1</v>
      </c>
    </row>
    <row r="10" spans="1:5" x14ac:dyDescent="0.25">
      <c r="A10" t="s">
        <v>1889</v>
      </c>
      <c r="B10" t="s">
        <v>6950</v>
      </c>
      <c r="E10" t="b">
        <v>1</v>
      </c>
    </row>
    <row r="11" spans="1:5" x14ac:dyDescent="0.25">
      <c r="A11" t="s">
        <v>1549</v>
      </c>
      <c r="B11" t="s">
        <v>6951</v>
      </c>
      <c r="E11" t="b">
        <v>1</v>
      </c>
    </row>
    <row r="12" spans="1:5" x14ac:dyDescent="0.25">
      <c r="A12" t="s">
        <v>1613</v>
      </c>
      <c r="B12" t="s">
        <v>6952</v>
      </c>
      <c r="E12" t="b">
        <v>1</v>
      </c>
    </row>
    <row r="13" spans="1:5" x14ac:dyDescent="0.25">
      <c r="A13" t="s">
        <v>741</v>
      </c>
      <c r="B13" t="s">
        <v>6953</v>
      </c>
      <c r="E13" t="b">
        <v>1</v>
      </c>
    </row>
    <row r="14" spans="1:5" x14ac:dyDescent="0.25">
      <c r="A14" t="s">
        <v>3157</v>
      </c>
      <c r="B14" t="s">
        <v>6954</v>
      </c>
      <c r="E14" t="b">
        <v>1</v>
      </c>
    </row>
    <row r="15" spans="1:5" x14ac:dyDescent="0.25">
      <c r="A15" t="s">
        <v>2157</v>
      </c>
      <c r="B15" t="s">
        <v>6955</v>
      </c>
      <c r="E15" t="b">
        <v>1</v>
      </c>
    </row>
    <row r="16" spans="1:5" x14ac:dyDescent="0.25">
      <c r="A16" t="s">
        <v>5447</v>
      </c>
      <c r="B16" t="s">
        <v>6956</v>
      </c>
      <c r="E16" t="b">
        <v>1</v>
      </c>
    </row>
    <row r="17" spans="1:5" x14ac:dyDescent="0.25">
      <c r="A17" t="s">
        <v>4443</v>
      </c>
      <c r="B17" t="s">
        <v>6957</v>
      </c>
      <c r="E17" t="b">
        <v>1</v>
      </c>
    </row>
    <row r="18" spans="1:5" x14ac:dyDescent="0.25">
      <c r="A18" t="s">
        <v>2693</v>
      </c>
      <c r="B18" t="s">
        <v>6958</v>
      </c>
      <c r="E18" t="b">
        <v>1</v>
      </c>
    </row>
    <row r="19" spans="1:5" x14ac:dyDescent="0.25">
      <c r="A19" t="s">
        <v>1607</v>
      </c>
      <c r="B19" t="s">
        <v>6959</v>
      </c>
      <c r="E19" t="b">
        <v>1</v>
      </c>
    </row>
    <row r="20" spans="1:5" x14ac:dyDescent="0.25">
      <c r="A20" t="s">
        <v>3381</v>
      </c>
      <c r="B20" t="s">
        <v>6960</v>
      </c>
      <c r="E20" t="b">
        <v>1</v>
      </c>
    </row>
    <row r="21" spans="1:5" x14ac:dyDescent="0.25">
      <c r="A21" t="s">
        <v>4877</v>
      </c>
      <c r="B21" t="s">
        <v>6961</v>
      </c>
      <c r="E21" t="b">
        <v>1</v>
      </c>
    </row>
    <row r="22" spans="1:5" x14ac:dyDescent="0.25">
      <c r="A22" t="s">
        <v>1353</v>
      </c>
      <c r="B22" t="s">
        <v>6962</v>
      </c>
      <c r="E22" t="b">
        <v>1</v>
      </c>
    </row>
    <row r="23" spans="1:5" x14ac:dyDescent="0.25">
      <c r="A23" t="s">
        <v>739</v>
      </c>
      <c r="B23" t="s">
        <v>6963</v>
      </c>
      <c r="E23" t="b">
        <v>1</v>
      </c>
    </row>
    <row r="24" spans="1:5" x14ac:dyDescent="0.25">
      <c r="A24" t="s">
        <v>5833</v>
      </c>
      <c r="B24" t="s">
        <v>6964</v>
      </c>
      <c r="E24" t="b">
        <v>1</v>
      </c>
    </row>
    <row r="25" spans="1:5" x14ac:dyDescent="0.25">
      <c r="A25" t="s">
        <v>5835</v>
      </c>
      <c r="B25" t="s">
        <v>6965</v>
      </c>
      <c r="E25" t="b">
        <v>1</v>
      </c>
    </row>
    <row r="26" spans="1:5" x14ac:dyDescent="0.25">
      <c r="A26" t="s">
        <v>3133</v>
      </c>
      <c r="B26" t="s">
        <v>6966</v>
      </c>
      <c r="E26" t="b">
        <v>1</v>
      </c>
    </row>
    <row r="27" spans="1:5" x14ac:dyDescent="0.25">
      <c r="A27" t="s">
        <v>4749</v>
      </c>
      <c r="B27" t="s">
        <v>6967</v>
      </c>
      <c r="E27" t="b">
        <v>1</v>
      </c>
    </row>
    <row r="28" spans="1:5" x14ac:dyDescent="0.25">
      <c r="A28" t="s">
        <v>5097</v>
      </c>
      <c r="B28" t="s">
        <v>6968</v>
      </c>
      <c r="E28" t="b">
        <v>1</v>
      </c>
    </row>
    <row r="29" spans="1:5" x14ac:dyDescent="0.25">
      <c r="A29" t="s">
        <v>471</v>
      </c>
      <c r="B29" t="s">
        <v>6969</v>
      </c>
      <c r="E29" t="b">
        <v>1</v>
      </c>
    </row>
    <row r="30" spans="1:5" x14ac:dyDescent="0.25">
      <c r="A30" t="s">
        <v>5299</v>
      </c>
      <c r="B30" t="s">
        <v>6970</v>
      </c>
      <c r="E30" t="b">
        <v>1</v>
      </c>
    </row>
    <row r="31" spans="1:5" x14ac:dyDescent="0.25">
      <c r="A31" t="s">
        <v>5844</v>
      </c>
      <c r="B31" t="s">
        <v>6972</v>
      </c>
      <c r="E31" t="b">
        <v>1</v>
      </c>
    </row>
    <row r="32" spans="1:5" x14ac:dyDescent="0.25">
      <c r="A32" t="s">
        <v>5846</v>
      </c>
      <c r="B32" t="s">
        <v>6973</v>
      </c>
      <c r="E32" t="b">
        <v>1</v>
      </c>
    </row>
    <row r="33" spans="1:5" x14ac:dyDescent="0.25">
      <c r="A33" t="s">
        <v>4309</v>
      </c>
      <c r="B33" t="s">
        <v>6974</v>
      </c>
      <c r="E33" t="b">
        <v>1</v>
      </c>
    </row>
    <row r="34" spans="1:5" x14ac:dyDescent="0.25">
      <c r="A34" t="s">
        <v>2161</v>
      </c>
      <c r="B34" t="s">
        <v>6975</v>
      </c>
      <c r="E34" t="b">
        <v>1</v>
      </c>
    </row>
    <row r="35" spans="1:5" x14ac:dyDescent="0.25">
      <c r="A35" t="s">
        <v>1909</v>
      </c>
      <c r="B35" t="s">
        <v>6976</v>
      </c>
      <c r="E35" t="b">
        <v>1</v>
      </c>
    </row>
    <row r="36" spans="1:5" x14ac:dyDescent="0.25">
      <c r="A36" t="s">
        <v>2435</v>
      </c>
      <c r="B36" t="s">
        <v>6977</v>
      </c>
      <c r="E36" t="b">
        <v>1</v>
      </c>
    </row>
    <row r="37" spans="1:5" x14ac:dyDescent="0.25">
      <c r="A37" t="s">
        <v>2471</v>
      </c>
      <c r="B37" t="s">
        <v>6978</v>
      </c>
      <c r="E37" t="b">
        <v>1</v>
      </c>
    </row>
    <row r="38" spans="1:5" x14ac:dyDescent="0.25">
      <c r="A38" t="s">
        <v>4463</v>
      </c>
      <c r="B38" t="s">
        <v>6979</v>
      </c>
      <c r="E38" t="b">
        <v>1</v>
      </c>
    </row>
    <row r="39" spans="1:5" x14ac:dyDescent="0.25">
      <c r="A39" t="s">
        <v>2475</v>
      </c>
      <c r="B39" t="s">
        <v>6982</v>
      </c>
      <c r="E39" t="b">
        <v>1</v>
      </c>
    </row>
    <row r="40" spans="1:5" x14ac:dyDescent="0.25">
      <c r="A40" t="s">
        <v>1107</v>
      </c>
      <c r="B40" t="s">
        <v>6983</v>
      </c>
      <c r="E40" t="b">
        <v>1</v>
      </c>
    </row>
    <row r="41" spans="1:5" x14ac:dyDescent="0.25">
      <c r="A41" t="s">
        <v>5858</v>
      </c>
      <c r="B41" t="s">
        <v>6984</v>
      </c>
      <c r="E41" t="b">
        <v>1</v>
      </c>
    </row>
    <row r="42" spans="1:5" x14ac:dyDescent="0.25">
      <c r="A42" t="s">
        <v>2595</v>
      </c>
      <c r="B42" t="s">
        <v>6980</v>
      </c>
      <c r="E42" t="b">
        <v>1</v>
      </c>
    </row>
    <row r="43" spans="1:5" x14ac:dyDescent="0.25">
      <c r="A43" t="s">
        <v>2477</v>
      </c>
      <c r="B43" t="s">
        <v>6981</v>
      </c>
      <c r="E43" t="b">
        <v>1</v>
      </c>
    </row>
    <row r="44" spans="1:5" x14ac:dyDescent="0.25">
      <c r="A44" t="s">
        <v>4973</v>
      </c>
      <c r="B44" t="s">
        <v>6997</v>
      </c>
      <c r="E44" t="b">
        <v>1</v>
      </c>
    </row>
    <row r="45" spans="1:5" x14ac:dyDescent="0.25">
      <c r="A45" t="s">
        <v>1577</v>
      </c>
      <c r="B45" t="s">
        <v>6985</v>
      </c>
      <c r="E45" t="b">
        <v>1</v>
      </c>
    </row>
    <row r="46" spans="1:5" x14ac:dyDescent="0.25">
      <c r="A46" t="s">
        <v>1243</v>
      </c>
      <c r="B46" t="s">
        <v>6986</v>
      </c>
      <c r="E46" t="b">
        <v>1</v>
      </c>
    </row>
    <row r="47" spans="1:5" x14ac:dyDescent="0.25">
      <c r="A47" t="s">
        <v>5862</v>
      </c>
      <c r="B47" t="s">
        <v>6988</v>
      </c>
      <c r="E47" t="b">
        <v>1</v>
      </c>
    </row>
    <row r="48" spans="1:5" x14ac:dyDescent="0.25">
      <c r="A48" t="s">
        <v>919</v>
      </c>
      <c r="B48" t="s">
        <v>6989</v>
      </c>
      <c r="E48" t="b">
        <v>1</v>
      </c>
    </row>
    <row r="49" spans="1:5" x14ac:dyDescent="0.25">
      <c r="A49" t="s">
        <v>917</v>
      </c>
      <c r="B49" t="s">
        <v>6990</v>
      </c>
      <c r="E49" t="b">
        <v>1</v>
      </c>
    </row>
    <row r="50" spans="1:5" x14ac:dyDescent="0.25">
      <c r="A50" t="s">
        <v>1555</v>
      </c>
      <c r="B50" t="s">
        <v>6991</v>
      </c>
      <c r="E50" t="b">
        <v>1</v>
      </c>
    </row>
    <row r="51" spans="1:5" x14ac:dyDescent="0.25">
      <c r="A51" t="s">
        <v>3151</v>
      </c>
      <c r="B51" t="s">
        <v>6992</v>
      </c>
      <c r="E51" t="b">
        <v>1</v>
      </c>
    </row>
    <row r="52" spans="1:5" x14ac:dyDescent="0.25">
      <c r="A52" t="s">
        <v>2501</v>
      </c>
      <c r="B52" t="s">
        <v>6993</v>
      </c>
      <c r="E52" t="b">
        <v>1</v>
      </c>
    </row>
    <row r="53" spans="1:5" x14ac:dyDescent="0.25">
      <c r="A53" t="s">
        <v>1185</v>
      </c>
      <c r="B53" t="s">
        <v>6994</v>
      </c>
      <c r="E53" t="b">
        <v>1</v>
      </c>
    </row>
    <row r="54" spans="1:5" x14ac:dyDescent="0.25">
      <c r="A54" t="s">
        <v>2247</v>
      </c>
      <c r="B54" t="s">
        <v>6995</v>
      </c>
      <c r="E54" t="b">
        <v>1</v>
      </c>
    </row>
    <row r="55" spans="1:5" x14ac:dyDescent="0.25">
      <c r="A55" t="s">
        <v>2847</v>
      </c>
      <c r="B55" t="s">
        <v>6996</v>
      </c>
      <c r="E55" t="b">
        <v>1</v>
      </c>
    </row>
    <row r="56" spans="1:5" x14ac:dyDescent="0.25">
      <c r="A56" t="s">
        <v>997</v>
      </c>
      <c r="B56" t="s">
        <v>6998</v>
      </c>
      <c r="E56" t="b">
        <v>1</v>
      </c>
    </row>
    <row r="57" spans="1:5" x14ac:dyDescent="0.25">
      <c r="A57" t="s">
        <v>1953</v>
      </c>
      <c r="B57" t="s">
        <v>6999</v>
      </c>
      <c r="E57" t="b">
        <v>1</v>
      </c>
    </row>
    <row r="58" spans="1:5" x14ac:dyDescent="0.25">
      <c r="A58" t="s">
        <v>3027</v>
      </c>
      <c r="B58" t="s">
        <v>7000</v>
      </c>
      <c r="E58" t="b">
        <v>1</v>
      </c>
    </row>
    <row r="59" spans="1:5" x14ac:dyDescent="0.25">
      <c r="A59" t="s">
        <v>1743</v>
      </c>
      <c r="B59" t="s">
        <v>7001</v>
      </c>
      <c r="E59" t="b">
        <v>1</v>
      </c>
    </row>
    <row r="60" spans="1:5" x14ac:dyDescent="0.25">
      <c r="A60" t="s">
        <v>4981</v>
      </c>
      <c r="B60" t="s">
        <v>7003</v>
      </c>
      <c r="E60" t="b">
        <v>1</v>
      </c>
    </row>
    <row r="61" spans="1:5" x14ac:dyDescent="0.25">
      <c r="A61" t="s">
        <v>4249</v>
      </c>
      <c r="B61" t="s">
        <v>7004</v>
      </c>
      <c r="E61" t="b">
        <v>1</v>
      </c>
    </row>
    <row r="62" spans="1:5" x14ac:dyDescent="0.25">
      <c r="A62" t="s">
        <v>5437</v>
      </c>
      <c r="B62" t="s">
        <v>7005</v>
      </c>
      <c r="E62" t="b">
        <v>1</v>
      </c>
    </row>
    <row r="63" spans="1:5" x14ac:dyDescent="0.25">
      <c r="A63" t="s">
        <v>3051</v>
      </c>
      <c r="B63" t="s">
        <v>7006</v>
      </c>
      <c r="E63" t="b">
        <v>1</v>
      </c>
    </row>
    <row r="64" spans="1:5" x14ac:dyDescent="0.25">
      <c r="A64" t="s">
        <v>639</v>
      </c>
      <c r="B64" t="s">
        <v>7007</v>
      </c>
      <c r="E64" t="b">
        <v>1</v>
      </c>
    </row>
    <row r="65" spans="1:5" x14ac:dyDescent="0.25">
      <c r="A65" t="s">
        <v>2105</v>
      </c>
      <c r="B65" t="s">
        <v>7008</v>
      </c>
      <c r="E65" t="b">
        <v>1</v>
      </c>
    </row>
    <row r="66" spans="1:5" x14ac:dyDescent="0.25">
      <c r="A66" t="s">
        <v>5293</v>
      </c>
      <c r="B66" t="s">
        <v>7009</v>
      </c>
      <c r="E66" t="b">
        <v>1</v>
      </c>
    </row>
    <row r="67" spans="1:5" x14ac:dyDescent="0.25">
      <c r="A67" t="s">
        <v>3017</v>
      </c>
      <c r="B67" t="s">
        <v>7010</v>
      </c>
      <c r="E67" t="b">
        <v>1</v>
      </c>
    </row>
    <row r="68" spans="1:5" x14ac:dyDescent="0.25">
      <c r="A68" t="s">
        <v>1125</v>
      </c>
      <c r="B68" t="s">
        <v>7011</v>
      </c>
      <c r="E68" t="b">
        <v>1</v>
      </c>
    </row>
    <row r="69" spans="1:5" x14ac:dyDescent="0.25">
      <c r="A69" t="s">
        <v>5173</v>
      </c>
      <c r="B69" t="s">
        <v>7012</v>
      </c>
      <c r="E69" t="b">
        <v>1</v>
      </c>
    </row>
    <row r="70" spans="1:5" x14ac:dyDescent="0.25">
      <c r="A70" t="s">
        <v>1447</v>
      </c>
      <c r="B70" t="s">
        <v>7013</v>
      </c>
      <c r="E70" t="b">
        <v>1</v>
      </c>
    </row>
    <row r="71" spans="1:5" x14ac:dyDescent="0.25">
      <c r="A71" t="s">
        <v>1097</v>
      </c>
      <c r="B71" t="s">
        <v>7014</v>
      </c>
      <c r="E71" t="b">
        <v>1</v>
      </c>
    </row>
    <row r="72" spans="1:5" x14ac:dyDescent="0.25">
      <c r="A72" t="s">
        <v>5433</v>
      </c>
      <c r="B72" t="s">
        <v>7015</v>
      </c>
      <c r="E72" t="b">
        <v>1</v>
      </c>
    </row>
    <row r="73" spans="1:5" x14ac:dyDescent="0.25">
      <c r="A73" t="s">
        <v>977</v>
      </c>
      <c r="B73" t="s">
        <v>7016</v>
      </c>
      <c r="E73" t="b">
        <v>1</v>
      </c>
    </row>
    <row r="74" spans="1:5" x14ac:dyDescent="0.25">
      <c r="A74" t="s">
        <v>3933</v>
      </c>
      <c r="B74" t="s">
        <v>7017</v>
      </c>
      <c r="E74" t="b">
        <v>1</v>
      </c>
    </row>
    <row r="75" spans="1:5" x14ac:dyDescent="0.25">
      <c r="A75" t="s">
        <v>3105</v>
      </c>
      <c r="B75" t="s">
        <v>7018</v>
      </c>
      <c r="E75" t="b">
        <v>1</v>
      </c>
    </row>
    <row r="76" spans="1:5" x14ac:dyDescent="0.25">
      <c r="A76" t="s">
        <v>505</v>
      </c>
      <c r="B76" t="s">
        <v>7019</v>
      </c>
      <c r="E76" t="b">
        <v>1</v>
      </c>
    </row>
    <row r="77" spans="1:5" x14ac:dyDescent="0.25">
      <c r="A77" t="s">
        <v>5375</v>
      </c>
      <c r="B77" t="s">
        <v>7021</v>
      </c>
      <c r="E77" t="b">
        <v>1</v>
      </c>
    </row>
    <row r="78" spans="1:5" x14ac:dyDescent="0.25">
      <c r="A78" t="s">
        <v>1709</v>
      </c>
      <c r="B78" t="s">
        <v>7022</v>
      </c>
      <c r="E78" t="b">
        <v>1</v>
      </c>
    </row>
    <row r="79" spans="1:5" x14ac:dyDescent="0.25">
      <c r="A79" t="s">
        <v>3343</v>
      </c>
      <c r="B79" t="s">
        <v>7023</v>
      </c>
      <c r="E79" t="b">
        <v>1</v>
      </c>
    </row>
    <row r="80" spans="1:5" x14ac:dyDescent="0.25">
      <c r="A80" t="s">
        <v>5291</v>
      </c>
      <c r="B80" t="s">
        <v>7024</v>
      </c>
      <c r="E80" t="b">
        <v>1</v>
      </c>
    </row>
    <row r="81" spans="1:5" x14ac:dyDescent="0.25">
      <c r="A81" t="s">
        <v>4437</v>
      </c>
      <c r="B81" t="s">
        <v>7002</v>
      </c>
      <c r="E81" t="b">
        <v>1</v>
      </c>
    </row>
    <row r="82" spans="1:5" x14ac:dyDescent="0.25">
      <c r="A82" t="s">
        <v>373</v>
      </c>
      <c r="B82" t="s">
        <v>6946</v>
      </c>
      <c r="E82" t="b">
        <v>1</v>
      </c>
    </row>
    <row r="83" spans="1:5" x14ac:dyDescent="0.25">
      <c r="A83" t="s">
        <v>3729</v>
      </c>
      <c r="B83" t="s">
        <v>7020</v>
      </c>
      <c r="E83" t="b">
        <v>1</v>
      </c>
    </row>
    <row r="84" spans="1:5" x14ac:dyDescent="0.25">
      <c r="A84" t="s">
        <v>5943</v>
      </c>
      <c r="B84" t="s">
        <v>7025</v>
      </c>
      <c r="E84" t="b">
        <v>1</v>
      </c>
    </row>
    <row r="85" spans="1:5" x14ac:dyDescent="0.25">
      <c r="A85" t="s">
        <v>3901</v>
      </c>
      <c r="B85" t="s">
        <v>7026</v>
      </c>
      <c r="E85" t="b">
        <v>1</v>
      </c>
    </row>
    <row r="86" spans="1:5" x14ac:dyDescent="0.25">
      <c r="A86" t="s">
        <v>6171</v>
      </c>
      <c r="B86" t="s">
        <v>7027</v>
      </c>
      <c r="E86" t="b">
        <v>1</v>
      </c>
    </row>
    <row r="87" spans="1:5" x14ac:dyDescent="0.25">
      <c r="A87" t="s">
        <v>6178</v>
      </c>
      <c r="B87" t="s">
        <v>7028</v>
      </c>
      <c r="E87" t="b">
        <v>1</v>
      </c>
    </row>
    <row r="88" spans="1:5" x14ac:dyDescent="0.25">
      <c r="A88" t="s">
        <v>433</v>
      </c>
      <c r="B88" t="s">
        <v>7029</v>
      </c>
      <c r="E88" t="b">
        <v>1</v>
      </c>
    </row>
    <row r="89" spans="1:5" x14ac:dyDescent="0.25">
      <c r="A89" t="s">
        <v>7030</v>
      </c>
      <c r="B89" t="s">
        <v>7031</v>
      </c>
      <c r="E89" t="b">
        <v>1</v>
      </c>
    </row>
    <row r="90" spans="1:5" x14ac:dyDescent="0.25">
      <c r="A90" t="s">
        <v>963</v>
      </c>
      <c r="B90" t="s">
        <v>7032</v>
      </c>
      <c r="E90" t="b">
        <v>1</v>
      </c>
    </row>
    <row r="91" spans="1:5" x14ac:dyDescent="0.25">
      <c r="A91" t="s">
        <v>4675</v>
      </c>
      <c r="B91" t="s">
        <v>7033</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FE3DE-FE44-4786-BAB4-24577D1BDB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6933</v>
      </c>
      <c r="B2" t="s">
        <v>6934</v>
      </c>
      <c r="E2" t="b">
        <v>1</v>
      </c>
    </row>
    <row r="3" spans="1:5" x14ac:dyDescent="0.25">
      <c r="A3" t="s">
        <v>5635</v>
      </c>
      <c r="B3" t="s">
        <v>5465</v>
      </c>
      <c r="E3" t="b">
        <v>1</v>
      </c>
    </row>
    <row r="4" spans="1:5" x14ac:dyDescent="0.25">
      <c r="A4" t="s">
        <v>6935</v>
      </c>
      <c r="B4" t="s">
        <v>6936</v>
      </c>
      <c r="E4" t="b">
        <v>1</v>
      </c>
    </row>
    <row r="5" spans="1:5" x14ac:dyDescent="0.25">
      <c r="A5" t="s">
        <v>6937</v>
      </c>
      <c r="B5" t="s">
        <v>6938</v>
      </c>
      <c r="E5" t="b">
        <v>1</v>
      </c>
    </row>
    <row r="6" spans="1:5" x14ac:dyDescent="0.25">
      <c r="A6" t="s">
        <v>6939</v>
      </c>
      <c r="B6" t="s">
        <v>6940</v>
      </c>
      <c r="E6" t="b">
        <v>1</v>
      </c>
    </row>
    <row r="7" spans="1:5" x14ac:dyDescent="0.25">
      <c r="A7" t="s">
        <v>6941</v>
      </c>
      <c r="B7" t="s">
        <v>6942</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32FD6-2D1A-4C27-BDFD-E162B25682F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6924</v>
      </c>
      <c r="E2" t="b">
        <v>1</v>
      </c>
    </row>
    <row r="3" spans="1:5" x14ac:dyDescent="0.25">
      <c r="A3" t="s">
        <v>5470</v>
      </c>
      <c r="B3" t="s">
        <v>6925</v>
      </c>
      <c r="E3" t="b">
        <v>1</v>
      </c>
    </row>
    <row r="4" spans="1:5" x14ac:dyDescent="0.25">
      <c r="A4" t="s">
        <v>5457</v>
      </c>
      <c r="B4" t="s">
        <v>6926</v>
      </c>
      <c r="E4" t="b">
        <v>1</v>
      </c>
    </row>
    <row r="5" spans="1:5" x14ac:dyDescent="0.25">
      <c r="A5" t="s">
        <v>5473</v>
      </c>
      <c r="B5" t="s">
        <v>6927</v>
      </c>
      <c r="E5" t="b">
        <v>1</v>
      </c>
    </row>
    <row r="6" spans="1:5" x14ac:dyDescent="0.25">
      <c r="A6" t="s">
        <v>5466</v>
      </c>
      <c r="B6" t="s">
        <v>6928</v>
      </c>
      <c r="E6" t="b">
        <v>1</v>
      </c>
    </row>
    <row r="7" spans="1:5" x14ac:dyDescent="0.25">
      <c r="A7" t="s">
        <v>5484</v>
      </c>
      <c r="B7" t="s">
        <v>6929</v>
      </c>
      <c r="E7" t="b">
        <v>1</v>
      </c>
    </row>
    <row r="8" spans="1:5" x14ac:dyDescent="0.25">
      <c r="A8" t="s">
        <v>5486</v>
      </c>
      <c r="B8" t="s">
        <v>6930</v>
      </c>
      <c r="E8" t="b">
        <v>1</v>
      </c>
    </row>
    <row r="9" spans="1:5" x14ac:dyDescent="0.25">
      <c r="A9" t="s">
        <v>5461</v>
      </c>
      <c r="B9" t="s">
        <v>6931</v>
      </c>
      <c r="E9" t="b">
        <v>1</v>
      </c>
    </row>
    <row r="10" spans="1:5" x14ac:dyDescent="0.25">
      <c r="A10" t="s">
        <v>5463</v>
      </c>
      <c r="B10" t="s">
        <v>6932</v>
      </c>
      <c r="E10" t="b">
        <v>1</v>
      </c>
    </row>
    <row r="11" spans="1:5" x14ac:dyDescent="0.25">
      <c r="A11" t="s">
        <v>5488</v>
      </c>
      <c r="B11" t="s">
        <v>5638</v>
      </c>
      <c r="E1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86F89-E710-435B-9A14-B2CE8E6EFC4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5510</v>
      </c>
      <c r="B2" t="s">
        <v>6909</v>
      </c>
      <c r="E2" t="b">
        <v>1</v>
      </c>
    </row>
    <row r="3" spans="1:5" x14ac:dyDescent="0.25">
      <c r="A3" t="s">
        <v>5484</v>
      </c>
      <c r="B3" t="s">
        <v>6910</v>
      </c>
      <c r="E3" t="b">
        <v>1</v>
      </c>
    </row>
    <row r="4" spans="1:5" x14ac:dyDescent="0.25">
      <c r="A4" t="s">
        <v>5494</v>
      </c>
      <c r="B4" t="s">
        <v>6911</v>
      </c>
      <c r="E4" t="b">
        <v>1</v>
      </c>
    </row>
    <row r="5" spans="1:5" x14ac:dyDescent="0.25">
      <c r="A5" t="s">
        <v>5488</v>
      </c>
      <c r="B5" t="s">
        <v>6912</v>
      </c>
      <c r="E5" t="b">
        <v>1</v>
      </c>
    </row>
    <row r="6" spans="1:5" x14ac:dyDescent="0.25">
      <c r="A6" t="s">
        <v>5508</v>
      </c>
      <c r="B6" t="s">
        <v>6913</v>
      </c>
      <c r="E6" t="b">
        <v>1</v>
      </c>
    </row>
    <row r="7" spans="1:5" x14ac:dyDescent="0.25">
      <c r="A7" t="s">
        <v>5461</v>
      </c>
      <c r="B7" t="s">
        <v>6914</v>
      </c>
      <c r="E7" t="b">
        <v>1</v>
      </c>
    </row>
    <row r="8" spans="1:5" x14ac:dyDescent="0.25">
      <c r="A8" t="s">
        <v>5463</v>
      </c>
      <c r="B8" t="s">
        <v>6915</v>
      </c>
      <c r="E8" t="b">
        <v>1</v>
      </c>
    </row>
    <row r="9" spans="1:5" x14ac:dyDescent="0.25">
      <c r="A9" t="s">
        <v>5470</v>
      </c>
      <c r="B9" t="s">
        <v>6916</v>
      </c>
      <c r="E9" t="b">
        <v>1</v>
      </c>
    </row>
    <row r="10" spans="1:5" x14ac:dyDescent="0.25">
      <c r="A10" t="s">
        <v>5457</v>
      </c>
      <c r="B10" t="s">
        <v>6917</v>
      </c>
      <c r="E10" t="b">
        <v>1</v>
      </c>
    </row>
    <row r="11" spans="1:5" x14ac:dyDescent="0.25">
      <c r="A11" t="s">
        <v>5466</v>
      </c>
      <c r="B11" t="s">
        <v>6918</v>
      </c>
      <c r="E11" t="b">
        <v>1</v>
      </c>
    </row>
    <row r="12" spans="1:5" x14ac:dyDescent="0.25">
      <c r="A12" t="s">
        <v>5496</v>
      </c>
      <c r="B12" t="s">
        <v>6919</v>
      </c>
      <c r="E12" t="b">
        <v>1</v>
      </c>
    </row>
    <row r="13" spans="1:5" x14ac:dyDescent="0.25">
      <c r="A13" t="s">
        <v>5486</v>
      </c>
      <c r="B13" t="s">
        <v>6920</v>
      </c>
      <c r="E13" t="b">
        <v>1</v>
      </c>
    </row>
    <row r="14" spans="1:5" x14ac:dyDescent="0.25">
      <c r="A14" t="s">
        <v>5459</v>
      </c>
      <c r="B14" t="s">
        <v>6921</v>
      </c>
      <c r="E14" t="b">
        <v>1</v>
      </c>
    </row>
    <row r="15" spans="1:5" x14ac:dyDescent="0.25">
      <c r="A15" t="s">
        <v>5473</v>
      </c>
      <c r="B15" t="s">
        <v>6922</v>
      </c>
      <c r="E15" t="b">
        <v>1</v>
      </c>
    </row>
    <row r="16" spans="1:5" x14ac:dyDescent="0.25">
      <c r="A16" t="s">
        <v>5492</v>
      </c>
      <c r="B16" t="s">
        <v>6923</v>
      </c>
      <c r="E16"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B8D7D-8D4A-4576-A742-5CC387945C1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6906</v>
      </c>
      <c r="E2" t="b">
        <v>1</v>
      </c>
    </row>
    <row r="3" spans="1:5" x14ac:dyDescent="0.25">
      <c r="A3" t="s">
        <v>5463</v>
      </c>
      <c r="B3" t="s">
        <v>6907</v>
      </c>
      <c r="E3" t="b">
        <v>1</v>
      </c>
    </row>
    <row r="4" spans="1:5" x14ac:dyDescent="0.25">
      <c r="A4" t="s">
        <v>5459</v>
      </c>
      <c r="B4" t="s">
        <v>6908</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8F574-8FA6-4950-8551-F76E8922796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6903</v>
      </c>
      <c r="E2" t="b">
        <v>1</v>
      </c>
    </row>
    <row r="3" spans="1:5" x14ac:dyDescent="0.25">
      <c r="A3" t="s">
        <v>5463</v>
      </c>
      <c r="B3" t="s">
        <v>6904</v>
      </c>
      <c r="E3" t="b">
        <v>1</v>
      </c>
    </row>
    <row r="4" spans="1:5" x14ac:dyDescent="0.25">
      <c r="A4" t="s">
        <v>5461</v>
      </c>
      <c r="B4" t="s">
        <v>6905</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06366-373D-4881-8B6A-F48AE79F8C7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6900</v>
      </c>
      <c r="E2" t="b">
        <v>1</v>
      </c>
    </row>
    <row r="3" spans="1:5" x14ac:dyDescent="0.25">
      <c r="A3" t="s">
        <v>5461</v>
      </c>
      <c r="B3" t="s">
        <v>6901</v>
      </c>
      <c r="E3" t="b">
        <v>1</v>
      </c>
    </row>
    <row r="4" spans="1:5" x14ac:dyDescent="0.25">
      <c r="A4" t="s">
        <v>5459</v>
      </c>
      <c r="B4" t="s">
        <v>6902</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04BFA-12AF-416F-957B-71FFE333E11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5492</v>
      </c>
      <c r="B2" t="s">
        <v>6886</v>
      </c>
      <c r="E2" t="b">
        <v>1</v>
      </c>
    </row>
    <row r="3" spans="1:5" x14ac:dyDescent="0.25">
      <c r="A3" t="s">
        <v>5470</v>
      </c>
      <c r="B3" t="s">
        <v>6887</v>
      </c>
      <c r="E3" t="b">
        <v>1</v>
      </c>
    </row>
    <row r="4" spans="1:5" x14ac:dyDescent="0.25">
      <c r="A4" t="s">
        <v>5486</v>
      </c>
      <c r="B4" t="s">
        <v>6888</v>
      </c>
      <c r="E4" t="b">
        <v>1</v>
      </c>
    </row>
    <row r="5" spans="1:5" x14ac:dyDescent="0.25">
      <c r="A5" t="s">
        <v>5463</v>
      </c>
      <c r="B5" t="s">
        <v>6889</v>
      </c>
      <c r="E5" t="b">
        <v>1</v>
      </c>
    </row>
    <row r="6" spans="1:5" x14ac:dyDescent="0.25">
      <c r="A6" t="s">
        <v>5466</v>
      </c>
      <c r="B6" t="s">
        <v>6890</v>
      </c>
      <c r="E6" t="b">
        <v>1</v>
      </c>
    </row>
    <row r="7" spans="1:5" x14ac:dyDescent="0.25">
      <c r="A7" t="s">
        <v>5473</v>
      </c>
      <c r="B7" t="s">
        <v>6891</v>
      </c>
      <c r="E7" t="b">
        <v>1</v>
      </c>
    </row>
    <row r="8" spans="1:5" x14ac:dyDescent="0.25">
      <c r="A8" t="s">
        <v>5494</v>
      </c>
      <c r="B8" t="s">
        <v>6892</v>
      </c>
      <c r="E8" t="b">
        <v>1</v>
      </c>
    </row>
    <row r="9" spans="1:5" x14ac:dyDescent="0.25">
      <c r="A9" t="s">
        <v>5484</v>
      </c>
      <c r="B9" t="s">
        <v>6893</v>
      </c>
      <c r="E9" t="b">
        <v>1</v>
      </c>
    </row>
    <row r="10" spans="1:5" x14ac:dyDescent="0.25">
      <c r="A10" t="s">
        <v>5461</v>
      </c>
      <c r="B10" t="s">
        <v>6894</v>
      </c>
      <c r="E10" t="b">
        <v>1</v>
      </c>
    </row>
    <row r="11" spans="1:5" x14ac:dyDescent="0.25">
      <c r="A11" t="s">
        <v>5508</v>
      </c>
      <c r="B11" t="s">
        <v>6895</v>
      </c>
      <c r="E11" t="b">
        <v>1</v>
      </c>
    </row>
    <row r="12" spans="1:5" x14ac:dyDescent="0.25">
      <c r="A12" t="s">
        <v>5457</v>
      </c>
      <c r="B12" t="s">
        <v>6896</v>
      </c>
      <c r="E12" t="b">
        <v>1</v>
      </c>
    </row>
    <row r="13" spans="1:5" x14ac:dyDescent="0.25">
      <c r="A13" t="s">
        <v>5459</v>
      </c>
      <c r="B13" t="s">
        <v>6897</v>
      </c>
      <c r="E13" t="b">
        <v>1</v>
      </c>
    </row>
    <row r="14" spans="1:5" x14ac:dyDescent="0.25">
      <c r="A14" t="s">
        <v>5496</v>
      </c>
      <c r="B14" t="s">
        <v>6898</v>
      </c>
      <c r="E14" t="b">
        <v>1</v>
      </c>
    </row>
    <row r="15" spans="1:5" x14ac:dyDescent="0.25">
      <c r="A15" t="s">
        <v>5488</v>
      </c>
      <c r="B15" t="s">
        <v>6899</v>
      </c>
      <c r="E1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F5371-1108-43DC-B5CE-26F660D4BA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6883</v>
      </c>
      <c r="E2" t="b">
        <v>1</v>
      </c>
    </row>
    <row r="3" spans="1:5" x14ac:dyDescent="0.25">
      <c r="A3" t="s">
        <v>5459</v>
      </c>
      <c r="B3" t="s">
        <v>6884</v>
      </c>
      <c r="E3" t="b">
        <v>1</v>
      </c>
    </row>
    <row r="4" spans="1:5" x14ac:dyDescent="0.25">
      <c r="A4" t="s">
        <v>5461</v>
      </c>
      <c r="B4" t="s">
        <v>5544</v>
      </c>
      <c r="E4" t="b">
        <v>1</v>
      </c>
    </row>
    <row r="5" spans="1:5" x14ac:dyDescent="0.25">
      <c r="A5" t="s">
        <v>5463</v>
      </c>
      <c r="B5" t="s">
        <v>6885</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BAF7-EE1C-4E9E-9356-A5154BA1AD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6880</v>
      </c>
      <c r="E2" t="b">
        <v>1</v>
      </c>
    </row>
    <row r="3" spans="1:5" x14ac:dyDescent="0.25">
      <c r="A3" t="s">
        <v>5463</v>
      </c>
      <c r="B3" t="s">
        <v>6881</v>
      </c>
      <c r="E3" t="b">
        <v>1</v>
      </c>
    </row>
    <row r="4" spans="1:5" x14ac:dyDescent="0.25">
      <c r="A4" t="s">
        <v>5459</v>
      </c>
      <c r="B4" t="s">
        <v>6882</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FEAF8-550F-42F6-AE95-4900E2CB0D0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6872</v>
      </c>
      <c r="E2" t="b">
        <v>1</v>
      </c>
    </row>
    <row r="3" spans="1:5" x14ac:dyDescent="0.25">
      <c r="A3" t="s">
        <v>5459</v>
      </c>
      <c r="B3" t="s">
        <v>6873</v>
      </c>
      <c r="E3" t="b">
        <v>1</v>
      </c>
    </row>
    <row r="4" spans="1:5" x14ac:dyDescent="0.25">
      <c r="A4" t="s">
        <v>5457</v>
      </c>
      <c r="B4" t="s">
        <v>6874</v>
      </c>
      <c r="E4" t="b">
        <v>1</v>
      </c>
    </row>
    <row r="5" spans="1:5" x14ac:dyDescent="0.25">
      <c r="A5" t="s">
        <v>5470</v>
      </c>
      <c r="B5" t="s">
        <v>6875</v>
      </c>
      <c r="E5" t="b">
        <v>1</v>
      </c>
    </row>
    <row r="6" spans="1:5" x14ac:dyDescent="0.25">
      <c r="A6" t="s">
        <v>5473</v>
      </c>
      <c r="B6" t="s">
        <v>6876</v>
      </c>
      <c r="E6" t="b">
        <v>1</v>
      </c>
    </row>
    <row r="7" spans="1:5" x14ac:dyDescent="0.25">
      <c r="A7" t="s">
        <v>5461</v>
      </c>
      <c r="B7" t="s">
        <v>6877</v>
      </c>
      <c r="E7" t="b">
        <v>1</v>
      </c>
    </row>
    <row r="8" spans="1:5" x14ac:dyDescent="0.25">
      <c r="A8" t="s">
        <v>5466</v>
      </c>
      <c r="B8" t="s">
        <v>6878</v>
      </c>
      <c r="E8" t="b">
        <v>1</v>
      </c>
    </row>
    <row r="9" spans="1:5" x14ac:dyDescent="0.25">
      <c r="A9" t="s">
        <v>5484</v>
      </c>
      <c r="B9" t="s">
        <v>6879</v>
      </c>
      <c r="E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DFF43-5124-4E4D-94B3-C77B27E1D824}">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5488</v>
      </c>
      <c r="B2" t="s">
        <v>6855</v>
      </c>
      <c r="C2" t="s">
        <v>5461</v>
      </c>
      <c r="D2" t="s">
        <v>6822</v>
      </c>
      <c r="E2" t="b">
        <v>1</v>
      </c>
    </row>
    <row r="3" spans="1:5" x14ac:dyDescent="0.25">
      <c r="A3" t="s">
        <v>5492</v>
      </c>
      <c r="B3" t="s">
        <v>6856</v>
      </c>
      <c r="C3" t="s">
        <v>5461</v>
      </c>
      <c r="D3" t="s">
        <v>6822</v>
      </c>
      <c r="E3" t="b">
        <v>1</v>
      </c>
    </row>
    <row r="4" spans="1:5" x14ac:dyDescent="0.25">
      <c r="A4" t="s">
        <v>5466</v>
      </c>
      <c r="B4" t="s">
        <v>6852</v>
      </c>
      <c r="C4" t="s">
        <v>5461</v>
      </c>
      <c r="D4" t="s">
        <v>6822</v>
      </c>
      <c r="E4" t="b">
        <v>1</v>
      </c>
    </row>
    <row r="5" spans="1:5" x14ac:dyDescent="0.25">
      <c r="A5" t="s">
        <v>5494</v>
      </c>
      <c r="B5" t="s">
        <v>6857</v>
      </c>
      <c r="C5" t="s">
        <v>5461</v>
      </c>
      <c r="D5" t="s">
        <v>6822</v>
      </c>
      <c r="E5" t="b">
        <v>1</v>
      </c>
    </row>
    <row r="6" spans="1:5" x14ac:dyDescent="0.25">
      <c r="A6" t="s">
        <v>5484</v>
      </c>
      <c r="B6" t="s">
        <v>6853</v>
      </c>
      <c r="C6" t="s">
        <v>5461</v>
      </c>
      <c r="D6" t="s">
        <v>6822</v>
      </c>
      <c r="E6" t="b">
        <v>1</v>
      </c>
    </row>
    <row r="7" spans="1:5" x14ac:dyDescent="0.25">
      <c r="A7" t="s">
        <v>5486</v>
      </c>
      <c r="B7" t="s">
        <v>6854</v>
      </c>
      <c r="C7" t="s">
        <v>5461</v>
      </c>
      <c r="D7" t="s">
        <v>6822</v>
      </c>
      <c r="E7" t="b">
        <v>1</v>
      </c>
    </row>
    <row r="8" spans="1:5" x14ac:dyDescent="0.25">
      <c r="A8" t="s">
        <v>5473</v>
      </c>
      <c r="B8" t="s">
        <v>6851</v>
      </c>
      <c r="C8" t="s">
        <v>5461</v>
      </c>
      <c r="D8" t="s">
        <v>6822</v>
      </c>
      <c r="E8" t="b">
        <v>1</v>
      </c>
    </row>
    <row r="9" spans="1:5" x14ac:dyDescent="0.25">
      <c r="A9" t="s">
        <v>5461</v>
      </c>
      <c r="B9" t="s">
        <v>6846</v>
      </c>
      <c r="C9" t="s">
        <v>5461</v>
      </c>
      <c r="D9" t="s">
        <v>6822</v>
      </c>
      <c r="E9" t="b">
        <v>1</v>
      </c>
    </row>
    <row r="10" spans="1:5" x14ac:dyDescent="0.25">
      <c r="A10" t="s">
        <v>5463</v>
      </c>
      <c r="B10" t="s">
        <v>6847</v>
      </c>
      <c r="C10" t="s">
        <v>5461</v>
      </c>
      <c r="D10" t="s">
        <v>6822</v>
      </c>
      <c r="E10" t="b">
        <v>1</v>
      </c>
    </row>
    <row r="11" spans="1:5" x14ac:dyDescent="0.25">
      <c r="A11" t="s">
        <v>5459</v>
      </c>
      <c r="B11" t="s">
        <v>6848</v>
      </c>
      <c r="C11" t="s">
        <v>5461</v>
      </c>
      <c r="D11" t="s">
        <v>6822</v>
      </c>
      <c r="E11" t="b">
        <v>1</v>
      </c>
    </row>
    <row r="12" spans="1:5" x14ac:dyDescent="0.25">
      <c r="A12" t="s">
        <v>5457</v>
      </c>
      <c r="B12" t="s">
        <v>6849</v>
      </c>
      <c r="C12" t="s">
        <v>5461</v>
      </c>
      <c r="D12" t="s">
        <v>6822</v>
      </c>
      <c r="E12" t="b">
        <v>1</v>
      </c>
    </row>
    <row r="13" spans="1:5" x14ac:dyDescent="0.25">
      <c r="A13" t="s">
        <v>5470</v>
      </c>
      <c r="B13" t="s">
        <v>6850</v>
      </c>
      <c r="C13" t="s">
        <v>5461</v>
      </c>
      <c r="D13" t="s">
        <v>6822</v>
      </c>
      <c r="E13" t="b">
        <v>1</v>
      </c>
    </row>
    <row r="14" spans="1:5" x14ac:dyDescent="0.25">
      <c r="A14" t="s">
        <v>5496</v>
      </c>
      <c r="B14" t="s">
        <v>6858</v>
      </c>
      <c r="E14" t="b">
        <v>1</v>
      </c>
    </row>
    <row r="15" spans="1:5" x14ac:dyDescent="0.25">
      <c r="A15" t="s">
        <v>5508</v>
      </c>
      <c r="B15" t="s">
        <v>6859</v>
      </c>
      <c r="E15" t="b">
        <v>1</v>
      </c>
    </row>
    <row r="16" spans="1:5" x14ac:dyDescent="0.25">
      <c r="A16" t="s">
        <v>5510</v>
      </c>
      <c r="B16" t="s">
        <v>6860</v>
      </c>
      <c r="E16" t="b">
        <v>1</v>
      </c>
    </row>
    <row r="17" spans="1:5" x14ac:dyDescent="0.25">
      <c r="A17" t="s">
        <v>5512</v>
      </c>
      <c r="B17" t="s">
        <v>6861</v>
      </c>
      <c r="E17" t="b">
        <v>1</v>
      </c>
    </row>
    <row r="18" spans="1:5" x14ac:dyDescent="0.25">
      <c r="A18" t="s">
        <v>5516</v>
      </c>
      <c r="B18" t="s">
        <v>6862</v>
      </c>
      <c r="E18" t="b">
        <v>1</v>
      </c>
    </row>
    <row r="19" spans="1:5" x14ac:dyDescent="0.25">
      <c r="A19" t="s">
        <v>5518</v>
      </c>
      <c r="B19" t="s">
        <v>6863</v>
      </c>
      <c r="E19" t="b">
        <v>1</v>
      </c>
    </row>
    <row r="20" spans="1:5" x14ac:dyDescent="0.25">
      <c r="A20" t="s">
        <v>5520</v>
      </c>
      <c r="B20" t="s">
        <v>6864</v>
      </c>
      <c r="E20" t="b">
        <v>1</v>
      </c>
    </row>
    <row r="21" spans="1:5" x14ac:dyDescent="0.25">
      <c r="A21" t="s">
        <v>5522</v>
      </c>
      <c r="B21" t="s">
        <v>6865</v>
      </c>
      <c r="E21" t="b">
        <v>1</v>
      </c>
    </row>
    <row r="22" spans="1:5" x14ac:dyDescent="0.25">
      <c r="A22" t="s">
        <v>5524</v>
      </c>
      <c r="B22" t="s">
        <v>6866</v>
      </c>
      <c r="E22" t="b">
        <v>1</v>
      </c>
    </row>
    <row r="23" spans="1:5" x14ac:dyDescent="0.25">
      <c r="A23" t="s">
        <v>5529</v>
      </c>
      <c r="B23" t="s">
        <v>6867</v>
      </c>
      <c r="E23" t="b">
        <v>1</v>
      </c>
    </row>
    <row r="24" spans="1:5" x14ac:dyDescent="0.25">
      <c r="A24" t="s">
        <v>5531</v>
      </c>
      <c r="B24" t="s">
        <v>6868</v>
      </c>
      <c r="E24" t="b">
        <v>1</v>
      </c>
    </row>
    <row r="25" spans="1:5" x14ac:dyDescent="0.25">
      <c r="A25" t="s">
        <v>5534</v>
      </c>
      <c r="B25" t="s">
        <v>6869</v>
      </c>
      <c r="E25" t="b">
        <v>1</v>
      </c>
    </row>
    <row r="26" spans="1:5" x14ac:dyDescent="0.25">
      <c r="A26" t="s">
        <v>5536</v>
      </c>
      <c r="B26" t="s">
        <v>6870</v>
      </c>
      <c r="E26" t="b">
        <v>1</v>
      </c>
    </row>
    <row r="27" spans="1:5" x14ac:dyDescent="0.25">
      <c r="A27" t="s">
        <v>5540</v>
      </c>
      <c r="B27" t="s">
        <v>6871</v>
      </c>
      <c r="E2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BB2BE-51BB-41E4-A291-FA9239D1183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5488</v>
      </c>
      <c r="B2" t="s">
        <v>6828</v>
      </c>
      <c r="C2" t="s">
        <v>5492</v>
      </c>
      <c r="D2" t="s">
        <v>5493</v>
      </c>
      <c r="E2" t="b">
        <v>1</v>
      </c>
    </row>
    <row r="3" spans="1:5" x14ac:dyDescent="0.25">
      <c r="A3" t="s">
        <v>5461</v>
      </c>
      <c r="B3" t="s">
        <v>6829</v>
      </c>
      <c r="C3" t="s">
        <v>5496</v>
      </c>
      <c r="D3" t="s">
        <v>5497</v>
      </c>
      <c r="E3" t="b">
        <v>1</v>
      </c>
    </row>
    <row r="4" spans="1:5" x14ac:dyDescent="0.25">
      <c r="A4" t="s">
        <v>5463</v>
      </c>
      <c r="B4" t="s">
        <v>6830</v>
      </c>
      <c r="C4" t="s">
        <v>5496</v>
      </c>
      <c r="D4" t="s">
        <v>5497</v>
      </c>
      <c r="E4" t="b">
        <v>1</v>
      </c>
    </row>
    <row r="5" spans="1:5" x14ac:dyDescent="0.25">
      <c r="A5" t="s">
        <v>5492</v>
      </c>
      <c r="B5" t="s">
        <v>6831</v>
      </c>
      <c r="C5" t="s">
        <v>5512</v>
      </c>
      <c r="D5" t="s">
        <v>5513</v>
      </c>
      <c r="E5" t="b">
        <v>1</v>
      </c>
    </row>
    <row r="6" spans="1:5" x14ac:dyDescent="0.25">
      <c r="A6" t="s">
        <v>5484</v>
      </c>
      <c r="B6" t="s">
        <v>6832</v>
      </c>
      <c r="C6" t="s">
        <v>5516</v>
      </c>
      <c r="D6" t="s">
        <v>5517</v>
      </c>
      <c r="E6" t="b">
        <v>1</v>
      </c>
    </row>
    <row r="7" spans="1:5" x14ac:dyDescent="0.25">
      <c r="A7" t="s">
        <v>5486</v>
      </c>
      <c r="B7" t="s">
        <v>6833</v>
      </c>
      <c r="C7" t="s">
        <v>5516</v>
      </c>
      <c r="D7" t="s">
        <v>5517</v>
      </c>
      <c r="E7" t="b">
        <v>1</v>
      </c>
    </row>
    <row r="8" spans="1:5" x14ac:dyDescent="0.25">
      <c r="A8" t="s">
        <v>5516</v>
      </c>
      <c r="B8" t="s">
        <v>6834</v>
      </c>
      <c r="C8" t="s">
        <v>5520</v>
      </c>
      <c r="D8" t="s">
        <v>5521</v>
      </c>
      <c r="E8" t="b">
        <v>1</v>
      </c>
    </row>
    <row r="9" spans="1:5" x14ac:dyDescent="0.25">
      <c r="A9" t="s">
        <v>5518</v>
      </c>
      <c r="B9" t="s">
        <v>6835</v>
      </c>
      <c r="C9" t="s">
        <v>5520</v>
      </c>
      <c r="D9" t="s">
        <v>5521</v>
      </c>
      <c r="E9" t="b">
        <v>1</v>
      </c>
    </row>
    <row r="10" spans="1:5" x14ac:dyDescent="0.25">
      <c r="A10" t="s">
        <v>5457</v>
      </c>
      <c r="B10" t="s">
        <v>6837</v>
      </c>
      <c r="C10" t="s">
        <v>5553</v>
      </c>
      <c r="D10" t="s">
        <v>5554</v>
      </c>
      <c r="E10" t="b">
        <v>1</v>
      </c>
    </row>
    <row r="11" spans="1:5" x14ac:dyDescent="0.25">
      <c r="A11" t="s">
        <v>5459</v>
      </c>
      <c r="B11" t="s">
        <v>6836</v>
      </c>
      <c r="C11" t="s">
        <v>5553</v>
      </c>
      <c r="D11" t="s">
        <v>5554</v>
      </c>
      <c r="E11" t="b">
        <v>1</v>
      </c>
    </row>
    <row r="12" spans="1:5" x14ac:dyDescent="0.25">
      <c r="A12" t="s">
        <v>5466</v>
      </c>
      <c r="B12" t="s">
        <v>6838</v>
      </c>
      <c r="C12" t="s">
        <v>5557</v>
      </c>
      <c r="D12" t="s">
        <v>5558</v>
      </c>
      <c r="E12" t="b">
        <v>1</v>
      </c>
    </row>
    <row r="13" spans="1:5" x14ac:dyDescent="0.25">
      <c r="A13" t="s">
        <v>5470</v>
      </c>
      <c r="B13" t="s">
        <v>6839</v>
      </c>
      <c r="C13" t="s">
        <v>5557</v>
      </c>
      <c r="D13" t="s">
        <v>5558</v>
      </c>
      <c r="E13" t="b">
        <v>1</v>
      </c>
    </row>
    <row r="14" spans="1:5" x14ac:dyDescent="0.25">
      <c r="A14" t="s">
        <v>5473</v>
      </c>
      <c r="B14" t="s">
        <v>6840</v>
      </c>
      <c r="C14" t="s">
        <v>5557</v>
      </c>
      <c r="D14" t="s">
        <v>5558</v>
      </c>
      <c r="E14" t="b">
        <v>1</v>
      </c>
    </row>
    <row r="15" spans="1:5" x14ac:dyDescent="0.25">
      <c r="A15" t="s">
        <v>5512</v>
      </c>
      <c r="B15" t="s">
        <v>6841</v>
      </c>
      <c r="C15" t="s">
        <v>3295</v>
      </c>
      <c r="D15" t="s">
        <v>5575</v>
      </c>
      <c r="E15" t="b">
        <v>1</v>
      </c>
    </row>
    <row r="16" spans="1:5" x14ac:dyDescent="0.25">
      <c r="A16" t="s">
        <v>5510</v>
      </c>
      <c r="B16" t="s">
        <v>6842</v>
      </c>
      <c r="C16" t="s">
        <v>3295</v>
      </c>
      <c r="D16" t="s">
        <v>5575</v>
      </c>
      <c r="E16" t="b">
        <v>1</v>
      </c>
    </row>
    <row r="17" spans="1:5" x14ac:dyDescent="0.25">
      <c r="A17" t="s">
        <v>5524</v>
      </c>
      <c r="B17" t="s">
        <v>6826</v>
      </c>
      <c r="C17" t="s">
        <v>5457</v>
      </c>
      <c r="D17" t="s">
        <v>5478</v>
      </c>
      <c r="E17" t="b">
        <v>1</v>
      </c>
    </row>
    <row r="18" spans="1:5" x14ac:dyDescent="0.25">
      <c r="A18" t="s">
        <v>5522</v>
      </c>
      <c r="B18" t="s">
        <v>6827</v>
      </c>
      <c r="C18" t="s">
        <v>5457</v>
      </c>
      <c r="D18" t="s">
        <v>5478</v>
      </c>
      <c r="E18" t="b">
        <v>1</v>
      </c>
    </row>
    <row r="19" spans="1:5" x14ac:dyDescent="0.25">
      <c r="A19" t="s">
        <v>5508</v>
      </c>
      <c r="B19" t="s">
        <v>6843</v>
      </c>
      <c r="C19" t="s">
        <v>4345</v>
      </c>
      <c r="D19" t="s">
        <v>5576</v>
      </c>
      <c r="E19" t="b">
        <v>1</v>
      </c>
    </row>
    <row r="20" spans="1:5" x14ac:dyDescent="0.25">
      <c r="A20" t="s">
        <v>5520</v>
      </c>
      <c r="B20" t="s">
        <v>6827</v>
      </c>
      <c r="C20" t="s">
        <v>4345</v>
      </c>
      <c r="D20" t="s">
        <v>5576</v>
      </c>
      <c r="E20" t="b">
        <v>1</v>
      </c>
    </row>
    <row r="21" spans="1:5" x14ac:dyDescent="0.25">
      <c r="A21" t="s">
        <v>5494</v>
      </c>
      <c r="B21" t="s">
        <v>6844</v>
      </c>
      <c r="C21" t="s">
        <v>821</v>
      </c>
      <c r="D21" t="s">
        <v>5577</v>
      </c>
      <c r="E21" t="b">
        <v>1</v>
      </c>
    </row>
    <row r="22" spans="1:5" x14ac:dyDescent="0.25">
      <c r="A22" t="s">
        <v>5496</v>
      </c>
      <c r="B22" t="s">
        <v>6845</v>
      </c>
      <c r="C22" t="s">
        <v>821</v>
      </c>
      <c r="D22" t="s">
        <v>5577</v>
      </c>
      <c r="E22"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34B5-BF91-49F5-8E2F-A0B10C11692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6822</v>
      </c>
      <c r="E2" t="b">
        <v>1</v>
      </c>
    </row>
    <row r="3" spans="1:5" x14ac:dyDescent="0.25">
      <c r="A3" t="s">
        <v>5463</v>
      </c>
      <c r="B3" t="s">
        <v>6823</v>
      </c>
      <c r="E3" t="b">
        <v>1</v>
      </c>
    </row>
    <row r="4" spans="1:5" x14ac:dyDescent="0.25">
      <c r="A4" t="s">
        <v>5459</v>
      </c>
      <c r="B4" t="s">
        <v>6824</v>
      </c>
      <c r="E4" t="b">
        <v>1</v>
      </c>
    </row>
    <row r="5" spans="1:5" x14ac:dyDescent="0.25">
      <c r="A5" t="s">
        <v>5457</v>
      </c>
      <c r="B5" t="s">
        <v>6825</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BA1E2-74FA-4A84-A420-A5FD9E0D2D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6816</v>
      </c>
      <c r="E2" t="b">
        <v>1</v>
      </c>
    </row>
    <row r="3" spans="1:5" x14ac:dyDescent="0.25">
      <c r="A3" t="s">
        <v>5473</v>
      </c>
      <c r="B3" t="s">
        <v>6817</v>
      </c>
      <c r="E3" t="b">
        <v>1</v>
      </c>
    </row>
    <row r="4" spans="1:5" x14ac:dyDescent="0.25">
      <c r="A4" t="s">
        <v>5470</v>
      </c>
      <c r="B4" t="s">
        <v>6818</v>
      </c>
      <c r="E4" t="b">
        <v>1</v>
      </c>
    </row>
    <row r="5" spans="1:5" x14ac:dyDescent="0.25">
      <c r="A5" t="s">
        <v>5463</v>
      </c>
      <c r="B5" t="s">
        <v>6819</v>
      </c>
      <c r="E5" t="b">
        <v>1</v>
      </c>
    </row>
    <row r="6" spans="1:5" x14ac:dyDescent="0.25">
      <c r="A6" t="s">
        <v>5459</v>
      </c>
      <c r="B6" t="s">
        <v>6820</v>
      </c>
      <c r="E6" t="b">
        <v>1</v>
      </c>
    </row>
    <row r="7" spans="1:5" x14ac:dyDescent="0.25">
      <c r="A7" t="s">
        <v>5457</v>
      </c>
      <c r="B7" t="s">
        <v>6821</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8F24A-3CF2-416B-964B-CF69EBA7C1C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5484</v>
      </c>
      <c r="B2" t="s">
        <v>5725</v>
      </c>
      <c r="E2" t="b">
        <v>1</v>
      </c>
    </row>
    <row r="3" spans="1:5" x14ac:dyDescent="0.25">
      <c r="A3" t="s">
        <v>5466</v>
      </c>
      <c r="B3" t="s">
        <v>6813</v>
      </c>
      <c r="E3" t="b">
        <v>1</v>
      </c>
    </row>
    <row r="4" spans="1:5" x14ac:dyDescent="0.25">
      <c r="A4" t="s">
        <v>5486</v>
      </c>
      <c r="B4" t="s">
        <v>6815</v>
      </c>
      <c r="E4" t="b">
        <v>1</v>
      </c>
    </row>
    <row r="5" spans="1:5" x14ac:dyDescent="0.25">
      <c r="A5" t="s">
        <v>5457</v>
      </c>
      <c r="B5" t="s">
        <v>6814</v>
      </c>
      <c r="E5" t="b">
        <v>1</v>
      </c>
    </row>
    <row r="6" spans="1:5" x14ac:dyDescent="0.25">
      <c r="A6" t="s">
        <v>5470</v>
      </c>
      <c r="B6" t="s">
        <v>6811</v>
      </c>
      <c r="E6" t="b">
        <v>1</v>
      </c>
    </row>
    <row r="7" spans="1:5" x14ac:dyDescent="0.25">
      <c r="A7" t="s">
        <v>5463</v>
      </c>
      <c r="B7" t="s">
        <v>6809</v>
      </c>
      <c r="E7" t="b">
        <v>1</v>
      </c>
    </row>
    <row r="8" spans="1:5" x14ac:dyDescent="0.25">
      <c r="A8" t="s">
        <v>5461</v>
      </c>
      <c r="B8" t="s">
        <v>6808</v>
      </c>
      <c r="E8" t="b">
        <v>1</v>
      </c>
    </row>
    <row r="9" spans="1:5" x14ac:dyDescent="0.25">
      <c r="A9" t="s">
        <v>5473</v>
      </c>
      <c r="B9" t="s">
        <v>6812</v>
      </c>
      <c r="E9" t="b">
        <v>1</v>
      </c>
    </row>
    <row r="10" spans="1:5" x14ac:dyDescent="0.25">
      <c r="A10" t="s">
        <v>5459</v>
      </c>
      <c r="B10" t="s">
        <v>6810</v>
      </c>
      <c r="E10"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990D6-2C74-440C-A273-709D0133813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6787</v>
      </c>
      <c r="B2" t="s">
        <v>6788</v>
      </c>
      <c r="E2" t="b">
        <v>1</v>
      </c>
    </row>
    <row r="3" spans="1:5" x14ac:dyDescent="0.25">
      <c r="A3" t="s">
        <v>6789</v>
      </c>
      <c r="B3" t="s">
        <v>6790</v>
      </c>
      <c r="E3" t="b">
        <v>1</v>
      </c>
    </row>
    <row r="4" spans="1:5" x14ac:dyDescent="0.25">
      <c r="A4" t="s">
        <v>6791</v>
      </c>
      <c r="B4" t="s">
        <v>6792</v>
      </c>
      <c r="E4" t="b">
        <v>1</v>
      </c>
    </row>
    <row r="5" spans="1:5" x14ac:dyDescent="0.25">
      <c r="A5" t="s">
        <v>6793</v>
      </c>
      <c r="B5" t="s">
        <v>6794</v>
      </c>
      <c r="E5" t="b">
        <v>1</v>
      </c>
    </row>
    <row r="6" spans="1:5" x14ac:dyDescent="0.25">
      <c r="A6" t="s">
        <v>6795</v>
      </c>
      <c r="B6" t="s">
        <v>6796</v>
      </c>
      <c r="E6" t="b">
        <v>1</v>
      </c>
    </row>
    <row r="7" spans="1:5" x14ac:dyDescent="0.25">
      <c r="A7" t="s">
        <v>6797</v>
      </c>
      <c r="B7" t="s">
        <v>6798</v>
      </c>
      <c r="E7" t="b">
        <v>1</v>
      </c>
    </row>
    <row r="8" spans="1:5" x14ac:dyDescent="0.25">
      <c r="A8" t="s">
        <v>6799</v>
      </c>
      <c r="B8" t="s">
        <v>6800</v>
      </c>
      <c r="E8" t="b">
        <v>1</v>
      </c>
    </row>
    <row r="9" spans="1:5" x14ac:dyDescent="0.25">
      <c r="A9" t="s">
        <v>6801</v>
      </c>
      <c r="B9" t="s">
        <v>6802</v>
      </c>
      <c r="E9" t="b">
        <v>1</v>
      </c>
    </row>
    <row r="10" spans="1:5" x14ac:dyDescent="0.25">
      <c r="A10" t="s">
        <v>6803</v>
      </c>
      <c r="B10" t="s">
        <v>6804</v>
      </c>
      <c r="E10" t="b">
        <v>1</v>
      </c>
    </row>
    <row r="11" spans="1:5" x14ac:dyDescent="0.25">
      <c r="A11" t="s">
        <v>6805</v>
      </c>
      <c r="B11" t="s">
        <v>5638</v>
      </c>
      <c r="E11" t="b">
        <v>1</v>
      </c>
    </row>
    <row r="12" spans="1:5" x14ac:dyDescent="0.25">
      <c r="A12" t="s">
        <v>6806</v>
      </c>
      <c r="B12" t="s">
        <v>6807</v>
      </c>
      <c r="E12"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2DCB-2FA3-44E6-A61A-332F78F6FD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6784</v>
      </c>
      <c r="E2" t="b">
        <v>1</v>
      </c>
    </row>
    <row r="3" spans="1:5" x14ac:dyDescent="0.25">
      <c r="A3" t="s">
        <v>5463</v>
      </c>
      <c r="B3" t="s">
        <v>6785</v>
      </c>
      <c r="E3" t="b">
        <v>1</v>
      </c>
    </row>
    <row r="4" spans="1:5" x14ac:dyDescent="0.25">
      <c r="A4" t="s">
        <v>5459</v>
      </c>
      <c r="B4" t="s">
        <v>6786</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9B7DE-C25F-4E2D-A38C-5BD608491F3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6781</v>
      </c>
      <c r="E2" t="b">
        <v>1</v>
      </c>
    </row>
    <row r="3" spans="1:5" x14ac:dyDescent="0.25">
      <c r="A3" t="s">
        <v>5459</v>
      </c>
      <c r="B3" t="s">
        <v>6782</v>
      </c>
      <c r="E3" t="b">
        <v>1</v>
      </c>
    </row>
    <row r="4" spans="1:5" x14ac:dyDescent="0.25">
      <c r="A4" t="s">
        <v>5463</v>
      </c>
      <c r="B4" t="s">
        <v>6783</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6C66-B9B6-4965-94C3-B28B5FEB75C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6772</v>
      </c>
      <c r="E2" t="b">
        <v>1</v>
      </c>
    </row>
    <row r="3" spans="1:5" x14ac:dyDescent="0.25">
      <c r="A3" t="s">
        <v>5463</v>
      </c>
      <c r="B3" t="s">
        <v>6773</v>
      </c>
      <c r="E3" t="b">
        <v>1</v>
      </c>
    </row>
    <row r="4" spans="1:5" x14ac:dyDescent="0.25">
      <c r="A4" t="s">
        <v>5457</v>
      </c>
      <c r="B4" t="s">
        <v>6774</v>
      </c>
      <c r="E4" t="b">
        <v>1</v>
      </c>
    </row>
    <row r="5" spans="1:5" x14ac:dyDescent="0.25">
      <c r="A5" t="s">
        <v>5470</v>
      </c>
      <c r="B5" t="s">
        <v>6775</v>
      </c>
      <c r="E5" t="b">
        <v>1</v>
      </c>
    </row>
    <row r="6" spans="1:5" x14ac:dyDescent="0.25">
      <c r="A6" t="s">
        <v>5459</v>
      </c>
      <c r="B6" t="s">
        <v>6776</v>
      </c>
      <c r="E6" t="b">
        <v>1</v>
      </c>
    </row>
    <row r="7" spans="1:5" x14ac:dyDescent="0.25">
      <c r="A7" t="s">
        <v>5473</v>
      </c>
      <c r="B7" t="s">
        <v>6777</v>
      </c>
      <c r="E7" t="b">
        <v>1</v>
      </c>
    </row>
    <row r="8" spans="1:5" x14ac:dyDescent="0.25">
      <c r="A8" t="s">
        <v>5466</v>
      </c>
      <c r="B8" t="s">
        <v>6778</v>
      </c>
      <c r="E8" t="b">
        <v>1</v>
      </c>
    </row>
    <row r="9" spans="1:5" x14ac:dyDescent="0.25">
      <c r="A9" t="s">
        <v>5484</v>
      </c>
      <c r="B9" t="s">
        <v>6779</v>
      </c>
      <c r="E9" t="b">
        <v>1</v>
      </c>
    </row>
    <row r="10" spans="1:5" x14ac:dyDescent="0.25">
      <c r="A10" t="s">
        <v>5486</v>
      </c>
      <c r="B10" t="s">
        <v>6780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629E5-C3F5-4DB3-AB12-65A59E6A9BA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6767</v>
      </c>
      <c r="E2" t="b">
        <v>1</v>
      </c>
    </row>
    <row r="3" spans="1:5" x14ac:dyDescent="0.25">
      <c r="A3" t="s">
        <v>5470</v>
      </c>
      <c r="B3" t="s">
        <v>6771</v>
      </c>
      <c r="E3" t="b">
        <v>1</v>
      </c>
    </row>
    <row r="4" spans="1:5" x14ac:dyDescent="0.25">
      <c r="A4" t="s">
        <v>5457</v>
      </c>
      <c r="B4" t="s">
        <v>6770</v>
      </c>
      <c r="E4" t="b">
        <v>1</v>
      </c>
    </row>
    <row r="5" spans="1:5" x14ac:dyDescent="0.25">
      <c r="A5" t="s">
        <v>5459</v>
      </c>
      <c r="B5" t="s">
        <v>6768</v>
      </c>
      <c r="E5" t="b">
        <v>1</v>
      </c>
    </row>
    <row r="6" spans="1:5" x14ac:dyDescent="0.25">
      <c r="A6" t="s">
        <v>5461</v>
      </c>
      <c r="B6" t="s">
        <v>6769</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D9431-C731-479F-8D6F-02007B68DA9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5534</v>
      </c>
      <c r="B2" t="s">
        <v>5922</v>
      </c>
      <c r="E2" t="b">
        <v>1</v>
      </c>
    </row>
    <row r="3" spans="1:5" x14ac:dyDescent="0.25">
      <c r="A3" t="s">
        <v>6260</v>
      </c>
      <c r="B3" t="s">
        <v>6261</v>
      </c>
      <c r="E3" t="b">
        <v>1</v>
      </c>
    </row>
    <row r="4" spans="1:5" x14ac:dyDescent="0.25">
      <c r="A4" t="s">
        <v>6262</v>
      </c>
      <c r="B4" t="s">
        <v>6263</v>
      </c>
      <c r="E4" t="b">
        <v>1</v>
      </c>
    </row>
    <row r="5" spans="1:5" x14ac:dyDescent="0.25">
      <c r="A5" t="s">
        <v>6264</v>
      </c>
      <c r="B5" t="s">
        <v>6265</v>
      </c>
      <c r="E5" t="b">
        <v>1</v>
      </c>
    </row>
    <row r="6" spans="1:5" x14ac:dyDescent="0.25">
      <c r="A6" t="s">
        <v>6266</v>
      </c>
      <c r="B6" t="s">
        <v>6267</v>
      </c>
      <c r="E6" t="b">
        <v>1</v>
      </c>
    </row>
    <row r="7" spans="1:5" x14ac:dyDescent="0.25">
      <c r="A7" t="s">
        <v>6268</v>
      </c>
      <c r="B7" t="s">
        <v>6269</v>
      </c>
      <c r="E7" t="b">
        <v>1</v>
      </c>
    </row>
    <row r="8" spans="1:5" x14ac:dyDescent="0.25">
      <c r="A8" t="s">
        <v>6270</v>
      </c>
      <c r="B8" t="s">
        <v>6271</v>
      </c>
      <c r="E8" t="b">
        <v>1</v>
      </c>
    </row>
    <row r="9" spans="1:5" x14ac:dyDescent="0.25">
      <c r="A9" t="s">
        <v>6272</v>
      </c>
      <c r="B9" t="s">
        <v>6273</v>
      </c>
      <c r="E9" t="b">
        <v>1</v>
      </c>
    </row>
    <row r="10" spans="1:5" x14ac:dyDescent="0.25">
      <c r="A10" t="s">
        <v>6274</v>
      </c>
      <c r="B10" t="s">
        <v>6275</v>
      </c>
      <c r="E10" t="b">
        <v>1</v>
      </c>
    </row>
    <row r="11" spans="1:5" x14ac:dyDescent="0.25">
      <c r="A11" t="s">
        <v>6276</v>
      </c>
      <c r="B11" t="s">
        <v>6277</v>
      </c>
      <c r="E11" t="b">
        <v>1</v>
      </c>
    </row>
    <row r="12" spans="1:5" x14ac:dyDescent="0.25">
      <c r="A12" t="s">
        <v>6278</v>
      </c>
      <c r="B12" t="s">
        <v>6279</v>
      </c>
      <c r="E12" t="b">
        <v>1</v>
      </c>
    </row>
    <row r="13" spans="1:5" x14ac:dyDescent="0.25">
      <c r="A13" t="s">
        <v>6280</v>
      </c>
      <c r="B13" t="s">
        <v>6281</v>
      </c>
      <c r="E13" t="b">
        <v>1</v>
      </c>
    </row>
    <row r="14" spans="1:5" x14ac:dyDescent="0.25">
      <c r="A14" t="s">
        <v>6282</v>
      </c>
      <c r="B14" t="s">
        <v>6283</v>
      </c>
      <c r="E14" t="b">
        <v>1</v>
      </c>
    </row>
    <row r="15" spans="1:5" x14ac:dyDescent="0.25">
      <c r="A15" t="s">
        <v>6284</v>
      </c>
      <c r="B15" t="s">
        <v>6285</v>
      </c>
      <c r="E15" t="b">
        <v>1</v>
      </c>
    </row>
    <row r="16" spans="1:5" x14ac:dyDescent="0.25">
      <c r="A16" t="s">
        <v>6286</v>
      </c>
      <c r="B16" t="s">
        <v>6287</v>
      </c>
      <c r="E16" t="b">
        <v>1</v>
      </c>
    </row>
    <row r="17" spans="1:5" x14ac:dyDescent="0.25">
      <c r="A17" t="s">
        <v>6288</v>
      </c>
      <c r="B17" t="s">
        <v>6289</v>
      </c>
      <c r="E17" t="b">
        <v>1</v>
      </c>
    </row>
    <row r="18" spans="1:5" x14ac:dyDescent="0.25">
      <c r="A18" t="s">
        <v>6290</v>
      </c>
      <c r="B18" t="s">
        <v>6291</v>
      </c>
      <c r="E18" t="b">
        <v>1</v>
      </c>
    </row>
    <row r="19" spans="1:5" x14ac:dyDescent="0.25">
      <c r="A19" t="s">
        <v>6292</v>
      </c>
      <c r="B19" t="s">
        <v>6293</v>
      </c>
      <c r="E19" t="b">
        <v>1</v>
      </c>
    </row>
    <row r="20" spans="1:5" x14ac:dyDescent="0.25">
      <c r="A20" t="s">
        <v>6294</v>
      </c>
      <c r="B20" t="s">
        <v>6295</v>
      </c>
      <c r="E20" t="b">
        <v>1</v>
      </c>
    </row>
    <row r="21" spans="1:5" x14ac:dyDescent="0.25">
      <c r="A21" t="s">
        <v>3169</v>
      </c>
      <c r="B21" t="s">
        <v>6296</v>
      </c>
      <c r="E21" t="b">
        <v>1</v>
      </c>
    </row>
    <row r="22" spans="1:5" x14ac:dyDescent="0.25">
      <c r="A22" t="s">
        <v>1255</v>
      </c>
      <c r="B22" t="s">
        <v>6297</v>
      </c>
      <c r="E22" t="b">
        <v>1</v>
      </c>
    </row>
    <row r="23" spans="1:5" x14ac:dyDescent="0.25">
      <c r="A23" t="s">
        <v>5365</v>
      </c>
      <c r="B23" t="s">
        <v>6298</v>
      </c>
      <c r="E23" t="b">
        <v>1</v>
      </c>
    </row>
    <row r="24" spans="1:5" x14ac:dyDescent="0.25">
      <c r="A24" t="s">
        <v>725</v>
      </c>
      <c r="B24" t="s">
        <v>6299</v>
      </c>
      <c r="E24" t="b">
        <v>1</v>
      </c>
    </row>
    <row r="25" spans="1:5" x14ac:dyDescent="0.25">
      <c r="A25" t="s">
        <v>3953</v>
      </c>
      <c r="B25" t="s">
        <v>6300</v>
      </c>
      <c r="E25" t="b">
        <v>1</v>
      </c>
    </row>
    <row r="26" spans="1:5" x14ac:dyDescent="0.25">
      <c r="A26" t="s">
        <v>2729</v>
      </c>
      <c r="B26" t="s">
        <v>6301</v>
      </c>
      <c r="E26" t="b">
        <v>1</v>
      </c>
    </row>
    <row r="27" spans="1:5" x14ac:dyDescent="0.25">
      <c r="A27" t="s">
        <v>6302</v>
      </c>
      <c r="B27" t="s">
        <v>6303</v>
      </c>
      <c r="E27" t="b">
        <v>1</v>
      </c>
    </row>
    <row r="28" spans="1:5" x14ac:dyDescent="0.25">
      <c r="A28" t="s">
        <v>6304</v>
      </c>
      <c r="B28" t="s">
        <v>6305</v>
      </c>
      <c r="E28" t="b">
        <v>1</v>
      </c>
    </row>
    <row r="29" spans="1:5" x14ac:dyDescent="0.25">
      <c r="A29" t="s">
        <v>6306</v>
      </c>
      <c r="B29" t="s">
        <v>6307</v>
      </c>
      <c r="E29" t="b">
        <v>1</v>
      </c>
    </row>
    <row r="30" spans="1:5" x14ac:dyDescent="0.25">
      <c r="A30" t="s">
        <v>6308</v>
      </c>
      <c r="B30" t="s">
        <v>6309</v>
      </c>
      <c r="E30" t="b">
        <v>1</v>
      </c>
    </row>
    <row r="31" spans="1:5" x14ac:dyDescent="0.25">
      <c r="A31" t="s">
        <v>6310</v>
      </c>
      <c r="B31" t="s">
        <v>6311</v>
      </c>
      <c r="E31" t="b">
        <v>1</v>
      </c>
    </row>
    <row r="32" spans="1:5" x14ac:dyDescent="0.25">
      <c r="A32" t="s">
        <v>6312</v>
      </c>
      <c r="B32" t="s">
        <v>6313</v>
      </c>
      <c r="E32" t="b">
        <v>1</v>
      </c>
    </row>
    <row r="33" spans="1:5" x14ac:dyDescent="0.25">
      <c r="A33" t="s">
        <v>6314</v>
      </c>
      <c r="B33" t="s">
        <v>6315</v>
      </c>
      <c r="E33" t="b">
        <v>1</v>
      </c>
    </row>
    <row r="34" spans="1:5" x14ac:dyDescent="0.25">
      <c r="A34" t="s">
        <v>6316</v>
      </c>
      <c r="B34" t="s">
        <v>6317</v>
      </c>
      <c r="E34" t="b">
        <v>1</v>
      </c>
    </row>
    <row r="35" spans="1:5" x14ac:dyDescent="0.25">
      <c r="A35" t="s">
        <v>3157</v>
      </c>
      <c r="B35" t="s">
        <v>6318</v>
      </c>
      <c r="E35" t="b">
        <v>1</v>
      </c>
    </row>
    <row r="36" spans="1:5" x14ac:dyDescent="0.25">
      <c r="A36" t="s">
        <v>6319</v>
      </c>
      <c r="B36" t="s">
        <v>6320</v>
      </c>
      <c r="E36" t="b">
        <v>1</v>
      </c>
    </row>
    <row r="37" spans="1:5" x14ac:dyDescent="0.25">
      <c r="A37" t="s">
        <v>6321</v>
      </c>
      <c r="B37" t="s">
        <v>6322</v>
      </c>
      <c r="E37" t="b">
        <v>1</v>
      </c>
    </row>
    <row r="38" spans="1:5" x14ac:dyDescent="0.25">
      <c r="A38" t="s">
        <v>6323</v>
      </c>
      <c r="B38" t="s">
        <v>6324</v>
      </c>
      <c r="E38" t="b">
        <v>1</v>
      </c>
    </row>
    <row r="39" spans="1:5" x14ac:dyDescent="0.25">
      <c r="A39" t="s">
        <v>4863</v>
      </c>
      <c r="B39" t="s">
        <v>6325</v>
      </c>
      <c r="E39" t="b">
        <v>1</v>
      </c>
    </row>
    <row r="40" spans="1:5" x14ac:dyDescent="0.25">
      <c r="A40" t="s">
        <v>5161</v>
      </c>
      <c r="B40" t="s">
        <v>6326</v>
      </c>
      <c r="E40" t="b">
        <v>1</v>
      </c>
    </row>
    <row r="41" spans="1:5" x14ac:dyDescent="0.25">
      <c r="A41" t="s">
        <v>4307</v>
      </c>
      <c r="B41" t="s">
        <v>6327</v>
      </c>
      <c r="E41" t="b">
        <v>1</v>
      </c>
    </row>
    <row r="42" spans="1:5" x14ac:dyDescent="0.25">
      <c r="A42" t="s">
        <v>6328</v>
      </c>
      <c r="B42" t="s">
        <v>6329</v>
      </c>
      <c r="E42" t="b">
        <v>1</v>
      </c>
    </row>
    <row r="43" spans="1:5" x14ac:dyDescent="0.25">
      <c r="A43" t="s">
        <v>6330</v>
      </c>
      <c r="B43" t="s">
        <v>6331</v>
      </c>
      <c r="E43" t="b">
        <v>1</v>
      </c>
    </row>
    <row r="44" spans="1:5" x14ac:dyDescent="0.25">
      <c r="A44" t="s">
        <v>1835</v>
      </c>
      <c r="B44" t="s">
        <v>6332</v>
      </c>
      <c r="E44" t="b">
        <v>1</v>
      </c>
    </row>
    <row r="45" spans="1:5" x14ac:dyDescent="0.25">
      <c r="A45" t="s">
        <v>6333</v>
      </c>
      <c r="B45" t="s">
        <v>6334</v>
      </c>
      <c r="E45" t="b">
        <v>1</v>
      </c>
    </row>
    <row r="46" spans="1:5" x14ac:dyDescent="0.25">
      <c r="A46" t="s">
        <v>6335</v>
      </c>
      <c r="B46" t="s">
        <v>6336</v>
      </c>
      <c r="E46" t="b">
        <v>1</v>
      </c>
    </row>
    <row r="47" spans="1:5" x14ac:dyDescent="0.25">
      <c r="A47" t="s">
        <v>4777</v>
      </c>
      <c r="B47" t="s">
        <v>6337</v>
      </c>
      <c r="E47" t="b">
        <v>1</v>
      </c>
    </row>
    <row r="48" spans="1:5" x14ac:dyDescent="0.25">
      <c r="A48" t="s">
        <v>3515</v>
      </c>
      <c r="B48" t="s">
        <v>6338</v>
      </c>
      <c r="E48" t="b">
        <v>1</v>
      </c>
    </row>
    <row r="49" spans="1:5" x14ac:dyDescent="0.25">
      <c r="A49" t="s">
        <v>3427</v>
      </c>
      <c r="B49" t="s">
        <v>6339</v>
      </c>
      <c r="E49" t="b">
        <v>1</v>
      </c>
    </row>
    <row r="50" spans="1:5" x14ac:dyDescent="0.25">
      <c r="A50" t="s">
        <v>6340</v>
      </c>
      <c r="B50" t="s">
        <v>6341</v>
      </c>
      <c r="E50" t="b">
        <v>1</v>
      </c>
    </row>
    <row r="51" spans="1:5" x14ac:dyDescent="0.25">
      <c r="A51" t="s">
        <v>5145</v>
      </c>
      <c r="B51" t="s">
        <v>6342</v>
      </c>
      <c r="E51" t="b">
        <v>1</v>
      </c>
    </row>
    <row r="52" spans="1:5" x14ac:dyDescent="0.25">
      <c r="A52" t="s">
        <v>1891</v>
      </c>
      <c r="B52" t="s">
        <v>6343</v>
      </c>
      <c r="E52" t="b">
        <v>1</v>
      </c>
    </row>
    <row r="53" spans="1:5" x14ac:dyDescent="0.25">
      <c r="A53" t="s">
        <v>881</v>
      </c>
      <c r="B53" t="s">
        <v>6344</v>
      </c>
      <c r="E53" t="b">
        <v>1</v>
      </c>
    </row>
    <row r="54" spans="1:5" x14ac:dyDescent="0.25">
      <c r="A54" t="s">
        <v>869</v>
      </c>
      <c r="B54" t="s">
        <v>6345</v>
      </c>
      <c r="E54" t="b">
        <v>1</v>
      </c>
    </row>
    <row r="55" spans="1:5" x14ac:dyDescent="0.25">
      <c r="A55" t="s">
        <v>6346</v>
      </c>
      <c r="B55" t="s">
        <v>6347</v>
      </c>
      <c r="E55" t="b">
        <v>1</v>
      </c>
    </row>
    <row r="56" spans="1:5" x14ac:dyDescent="0.25">
      <c r="A56" t="s">
        <v>6348</v>
      </c>
      <c r="B56" t="s">
        <v>6349</v>
      </c>
      <c r="E56" t="b">
        <v>1</v>
      </c>
    </row>
    <row r="57" spans="1:5" x14ac:dyDescent="0.25">
      <c r="A57" t="s">
        <v>6350</v>
      </c>
      <c r="B57" t="s">
        <v>6351</v>
      </c>
      <c r="E57" t="b">
        <v>1</v>
      </c>
    </row>
    <row r="58" spans="1:5" x14ac:dyDescent="0.25">
      <c r="A58" t="s">
        <v>6352</v>
      </c>
      <c r="B58" t="s">
        <v>6353</v>
      </c>
      <c r="E58" t="b">
        <v>1</v>
      </c>
    </row>
    <row r="59" spans="1:5" x14ac:dyDescent="0.25">
      <c r="A59" t="s">
        <v>6354</v>
      </c>
      <c r="B59" t="s">
        <v>6355</v>
      </c>
      <c r="E59" t="b">
        <v>1</v>
      </c>
    </row>
    <row r="60" spans="1:5" x14ac:dyDescent="0.25">
      <c r="A60" t="s">
        <v>6356</v>
      </c>
      <c r="B60" t="s">
        <v>6357</v>
      </c>
      <c r="E60" t="b">
        <v>1</v>
      </c>
    </row>
    <row r="61" spans="1:5" x14ac:dyDescent="0.25">
      <c r="A61" t="s">
        <v>6358</v>
      </c>
      <c r="B61" t="s">
        <v>6359</v>
      </c>
      <c r="E61" t="b">
        <v>1</v>
      </c>
    </row>
    <row r="62" spans="1:5" x14ac:dyDescent="0.25">
      <c r="A62" t="s">
        <v>6360</v>
      </c>
      <c r="B62" t="s">
        <v>6361</v>
      </c>
      <c r="E62" t="b">
        <v>1</v>
      </c>
    </row>
    <row r="63" spans="1:5" x14ac:dyDescent="0.25">
      <c r="A63" t="s">
        <v>6362</v>
      </c>
      <c r="B63" t="s">
        <v>6363</v>
      </c>
      <c r="E63" t="b">
        <v>1</v>
      </c>
    </row>
    <row r="64" spans="1:5" x14ac:dyDescent="0.25">
      <c r="A64" t="s">
        <v>6364</v>
      </c>
      <c r="B64" t="s">
        <v>6365</v>
      </c>
      <c r="E64" t="b">
        <v>1</v>
      </c>
    </row>
    <row r="65" spans="1:5" x14ac:dyDescent="0.25">
      <c r="A65" t="s">
        <v>6366</v>
      </c>
      <c r="B65" t="s">
        <v>6367</v>
      </c>
      <c r="E65" t="b">
        <v>1</v>
      </c>
    </row>
    <row r="66" spans="1:5" x14ac:dyDescent="0.25">
      <c r="A66" t="s">
        <v>6368</v>
      </c>
      <c r="B66" t="s">
        <v>6369</v>
      </c>
      <c r="E66" t="b">
        <v>1</v>
      </c>
    </row>
    <row r="67" spans="1:5" x14ac:dyDescent="0.25">
      <c r="A67" t="s">
        <v>6370</v>
      </c>
      <c r="B67" t="s">
        <v>6371</v>
      </c>
      <c r="E67" t="b">
        <v>1</v>
      </c>
    </row>
    <row r="68" spans="1:5" x14ac:dyDescent="0.25">
      <c r="A68" t="s">
        <v>6372</v>
      </c>
      <c r="B68" t="s">
        <v>6373</v>
      </c>
      <c r="E68" t="b">
        <v>1</v>
      </c>
    </row>
    <row r="69" spans="1:5" x14ac:dyDescent="0.25">
      <c r="A69" t="s">
        <v>3577</v>
      </c>
      <c r="B69" t="s">
        <v>6406</v>
      </c>
      <c r="E69" t="b">
        <v>1</v>
      </c>
    </row>
    <row r="70" spans="1:5" x14ac:dyDescent="0.25">
      <c r="A70" t="s">
        <v>1593</v>
      </c>
      <c r="B70" t="s">
        <v>6407</v>
      </c>
      <c r="E70" t="b">
        <v>1</v>
      </c>
    </row>
    <row r="71" spans="1:5" x14ac:dyDescent="0.25">
      <c r="A71" t="s">
        <v>497</v>
      </c>
      <c r="B71" t="s">
        <v>6408</v>
      </c>
      <c r="E71" t="b">
        <v>1</v>
      </c>
    </row>
    <row r="72" spans="1:5" x14ac:dyDescent="0.25">
      <c r="A72" t="s">
        <v>2719</v>
      </c>
      <c r="B72" t="s">
        <v>6409</v>
      </c>
      <c r="E72" t="b">
        <v>1</v>
      </c>
    </row>
    <row r="73" spans="1:5" x14ac:dyDescent="0.25">
      <c r="A73" t="s">
        <v>2721</v>
      </c>
      <c r="B73" t="s">
        <v>6410</v>
      </c>
      <c r="E73" t="b">
        <v>1</v>
      </c>
    </row>
    <row r="74" spans="1:5" x14ac:dyDescent="0.25">
      <c r="A74" t="s">
        <v>6411</v>
      </c>
      <c r="B74" t="s">
        <v>6412</v>
      </c>
      <c r="E74" t="b">
        <v>1</v>
      </c>
    </row>
    <row r="75" spans="1:5" x14ac:dyDescent="0.25">
      <c r="A75" t="s">
        <v>2245</v>
      </c>
      <c r="B75" t="s">
        <v>6413</v>
      </c>
      <c r="E75" t="b">
        <v>1</v>
      </c>
    </row>
    <row r="76" spans="1:5" x14ac:dyDescent="0.25">
      <c r="A76" t="s">
        <v>6414</v>
      </c>
      <c r="B76" t="s">
        <v>6415</v>
      </c>
      <c r="E76" t="b">
        <v>1</v>
      </c>
    </row>
    <row r="77" spans="1:5" x14ac:dyDescent="0.25">
      <c r="A77" t="s">
        <v>6416</v>
      </c>
      <c r="B77" t="s">
        <v>6417</v>
      </c>
      <c r="E77" t="b">
        <v>1</v>
      </c>
    </row>
    <row r="78" spans="1:5" x14ac:dyDescent="0.25">
      <c r="A78" t="s">
        <v>6481</v>
      </c>
      <c r="B78" t="s">
        <v>6482</v>
      </c>
      <c r="E78" t="b">
        <v>1</v>
      </c>
    </row>
    <row r="79" spans="1:5" x14ac:dyDescent="0.25">
      <c r="A79" t="s">
        <v>6483</v>
      </c>
      <c r="B79" t="s">
        <v>6484</v>
      </c>
      <c r="E79" t="b">
        <v>1</v>
      </c>
    </row>
    <row r="80" spans="1:5" x14ac:dyDescent="0.25">
      <c r="A80" t="s">
        <v>6485</v>
      </c>
      <c r="B80" t="s">
        <v>6486</v>
      </c>
      <c r="E80" t="b">
        <v>1</v>
      </c>
    </row>
    <row r="81" spans="1:5" x14ac:dyDescent="0.25">
      <c r="A81" t="s">
        <v>6487</v>
      </c>
      <c r="B81" t="s">
        <v>6488</v>
      </c>
      <c r="E81" t="b">
        <v>1</v>
      </c>
    </row>
    <row r="82" spans="1:5" x14ac:dyDescent="0.25">
      <c r="A82" t="s">
        <v>6489</v>
      </c>
      <c r="B82" t="s">
        <v>6490</v>
      </c>
      <c r="E82" t="b">
        <v>1</v>
      </c>
    </row>
    <row r="83" spans="1:5" x14ac:dyDescent="0.25">
      <c r="A83" t="s">
        <v>6491</v>
      </c>
      <c r="B83" t="s">
        <v>6492</v>
      </c>
      <c r="E83" t="b">
        <v>1</v>
      </c>
    </row>
    <row r="84" spans="1:5" x14ac:dyDescent="0.25">
      <c r="A84" t="s">
        <v>6493</v>
      </c>
      <c r="B84" t="s">
        <v>6494</v>
      </c>
      <c r="E84" t="b">
        <v>1</v>
      </c>
    </row>
    <row r="85" spans="1:5" x14ac:dyDescent="0.25">
      <c r="A85" t="s">
        <v>511</v>
      </c>
      <c r="B85" t="s">
        <v>6495</v>
      </c>
      <c r="E85" t="b">
        <v>1</v>
      </c>
    </row>
    <row r="86" spans="1:5" x14ac:dyDescent="0.25">
      <c r="A86" t="s">
        <v>2283</v>
      </c>
      <c r="B86" t="s">
        <v>6496</v>
      </c>
      <c r="E86" t="b">
        <v>1</v>
      </c>
    </row>
    <row r="87" spans="1:5" x14ac:dyDescent="0.25">
      <c r="A87" t="s">
        <v>6497</v>
      </c>
      <c r="B87" t="s">
        <v>6498</v>
      </c>
      <c r="E87" t="b">
        <v>1</v>
      </c>
    </row>
    <row r="88" spans="1:5" x14ac:dyDescent="0.25">
      <c r="A88" t="s">
        <v>5261</v>
      </c>
      <c r="B88" t="s">
        <v>6499</v>
      </c>
      <c r="E88" t="b">
        <v>1</v>
      </c>
    </row>
    <row r="89" spans="1:5" x14ac:dyDescent="0.25">
      <c r="A89" t="s">
        <v>3517</v>
      </c>
      <c r="B89" t="s">
        <v>6500</v>
      </c>
      <c r="E89" t="b">
        <v>1</v>
      </c>
    </row>
    <row r="90" spans="1:5" x14ac:dyDescent="0.25">
      <c r="A90" t="s">
        <v>5321</v>
      </c>
      <c r="B90" t="s">
        <v>6501</v>
      </c>
      <c r="E90" t="b">
        <v>1</v>
      </c>
    </row>
    <row r="91" spans="1:5" x14ac:dyDescent="0.25">
      <c r="A91" t="s">
        <v>6502</v>
      </c>
      <c r="B91" t="s">
        <v>6503</v>
      </c>
      <c r="E91" t="b">
        <v>1</v>
      </c>
    </row>
    <row r="92" spans="1:5" x14ac:dyDescent="0.25">
      <c r="A92" t="s">
        <v>6504</v>
      </c>
      <c r="B92" t="s">
        <v>6505</v>
      </c>
      <c r="E92" t="b">
        <v>1</v>
      </c>
    </row>
    <row r="93" spans="1:5" x14ac:dyDescent="0.25">
      <c r="A93" t="s">
        <v>1561</v>
      </c>
      <c r="B93" t="s">
        <v>6506</v>
      </c>
      <c r="E93" t="b">
        <v>1</v>
      </c>
    </row>
    <row r="94" spans="1:5" x14ac:dyDescent="0.25">
      <c r="A94" t="s">
        <v>2105</v>
      </c>
      <c r="B94" t="s">
        <v>6507</v>
      </c>
      <c r="E94" t="b">
        <v>1</v>
      </c>
    </row>
    <row r="95" spans="1:5" x14ac:dyDescent="0.25">
      <c r="A95" t="s">
        <v>6508</v>
      </c>
      <c r="B95" t="s">
        <v>6509</v>
      </c>
      <c r="E95" t="b">
        <v>1</v>
      </c>
    </row>
    <row r="96" spans="1:5" x14ac:dyDescent="0.25">
      <c r="A96" t="s">
        <v>4875</v>
      </c>
      <c r="B96" t="s">
        <v>6510</v>
      </c>
      <c r="E96" t="b">
        <v>1</v>
      </c>
    </row>
    <row r="97" spans="1:5" x14ac:dyDescent="0.25">
      <c r="A97" t="s">
        <v>6511</v>
      </c>
      <c r="B97" t="s">
        <v>6512</v>
      </c>
      <c r="E97" t="b">
        <v>1</v>
      </c>
    </row>
    <row r="98" spans="1:5" x14ac:dyDescent="0.25">
      <c r="A98" t="s">
        <v>1559</v>
      </c>
      <c r="B98" t="s">
        <v>6513</v>
      </c>
      <c r="E98" t="b">
        <v>1</v>
      </c>
    </row>
    <row r="99" spans="1:5" x14ac:dyDescent="0.25">
      <c r="A99" t="s">
        <v>1109</v>
      </c>
      <c r="B99" t="s">
        <v>6514</v>
      </c>
      <c r="E99" t="b">
        <v>1</v>
      </c>
    </row>
    <row r="100" spans="1:5" x14ac:dyDescent="0.25">
      <c r="A100" t="s">
        <v>3187</v>
      </c>
      <c r="B100" t="s">
        <v>6515</v>
      </c>
      <c r="E100" t="b">
        <v>1</v>
      </c>
    </row>
    <row r="101" spans="1:5" x14ac:dyDescent="0.25">
      <c r="A101" t="s">
        <v>4827</v>
      </c>
      <c r="B101" t="s">
        <v>6516</v>
      </c>
      <c r="E101" t="b">
        <v>1</v>
      </c>
    </row>
    <row r="102" spans="1:5" x14ac:dyDescent="0.25">
      <c r="A102" t="s">
        <v>4851</v>
      </c>
      <c r="B102" t="s">
        <v>6517</v>
      </c>
      <c r="E102" t="b">
        <v>1</v>
      </c>
    </row>
    <row r="103" spans="1:5" x14ac:dyDescent="0.25">
      <c r="A103" t="s">
        <v>3111</v>
      </c>
      <c r="B103" t="s">
        <v>6518</v>
      </c>
      <c r="E103" t="b">
        <v>1</v>
      </c>
    </row>
    <row r="104" spans="1:5" x14ac:dyDescent="0.25">
      <c r="A104" t="s">
        <v>6519</v>
      </c>
      <c r="B104" t="s">
        <v>6520</v>
      </c>
      <c r="E104" t="b">
        <v>1</v>
      </c>
    </row>
    <row r="105" spans="1:5" x14ac:dyDescent="0.25">
      <c r="A105" t="s">
        <v>2929</v>
      </c>
      <c r="B105" t="s">
        <v>6521</v>
      </c>
      <c r="E105" t="b">
        <v>1</v>
      </c>
    </row>
    <row r="106" spans="1:5" x14ac:dyDescent="0.25">
      <c r="A106" t="s">
        <v>4755</v>
      </c>
      <c r="B106" t="s">
        <v>6522</v>
      </c>
      <c r="E106" t="b">
        <v>1</v>
      </c>
    </row>
    <row r="107" spans="1:5" x14ac:dyDescent="0.25">
      <c r="A107" t="s">
        <v>605</v>
      </c>
      <c r="B107" t="s">
        <v>6523</v>
      </c>
      <c r="E107" t="b">
        <v>1</v>
      </c>
    </row>
    <row r="108" spans="1:5" x14ac:dyDescent="0.25">
      <c r="A108" t="s">
        <v>4849</v>
      </c>
      <c r="B108" t="s">
        <v>6524</v>
      </c>
      <c r="E108" t="b">
        <v>1</v>
      </c>
    </row>
    <row r="109" spans="1:5" x14ac:dyDescent="0.25">
      <c r="A109" t="s">
        <v>4813</v>
      </c>
      <c r="B109" t="s">
        <v>6525</v>
      </c>
      <c r="E109" t="b">
        <v>1</v>
      </c>
    </row>
    <row r="110" spans="1:5" x14ac:dyDescent="0.25">
      <c r="A110" t="s">
        <v>675</v>
      </c>
      <c r="B110" t="s">
        <v>6526</v>
      </c>
      <c r="E110" t="b">
        <v>1</v>
      </c>
    </row>
    <row r="111" spans="1:5" x14ac:dyDescent="0.25">
      <c r="A111" t="s">
        <v>4425</v>
      </c>
      <c r="B111" t="s">
        <v>6527</v>
      </c>
      <c r="E111" t="b">
        <v>1</v>
      </c>
    </row>
    <row r="112" spans="1:5" x14ac:dyDescent="0.25">
      <c r="A112" t="s">
        <v>1205</v>
      </c>
      <c r="B112" t="s">
        <v>6528</v>
      </c>
      <c r="E112" t="b">
        <v>1</v>
      </c>
    </row>
    <row r="113" spans="1:5" x14ac:dyDescent="0.25">
      <c r="A113" t="s">
        <v>4635</v>
      </c>
      <c r="B113" t="s">
        <v>6529</v>
      </c>
      <c r="E113" t="b">
        <v>1</v>
      </c>
    </row>
    <row r="114" spans="1:5" x14ac:dyDescent="0.25">
      <c r="A114" t="s">
        <v>803</v>
      </c>
      <c r="B114" t="s">
        <v>6530</v>
      </c>
      <c r="E114" t="b">
        <v>1</v>
      </c>
    </row>
    <row r="115" spans="1:5" x14ac:dyDescent="0.25">
      <c r="A115" t="s">
        <v>3415</v>
      </c>
      <c r="B115" t="s">
        <v>6531</v>
      </c>
      <c r="E115" t="b">
        <v>1</v>
      </c>
    </row>
    <row r="116" spans="1:5" x14ac:dyDescent="0.25">
      <c r="A116" t="s">
        <v>4457</v>
      </c>
      <c r="B116" t="s">
        <v>6532</v>
      </c>
      <c r="E116" t="b">
        <v>1</v>
      </c>
    </row>
    <row r="117" spans="1:5" x14ac:dyDescent="0.25">
      <c r="A117" t="s">
        <v>3507</v>
      </c>
      <c r="B117" t="s">
        <v>6533</v>
      </c>
      <c r="E117" t="b">
        <v>1</v>
      </c>
    </row>
    <row r="118" spans="1:5" x14ac:dyDescent="0.25">
      <c r="A118" t="s">
        <v>3657</v>
      </c>
      <c r="B118" t="s">
        <v>6534</v>
      </c>
      <c r="E118" t="b">
        <v>1</v>
      </c>
    </row>
    <row r="119" spans="1:5" x14ac:dyDescent="0.25">
      <c r="A119" t="s">
        <v>2307</v>
      </c>
      <c r="B119" t="s">
        <v>6535</v>
      </c>
      <c r="E119" t="b">
        <v>1</v>
      </c>
    </row>
    <row r="120" spans="1:5" x14ac:dyDescent="0.25">
      <c r="A120" t="s">
        <v>4907</v>
      </c>
      <c r="B120" t="s">
        <v>6536</v>
      </c>
      <c r="E120" t="b">
        <v>1</v>
      </c>
    </row>
    <row r="121" spans="1:5" x14ac:dyDescent="0.25">
      <c r="A121" t="s">
        <v>2885</v>
      </c>
      <c r="B121" t="s">
        <v>6537</v>
      </c>
      <c r="E121" t="b">
        <v>1</v>
      </c>
    </row>
    <row r="122" spans="1:5" x14ac:dyDescent="0.25">
      <c r="A122" t="s">
        <v>2965</v>
      </c>
      <c r="B122" t="s">
        <v>6538</v>
      </c>
      <c r="E122" t="b">
        <v>1</v>
      </c>
    </row>
    <row r="123" spans="1:5" x14ac:dyDescent="0.25">
      <c r="A123" t="s">
        <v>6539</v>
      </c>
      <c r="B123" t="s">
        <v>6540</v>
      </c>
      <c r="E123" t="b">
        <v>1</v>
      </c>
    </row>
    <row r="124" spans="1:5" x14ac:dyDescent="0.25">
      <c r="A124" t="s">
        <v>629</v>
      </c>
      <c r="B124" t="s">
        <v>6541</v>
      </c>
      <c r="E124" t="b">
        <v>1</v>
      </c>
    </row>
    <row r="125" spans="1:5" x14ac:dyDescent="0.25">
      <c r="A125" t="s">
        <v>721</v>
      </c>
      <c r="B125" t="s">
        <v>6542</v>
      </c>
      <c r="E125" t="b">
        <v>1</v>
      </c>
    </row>
    <row r="126" spans="1:5" x14ac:dyDescent="0.25">
      <c r="A126" t="s">
        <v>3103</v>
      </c>
      <c r="B126" t="s">
        <v>6543</v>
      </c>
      <c r="E126" t="b">
        <v>1</v>
      </c>
    </row>
    <row r="127" spans="1:5" x14ac:dyDescent="0.25">
      <c r="A127" t="s">
        <v>5397</v>
      </c>
      <c r="B127" t="s">
        <v>6544</v>
      </c>
      <c r="E127" t="b">
        <v>1</v>
      </c>
    </row>
    <row r="128" spans="1:5" x14ac:dyDescent="0.25">
      <c r="A128" t="s">
        <v>1631</v>
      </c>
      <c r="B128" t="s">
        <v>6545</v>
      </c>
      <c r="E128" t="b">
        <v>1</v>
      </c>
    </row>
    <row r="129" spans="1:5" x14ac:dyDescent="0.25">
      <c r="A129" t="s">
        <v>2951</v>
      </c>
      <c r="B129" t="s">
        <v>6546</v>
      </c>
      <c r="E129" t="b">
        <v>1</v>
      </c>
    </row>
    <row r="130" spans="1:5" x14ac:dyDescent="0.25">
      <c r="A130" t="s">
        <v>1293</v>
      </c>
      <c r="B130" t="s">
        <v>6547</v>
      </c>
      <c r="E130" t="b">
        <v>1</v>
      </c>
    </row>
    <row r="131" spans="1:5" x14ac:dyDescent="0.25">
      <c r="A131" t="s">
        <v>2711</v>
      </c>
      <c r="B131" t="s">
        <v>6548</v>
      </c>
      <c r="E131" t="b">
        <v>1</v>
      </c>
    </row>
    <row r="132" spans="1:5" x14ac:dyDescent="0.25">
      <c r="A132" t="s">
        <v>4351</v>
      </c>
      <c r="B132" t="s">
        <v>6549</v>
      </c>
      <c r="E132" t="b">
        <v>1</v>
      </c>
    </row>
    <row r="133" spans="1:5" x14ac:dyDescent="0.25">
      <c r="A133" t="s">
        <v>5179</v>
      </c>
      <c r="B133" t="s">
        <v>6550</v>
      </c>
      <c r="E133" t="b">
        <v>1</v>
      </c>
    </row>
    <row r="134" spans="1:5" x14ac:dyDescent="0.25">
      <c r="A134" t="s">
        <v>2451</v>
      </c>
      <c r="B134" t="s">
        <v>6551</v>
      </c>
      <c r="E134" t="b">
        <v>1</v>
      </c>
    </row>
    <row r="135" spans="1:5" x14ac:dyDescent="0.25">
      <c r="A135" t="s">
        <v>1225</v>
      </c>
      <c r="B135" t="s">
        <v>6552</v>
      </c>
      <c r="E135" t="b">
        <v>1</v>
      </c>
    </row>
    <row r="136" spans="1:5" x14ac:dyDescent="0.25">
      <c r="A136" t="s">
        <v>1227</v>
      </c>
      <c r="B136" t="s">
        <v>6553</v>
      </c>
      <c r="E136" t="b">
        <v>1</v>
      </c>
    </row>
    <row r="137" spans="1:5" x14ac:dyDescent="0.25">
      <c r="A137" t="s">
        <v>1229</v>
      </c>
      <c r="B137" t="s">
        <v>6554</v>
      </c>
      <c r="E137" t="b">
        <v>1</v>
      </c>
    </row>
    <row r="138" spans="1:5" x14ac:dyDescent="0.25">
      <c r="A138" t="s">
        <v>3589</v>
      </c>
      <c r="B138" t="s">
        <v>6555</v>
      </c>
      <c r="E138" t="b">
        <v>1</v>
      </c>
    </row>
    <row r="139" spans="1:5" x14ac:dyDescent="0.25">
      <c r="A139" t="s">
        <v>2793</v>
      </c>
      <c r="B139" t="s">
        <v>6556</v>
      </c>
      <c r="E139" t="b">
        <v>1</v>
      </c>
    </row>
    <row r="140" spans="1:5" x14ac:dyDescent="0.25">
      <c r="A140" t="s">
        <v>4265</v>
      </c>
      <c r="B140" t="s">
        <v>6557</v>
      </c>
      <c r="E140" t="b">
        <v>1</v>
      </c>
    </row>
    <row r="141" spans="1:5" x14ac:dyDescent="0.25">
      <c r="A141" t="s">
        <v>935</v>
      </c>
      <c r="B141" t="s">
        <v>6558</v>
      </c>
      <c r="E141" t="b">
        <v>1</v>
      </c>
    </row>
    <row r="142" spans="1:5" x14ac:dyDescent="0.25">
      <c r="A142" t="s">
        <v>705</v>
      </c>
      <c r="B142" t="s">
        <v>6559</v>
      </c>
      <c r="E142" t="b">
        <v>1</v>
      </c>
    </row>
    <row r="143" spans="1:5" x14ac:dyDescent="0.25">
      <c r="A143" t="s">
        <v>4169</v>
      </c>
      <c r="B143" t="s">
        <v>6560</v>
      </c>
      <c r="E143" t="b">
        <v>1</v>
      </c>
    </row>
    <row r="144" spans="1:5" x14ac:dyDescent="0.25">
      <c r="A144" t="s">
        <v>5045</v>
      </c>
      <c r="B144" t="s">
        <v>6561</v>
      </c>
      <c r="E144" t="b">
        <v>1</v>
      </c>
    </row>
    <row r="145" spans="1:5" x14ac:dyDescent="0.25">
      <c r="A145" t="s">
        <v>733</v>
      </c>
      <c r="B145" t="s">
        <v>6562</v>
      </c>
      <c r="E145" t="b">
        <v>1</v>
      </c>
    </row>
    <row r="146" spans="1:5" x14ac:dyDescent="0.25">
      <c r="A146" t="s">
        <v>3235</v>
      </c>
      <c r="B146" t="s">
        <v>6563</v>
      </c>
      <c r="E146" t="b">
        <v>1</v>
      </c>
    </row>
    <row r="147" spans="1:5" x14ac:dyDescent="0.25">
      <c r="A147" t="s">
        <v>3805</v>
      </c>
      <c r="B147" t="s">
        <v>6564</v>
      </c>
      <c r="E147" t="b">
        <v>1</v>
      </c>
    </row>
    <row r="148" spans="1:5" x14ac:dyDescent="0.25">
      <c r="A148" t="s">
        <v>4001</v>
      </c>
      <c r="B148" t="s">
        <v>6565</v>
      </c>
      <c r="E148" t="b">
        <v>1</v>
      </c>
    </row>
    <row r="149" spans="1:5" x14ac:dyDescent="0.25">
      <c r="A149" t="s">
        <v>3345</v>
      </c>
      <c r="B149" t="s">
        <v>6566</v>
      </c>
      <c r="E149" t="b">
        <v>1</v>
      </c>
    </row>
    <row r="150" spans="1:5" x14ac:dyDescent="0.25">
      <c r="A150" t="s">
        <v>2569</v>
      </c>
      <c r="B150" t="s">
        <v>6567</v>
      </c>
      <c r="E150" t="b">
        <v>1</v>
      </c>
    </row>
    <row r="151" spans="1:5" x14ac:dyDescent="0.25">
      <c r="A151" t="s">
        <v>2485</v>
      </c>
      <c r="B151" t="s">
        <v>6568</v>
      </c>
      <c r="E151" t="b">
        <v>1</v>
      </c>
    </row>
    <row r="152" spans="1:5" x14ac:dyDescent="0.25">
      <c r="A152" t="s">
        <v>527</v>
      </c>
      <c r="B152" t="s">
        <v>6569</v>
      </c>
      <c r="E152" t="b">
        <v>1</v>
      </c>
    </row>
    <row r="153" spans="1:5" x14ac:dyDescent="0.25">
      <c r="A153" t="s">
        <v>1053</v>
      </c>
      <c r="B153" t="s">
        <v>6570</v>
      </c>
      <c r="E153" t="b">
        <v>1</v>
      </c>
    </row>
    <row r="154" spans="1:5" x14ac:dyDescent="0.25">
      <c r="A154" t="s">
        <v>5516</v>
      </c>
      <c r="B154" t="s">
        <v>5923</v>
      </c>
      <c r="E154" t="b">
        <v>1</v>
      </c>
    </row>
    <row r="155" spans="1:5" x14ac:dyDescent="0.25">
      <c r="A155" t="s">
        <v>5518</v>
      </c>
      <c r="B155" t="s">
        <v>5924</v>
      </c>
      <c r="E155" t="b">
        <v>1</v>
      </c>
    </row>
    <row r="156" spans="1:5" x14ac:dyDescent="0.25">
      <c r="A156" t="s">
        <v>6645</v>
      </c>
      <c r="B156" t="s">
        <v>6646</v>
      </c>
      <c r="E156" t="b">
        <v>1</v>
      </c>
    </row>
    <row r="157" spans="1:5" x14ac:dyDescent="0.25">
      <c r="A157" t="s">
        <v>6647</v>
      </c>
      <c r="B157" t="s">
        <v>6648</v>
      </c>
      <c r="E157" t="b">
        <v>1</v>
      </c>
    </row>
    <row r="158" spans="1:5" x14ac:dyDescent="0.25">
      <c r="A158" t="s">
        <v>6649</v>
      </c>
      <c r="B158" t="s">
        <v>6650</v>
      </c>
      <c r="E158" t="b">
        <v>1</v>
      </c>
    </row>
    <row r="159" spans="1:5" x14ac:dyDescent="0.25">
      <c r="A159" t="s">
        <v>6651</v>
      </c>
      <c r="B159" t="s">
        <v>6652</v>
      </c>
      <c r="E159" t="b">
        <v>1</v>
      </c>
    </row>
    <row r="160" spans="1:5" x14ac:dyDescent="0.25">
      <c r="A160" t="s">
        <v>6653</v>
      </c>
      <c r="B160" t="s">
        <v>6654</v>
      </c>
      <c r="E160" t="b">
        <v>1</v>
      </c>
    </row>
    <row r="161" spans="1:5" x14ac:dyDescent="0.25">
      <c r="A161" t="s">
        <v>6655</v>
      </c>
      <c r="B161" t="s">
        <v>6656</v>
      </c>
      <c r="E161" t="b">
        <v>1</v>
      </c>
    </row>
    <row r="162" spans="1:5" x14ac:dyDescent="0.25">
      <c r="A162" t="s">
        <v>6657</v>
      </c>
      <c r="B162" t="s">
        <v>6658</v>
      </c>
      <c r="E162" t="b">
        <v>1</v>
      </c>
    </row>
    <row r="163" spans="1:5" x14ac:dyDescent="0.25">
      <c r="A163" t="s">
        <v>6659</v>
      </c>
      <c r="B163" t="s">
        <v>6660</v>
      </c>
      <c r="E163" t="b">
        <v>1</v>
      </c>
    </row>
    <row r="164" spans="1:5" x14ac:dyDescent="0.25">
      <c r="A164" t="s">
        <v>6661</v>
      </c>
      <c r="B164" t="s">
        <v>6662</v>
      </c>
      <c r="E164" t="b">
        <v>1</v>
      </c>
    </row>
    <row r="165" spans="1:5" x14ac:dyDescent="0.25">
      <c r="A165" t="s">
        <v>6663</v>
      </c>
      <c r="B165" t="s">
        <v>6664</v>
      </c>
      <c r="E165" t="b">
        <v>1</v>
      </c>
    </row>
    <row r="166" spans="1:5" x14ac:dyDescent="0.25">
      <c r="A166" t="s">
        <v>6665</v>
      </c>
      <c r="B166" t="s">
        <v>6666</v>
      </c>
      <c r="E166" t="b">
        <v>1</v>
      </c>
    </row>
    <row r="167" spans="1:5" x14ac:dyDescent="0.25">
      <c r="A167" t="s">
        <v>6667</v>
      </c>
      <c r="B167" t="s">
        <v>6668</v>
      </c>
      <c r="E167" t="b">
        <v>1</v>
      </c>
    </row>
    <row r="168" spans="1:5" x14ac:dyDescent="0.25">
      <c r="A168" t="s">
        <v>6669</v>
      </c>
      <c r="B168" t="s">
        <v>6670</v>
      </c>
      <c r="E168" t="b">
        <v>1</v>
      </c>
    </row>
    <row r="169" spans="1:5" x14ac:dyDescent="0.25">
      <c r="A169" t="s">
        <v>5925</v>
      </c>
      <c r="B169" t="s">
        <v>5926</v>
      </c>
      <c r="E169" t="b">
        <v>1</v>
      </c>
    </row>
    <row r="170" spans="1:5" x14ac:dyDescent="0.25">
      <c r="A170" t="s">
        <v>5927</v>
      </c>
      <c r="B170" t="s">
        <v>5928</v>
      </c>
      <c r="E170" t="b">
        <v>1</v>
      </c>
    </row>
    <row r="171" spans="1:5" x14ac:dyDescent="0.25">
      <c r="A171" t="s">
        <v>1347</v>
      </c>
      <c r="B171" t="s">
        <v>5929</v>
      </c>
      <c r="E171" t="b">
        <v>1</v>
      </c>
    </row>
    <row r="172" spans="1:5" x14ac:dyDescent="0.25">
      <c r="A172" t="s">
        <v>5930</v>
      </c>
      <c r="B172" t="s">
        <v>5931</v>
      </c>
      <c r="E172" t="b">
        <v>1</v>
      </c>
    </row>
    <row r="173" spans="1:5" x14ac:dyDescent="0.25">
      <c r="A173" t="s">
        <v>5375</v>
      </c>
      <c r="B173" t="s">
        <v>5931</v>
      </c>
      <c r="E173" t="b">
        <v>1</v>
      </c>
    </row>
    <row r="174" spans="1:5" x14ac:dyDescent="0.25">
      <c r="A174" t="s">
        <v>5932</v>
      </c>
      <c r="B174" t="s">
        <v>5933</v>
      </c>
      <c r="E174" t="b">
        <v>1</v>
      </c>
    </row>
    <row r="175" spans="1:5" x14ac:dyDescent="0.25">
      <c r="A175" t="s">
        <v>5934</v>
      </c>
      <c r="B175" t="s">
        <v>5935</v>
      </c>
      <c r="E175" t="b">
        <v>1</v>
      </c>
    </row>
    <row r="176" spans="1:5" x14ac:dyDescent="0.25">
      <c r="A176" t="s">
        <v>5936</v>
      </c>
      <c r="B176" t="s">
        <v>5937</v>
      </c>
      <c r="E176" t="b">
        <v>1</v>
      </c>
    </row>
    <row r="177" spans="1:5" x14ac:dyDescent="0.25">
      <c r="A177" t="s">
        <v>1095</v>
      </c>
      <c r="B177" t="s">
        <v>6745</v>
      </c>
      <c r="E177" t="b">
        <v>1</v>
      </c>
    </row>
    <row r="178" spans="1:5" x14ac:dyDescent="0.25">
      <c r="A178" t="s">
        <v>4577</v>
      </c>
      <c r="B178" t="s">
        <v>6746</v>
      </c>
      <c r="E178" t="b">
        <v>1</v>
      </c>
    </row>
    <row r="179" spans="1:5" x14ac:dyDescent="0.25">
      <c r="A179" t="s">
        <v>3393</v>
      </c>
      <c r="B179" t="s">
        <v>6571</v>
      </c>
      <c r="E179" t="b">
        <v>1</v>
      </c>
    </row>
    <row r="180" spans="1:5" x14ac:dyDescent="0.25">
      <c r="A180" t="s">
        <v>1011</v>
      </c>
      <c r="B180" t="s">
        <v>6572</v>
      </c>
      <c r="E180" t="b">
        <v>1</v>
      </c>
    </row>
    <row r="181" spans="1:5" x14ac:dyDescent="0.25">
      <c r="A181" t="s">
        <v>4333</v>
      </c>
      <c r="B181" t="s">
        <v>6573</v>
      </c>
      <c r="E181" t="b">
        <v>1</v>
      </c>
    </row>
    <row r="182" spans="1:5" x14ac:dyDescent="0.25">
      <c r="A182" t="s">
        <v>5015</v>
      </c>
      <c r="B182" t="s">
        <v>6574</v>
      </c>
      <c r="E182" t="b">
        <v>1</v>
      </c>
    </row>
    <row r="183" spans="1:5" x14ac:dyDescent="0.25">
      <c r="A183" t="s">
        <v>1103</v>
      </c>
      <c r="B183" t="s">
        <v>6575</v>
      </c>
      <c r="E183" t="b">
        <v>1</v>
      </c>
    </row>
    <row r="184" spans="1:5" x14ac:dyDescent="0.25">
      <c r="A184" t="s">
        <v>1997</v>
      </c>
      <c r="B184" t="s">
        <v>6576</v>
      </c>
      <c r="E184" t="b">
        <v>1</v>
      </c>
    </row>
    <row r="185" spans="1:5" x14ac:dyDescent="0.25">
      <c r="A185" t="s">
        <v>2271</v>
      </c>
      <c r="B185" t="s">
        <v>6577</v>
      </c>
      <c r="E185" t="b">
        <v>1</v>
      </c>
    </row>
    <row r="186" spans="1:5" x14ac:dyDescent="0.25">
      <c r="A186" t="s">
        <v>2983</v>
      </c>
      <c r="B186" t="s">
        <v>6578</v>
      </c>
      <c r="E186" t="b">
        <v>1</v>
      </c>
    </row>
    <row r="187" spans="1:5" x14ac:dyDescent="0.25">
      <c r="A187" t="s">
        <v>475</v>
      </c>
      <c r="B187" t="s">
        <v>6579</v>
      </c>
      <c r="E187" t="b">
        <v>1</v>
      </c>
    </row>
    <row r="188" spans="1:5" x14ac:dyDescent="0.25">
      <c r="A188" t="s">
        <v>3539</v>
      </c>
      <c r="B188" t="s">
        <v>6580</v>
      </c>
      <c r="E188" t="b">
        <v>1</v>
      </c>
    </row>
    <row r="189" spans="1:5" x14ac:dyDescent="0.25">
      <c r="A189" t="s">
        <v>4299</v>
      </c>
      <c r="B189" t="s">
        <v>6581</v>
      </c>
      <c r="E189" t="b">
        <v>1</v>
      </c>
    </row>
    <row r="190" spans="1:5" x14ac:dyDescent="0.25">
      <c r="A190" t="s">
        <v>2795</v>
      </c>
      <c r="B190" t="s">
        <v>6582</v>
      </c>
      <c r="E190" t="b">
        <v>1</v>
      </c>
    </row>
    <row r="191" spans="1:5" x14ac:dyDescent="0.25">
      <c r="A191" t="s">
        <v>5369</v>
      </c>
      <c r="B191" t="s">
        <v>6583</v>
      </c>
      <c r="E191" t="b">
        <v>1</v>
      </c>
    </row>
    <row r="192" spans="1:5" x14ac:dyDescent="0.25">
      <c r="A192" t="s">
        <v>377</v>
      </c>
      <c r="B192" t="s">
        <v>6584</v>
      </c>
      <c r="E192" t="b">
        <v>1</v>
      </c>
    </row>
    <row r="193" spans="1:5" x14ac:dyDescent="0.25">
      <c r="A193" t="s">
        <v>4203</v>
      </c>
      <c r="B193" t="s">
        <v>6585</v>
      </c>
      <c r="E193" t="b">
        <v>1</v>
      </c>
    </row>
    <row r="194" spans="1:5" x14ac:dyDescent="0.25">
      <c r="A194" t="s">
        <v>4789</v>
      </c>
      <c r="B194" t="s">
        <v>6586</v>
      </c>
      <c r="E194" t="b">
        <v>1</v>
      </c>
    </row>
    <row r="195" spans="1:5" x14ac:dyDescent="0.25">
      <c r="A195" t="s">
        <v>1733</v>
      </c>
      <c r="B195" t="s">
        <v>6587</v>
      </c>
      <c r="E195" t="b">
        <v>1</v>
      </c>
    </row>
    <row r="196" spans="1:5" x14ac:dyDescent="0.25">
      <c r="A196" t="s">
        <v>2685</v>
      </c>
      <c r="B196" t="s">
        <v>6588</v>
      </c>
      <c r="E196" t="b">
        <v>1</v>
      </c>
    </row>
    <row r="197" spans="1:5" x14ac:dyDescent="0.25">
      <c r="A197" t="s">
        <v>6589</v>
      </c>
      <c r="B197" t="s">
        <v>6590</v>
      </c>
      <c r="E197" t="b">
        <v>1</v>
      </c>
    </row>
    <row r="198" spans="1:5" x14ac:dyDescent="0.25">
      <c r="A198" t="s">
        <v>6591</v>
      </c>
      <c r="B198" t="s">
        <v>6592</v>
      </c>
      <c r="E198" t="b">
        <v>1</v>
      </c>
    </row>
    <row r="199" spans="1:5" x14ac:dyDescent="0.25">
      <c r="A199" t="s">
        <v>2907</v>
      </c>
      <c r="B199" t="s">
        <v>6593</v>
      </c>
      <c r="E199" t="b">
        <v>1</v>
      </c>
    </row>
    <row r="200" spans="1:5" x14ac:dyDescent="0.25">
      <c r="A200" t="s">
        <v>6594</v>
      </c>
      <c r="B200" t="s">
        <v>6595</v>
      </c>
      <c r="E200" t="b">
        <v>1</v>
      </c>
    </row>
    <row r="201" spans="1:5" x14ac:dyDescent="0.25">
      <c r="A201" t="s">
        <v>6596</v>
      </c>
      <c r="B201" t="s">
        <v>6597</v>
      </c>
      <c r="E201" t="b">
        <v>1</v>
      </c>
    </row>
    <row r="202" spans="1:5" x14ac:dyDescent="0.25">
      <c r="A202" t="s">
        <v>4387</v>
      </c>
      <c r="B202" t="s">
        <v>6598</v>
      </c>
      <c r="E202" t="b">
        <v>1</v>
      </c>
    </row>
    <row r="203" spans="1:5" x14ac:dyDescent="0.25">
      <c r="A203" t="s">
        <v>2157</v>
      </c>
      <c r="B203" t="s">
        <v>6599</v>
      </c>
      <c r="E203" t="b">
        <v>1</v>
      </c>
    </row>
    <row r="204" spans="1:5" x14ac:dyDescent="0.25">
      <c r="A204" t="s">
        <v>6600</v>
      </c>
      <c r="B204" t="s">
        <v>6601</v>
      </c>
      <c r="E204" t="b">
        <v>1</v>
      </c>
    </row>
    <row r="205" spans="1:5" x14ac:dyDescent="0.25">
      <c r="A205" t="s">
        <v>857</v>
      </c>
      <c r="B205" t="s">
        <v>6602</v>
      </c>
      <c r="E205" t="b">
        <v>1</v>
      </c>
    </row>
    <row r="206" spans="1:5" x14ac:dyDescent="0.25">
      <c r="A206" t="s">
        <v>4201</v>
      </c>
      <c r="B206" t="s">
        <v>6603</v>
      </c>
      <c r="E206" t="b">
        <v>1</v>
      </c>
    </row>
    <row r="207" spans="1:5" x14ac:dyDescent="0.25">
      <c r="A207" t="s">
        <v>4937</v>
      </c>
      <c r="B207" t="s">
        <v>6604</v>
      </c>
      <c r="E207" t="b">
        <v>1</v>
      </c>
    </row>
    <row r="208" spans="1:5" x14ac:dyDescent="0.25">
      <c r="A208" t="s">
        <v>4933</v>
      </c>
      <c r="B208" t="s">
        <v>6605</v>
      </c>
      <c r="E208" t="b">
        <v>1</v>
      </c>
    </row>
    <row r="209" spans="1:5" x14ac:dyDescent="0.25">
      <c r="A209" t="s">
        <v>5579</v>
      </c>
      <c r="B209" t="s">
        <v>5938</v>
      </c>
      <c r="E209" t="b">
        <v>1</v>
      </c>
    </row>
    <row r="210" spans="1:5" x14ac:dyDescent="0.25">
      <c r="A210" t="s">
        <v>5939</v>
      </c>
      <c r="B210" t="s">
        <v>5940</v>
      </c>
      <c r="E210" t="b">
        <v>1</v>
      </c>
    </row>
    <row r="211" spans="1:5" x14ac:dyDescent="0.25">
      <c r="A211" t="s">
        <v>477</v>
      </c>
      <c r="B211" t="s">
        <v>5941</v>
      </c>
      <c r="E211" t="b">
        <v>1</v>
      </c>
    </row>
    <row r="212" spans="1:5" x14ac:dyDescent="0.25">
      <c r="A212" t="s">
        <v>2295</v>
      </c>
      <c r="B212" t="s">
        <v>5942</v>
      </c>
      <c r="E212" t="b">
        <v>1</v>
      </c>
    </row>
    <row r="213" spans="1:5" x14ac:dyDescent="0.25">
      <c r="A213" t="s">
        <v>5943</v>
      </c>
      <c r="B213" t="s">
        <v>5944</v>
      </c>
      <c r="E213" t="b">
        <v>1</v>
      </c>
    </row>
    <row r="214" spans="1:5" x14ac:dyDescent="0.25">
      <c r="A214" t="s">
        <v>3343</v>
      </c>
      <c r="B214" t="s">
        <v>5945</v>
      </c>
      <c r="E214" t="b">
        <v>1</v>
      </c>
    </row>
    <row r="215" spans="1:5" x14ac:dyDescent="0.25">
      <c r="A215" t="s">
        <v>5291</v>
      </c>
      <c r="B215" t="s">
        <v>5946</v>
      </c>
      <c r="E215" t="b">
        <v>1</v>
      </c>
    </row>
    <row r="216" spans="1:5" x14ac:dyDescent="0.25">
      <c r="A216" t="s">
        <v>3897</v>
      </c>
      <c r="B216" t="s">
        <v>5947</v>
      </c>
      <c r="E216" t="b">
        <v>1</v>
      </c>
    </row>
    <row r="217" spans="1:5" x14ac:dyDescent="0.25">
      <c r="A217" t="s">
        <v>3807</v>
      </c>
      <c r="B217" t="s">
        <v>5948</v>
      </c>
      <c r="E217" t="b">
        <v>1</v>
      </c>
    </row>
    <row r="218" spans="1:5" x14ac:dyDescent="0.25">
      <c r="A218" t="s">
        <v>1821</v>
      </c>
      <c r="B218" t="s">
        <v>5951</v>
      </c>
      <c r="E218" t="b">
        <v>1</v>
      </c>
    </row>
    <row r="219" spans="1:5" x14ac:dyDescent="0.25">
      <c r="A219" t="s">
        <v>5531</v>
      </c>
      <c r="B219" t="s">
        <v>5949</v>
      </c>
      <c r="E219" t="b">
        <v>1</v>
      </c>
    </row>
    <row r="220" spans="1:5" x14ac:dyDescent="0.25">
      <c r="A220" t="s">
        <v>5529</v>
      </c>
      <c r="B220" t="s">
        <v>5950</v>
      </c>
      <c r="E220" t="b">
        <v>1</v>
      </c>
    </row>
    <row r="221" spans="1:5" x14ac:dyDescent="0.25">
      <c r="A221" t="s">
        <v>5952</v>
      </c>
      <c r="B221" t="s">
        <v>5953</v>
      </c>
      <c r="E221" t="b">
        <v>1</v>
      </c>
    </row>
    <row r="222" spans="1:5" x14ac:dyDescent="0.25">
      <c r="A222" t="s">
        <v>5954</v>
      </c>
      <c r="B222" t="s">
        <v>5955</v>
      </c>
      <c r="E222" t="b">
        <v>1</v>
      </c>
    </row>
    <row r="223" spans="1:5" x14ac:dyDescent="0.25">
      <c r="A223" t="s">
        <v>5283</v>
      </c>
      <c r="B223" t="s">
        <v>5956</v>
      </c>
      <c r="E223" t="b">
        <v>1</v>
      </c>
    </row>
    <row r="224" spans="1:5" x14ac:dyDescent="0.25">
      <c r="A224" t="s">
        <v>3273</v>
      </c>
      <c r="B224" t="s">
        <v>5957</v>
      </c>
      <c r="E224" t="b">
        <v>1</v>
      </c>
    </row>
    <row r="225" spans="1:5" x14ac:dyDescent="0.25">
      <c r="A225" t="s">
        <v>3045</v>
      </c>
      <c r="B225" t="s">
        <v>5958</v>
      </c>
      <c r="E225" t="b">
        <v>1</v>
      </c>
    </row>
    <row r="226" spans="1:5" x14ac:dyDescent="0.25">
      <c r="A226" t="s">
        <v>4825</v>
      </c>
      <c r="B226" t="s">
        <v>5959</v>
      </c>
      <c r="E226" t="b">
        <v>1</v>
      </c>
    </row>
    <row r="227" spans="1:5" x14ac:dyDescent="0.25">
      <c r="A227" t="s">
        <v>5960</v>
      </c>
      <c r="B227" t="s">
        <v>5961</v>
      </c>
      <c r="E227" t="b">
        <v>1</v>
      </c>
    </row>
    <row r="228" spans="1:5" x14ac:dyDescent="0.25">
      <c r="A228" t="s">
        <v>1595</v>
      </c>
      <c r="B228" t="s">
        <v>6718</v>
      </c>
      <c r="E228" t="b">
        <v>1</v>
      </c>
    </row>
    <row r="229" spans="1:5" x14ac:dyDescent="0.25">
      <c r="A229" t="s">
        <v>4305</v>
      </c>
      <c r="B229" t="s">
        <v>5962</v>
      </c>
      <c r="E229" t="b">
        <v>1</v>
      </c>
    </row>
    <row r="230" spans="1:5" x14ac:dyDescent="0.25">
      <c r="A230" t="s">
        <v>5457</v>
      </c>
      <c r="B230" t="s">
        <v>5963</v>
      </c>
      <c r="E230" t="b">
        <v>1</v>
      </c>
    </row>
    <row r="231" spans="1:5" x14ac:dyDescent="0.25">
      <c r="A231" t="s">
        <v>5536</v>
      </c>
      <c r="B231" t="s">
        <v>5964</v>
      </c>
      <c r="E231" t="b">
        <v>1</v>
      </c>
    </row>
    <row r="232" spans="1:5" x14ac:dyDescent="0.25">
      <c r="A232" t="s">
        <v>4953</v>
      </c>
      <c r="B232" t="s">
        <v>5975</v>
      </c>
      <c r="E232" t="b">
        <v>1</v>
      </c>
    </row>
    <row r="233" spans="1:5" x14ac:dyDescent="0.25">
      <c r="A233" t="s">
        <v>4823</v>
      </c>
      <c r="B233" t="s">
        <v>5976</v>
      </c>
      <c r="E233" t="b">
        <v>1</v>
      </c>
    </row>
    <row r="234" spans="1:5" x14ac:dyDescent="0.25">
      <c r="A234" t="s">
        <v>5969</v>
      </c>
      <c r="B234" t="s">
        <v>5970</v>
      </c>
      <c r="E234" t="b">
        <v>1</v>
      </c>
    </row>
    <row r="235" spans="1:5" x14ac:dyDescent="0.25">
      <c r="A235" t="s">
        <v>5965</v>
      </c>
      <c r="B235" t="s">
        <v>5966</v>
      </c>
      <c r="E235" t="b">
        <v>1</v>
      </c>
    </row>
    <row r="236" spans="1:5" x14ac:dyDescent="0.25">
      <c r="A236" t="s">
        <v>5967</v>
      </c>
      <c r="B236" t="s">
        <v>5968</v>
      </c>
      <c r="E236" t="b">
        <v>1</v>
      </c>
    </row>
    <row r="237" spans="1:5" x14ac:dyDescent="0.25">
      <c r="A237" t="s">
        <v>5971</v>
      </c>
      <c r="B237" t="s">
        <v>5972</v>
      </c>
      <c r="E237" t="b">
        <v>1</v>
      </c>
    </row>
    <row r="238" spans="1:5" x14ac:dyDescent="0.25">
      <c r="A238" t="s">
        <v>5973</v>
      </c>
      <c r="B238" t="s">
        <v>5974</v>
      </c>
      <c r="E238" t="b">
        <v>1</v>
      </c>
    </row>
    <row r="239" spans="1:5" x14ac:dyDescent="0.25">
      <c r="A239" t="s">
        <v>6388</v>
      </c>
      <c r="B239" t="s">
        <v>6389</v>
      </c>
      <c r="E239" t="b">
        <v>1</v>
      </c>
    </row>
    <row r="240" spans="1:5" x14ac:dyDescent="0.25">
      <c r="A240" t="s">
        <v>4637</v>
      </c>
      <c r="B240" t="s">
        <v>5977</v>
      </c>
      <c r="E240" t="b">
        <v>1</v>
      </c>
    </row>
    <row r="241" spans="1:5" x14ac:dyDescent="0.25">
      <c r="A241" t="s">
        <v>5540</v>
      </c>
      <c r="B241" t="s">
        <v>5978</v>
      </c>
      <c r="E241" t="b">
        <v>1</v>
      </c>
    </row>
    <row r="242" spans="1:5" x14ac:dyDescent="0.25">
      <c r="A242" t="s">
        <v>1931</v>
      </c>
      <c r="B242" t="s">
        <v>5979</v>
      </c>
      <c r="E242" t="b">
        <v>1</v>
      </c>
    </row>
    <row r="243" spans="1:5" x14ac:dyDescent="0.25">
      <c r="A243" t="s">
        <v>5542</v>
      </c>
      <c r="B243" t="s">
        <v>5980</v>
      </c>
      <c r="E243" t="b">
        <v>1</v>
      </c>
    </row>
    <row r="244" spans="1:5" x14ac:dyDescent="0.25">
      <c r="A244" t="s">
        <v>5545</v>
      </c>
      <c r="B244" t="s">
        <v>5981</v>
      </c>
      <c r="E244" t="b">
        <v>1</v>
      </c>
    </row>
    <row r="245" spans="1:5" x14ac:dyDescent="0.25">
      <c r="A245" t="s">
        <v>5547</v>
      </c>
      <c r="B245" t="s">
        <v>6383</v>
      </c>
      <c r="E245" t="b">
        <v>1</v>
      </c>
    </row>
    <row r="246" spans="1:5" x14ac:dyDescent="0.25">
      <c r="A246" t="s">
        <v>5549</v>
      </c>
      <c r="B246" t="s">
        <v>6384</v>
      </c>
      <c r="E246" t="b">
        <v>1</v>
      </c>
    </row>
    <row r="247" spans="1:5" x14ac:dyDescent="0.25">
      <c r="A247" t="s">
        <v>5551</v>
      </c>
      <c r="B247" t="s">
        <v>6385</v>
      </c>
      <c r="E247" t="b">
        <v>1</v>
      </c>
    </row>
    <row r="248" spans="1:5" x14ac:dyDescent="0.25">
      <c r="A248" t="s">
        <v>6761</v>
      </c>
      <c r="B248" t="s">
        <v>6762</v>
      </c>
      <c r="E248" t="b">
        <v>1</v>
      </c>
    </row>
    <row r="249" spans="1:5" x14ac:dyDescent="0.25">
      <c r="A249" t="s">
        <v>6759</v>
      </c>
      <c r="B249" t="s">
        <v>6760</v>
      </c>
      <c r="E249" t="b">
        <v>1</v>
      </c>
    </row>
    <row r="250" spans="1:5" x14ac:dyDescent="0.25">
      <c r="A250" t="s">
        <v>3717</v>
      </c>
      <c r="B250" t="s">
        <v>6386</v>
      </c>
      <c r="E250" t="b">
        <v>1</v>
      </c>
    </row>
    <row r="251" spans="1:5" x14ac:dyDescent="0.25">
      <c r="A251" t="s">
        <v>5093</v>
      </c>
      <c r="B251" t="s">
        <v>6387</v>
      </c>
      <c r="E251" t="b">
        <v>1</v>
      </c>
    </row>
    <row r="252" spans="1:5" x14ac:dyDescent="0.25">
      <c r="A252" t="s">
        <v>5459</v>
      </c>
      <c r="B252" t="s">
        <v>5982</v>
      </c>
      <c r="E252" t="b">
        <v>1</v>
      </c>
    </row>
    <row r="253" spans="1:5" x14ac:dyDescent="0.25">
      <c r="A253" t="s">
        <v>6719</v>
      </c>
      <c r="B253" t="s">
        <v>6720</v>
      </c>
      <c r="E253" t="b">
        <v>1</v>
      </c>
    </row>
    <row r="254" spans="1:5" x14ac:dyDescent="0.25">
      <c r="A254" t="s">
        <v>6721</v>
      </c>
      <c r="B254" t="s">
        <v>6722</v>
      </c>
      <c r="E254" t="b">
        <v>1</v>
      </c>
    </row>
    <row r="255" spans="1:5" x14ac:dyDescent="0.25">
      <c r="A255" t="s">
        <v>6753</v>
      </c>
      <c r="B255" t="s">
        <v>6754</v>
      </c>
      <c r="E255" t="b">
        <v>1</v>
      </c>
    </row>
    <row r="256" spans="1:5" x14ac:dyDescent="0.25">
      <c r="A256" t="s">
        <v>2161</v>
      </c>
      <c r="B256" t="s">
        <v>6606</v>
      </c>
      <c r="E256" t="b">
        <v>1</v>
      </c>
    </row>
    <row r="257" spans="1:5" x14ac:dyDescent="0.25">
      <c r="A257" t="s">
        <v>5275</v>
      </c>
      <c r="B257" t="s">
        <v>6607</v>
      </c>
      <c r="E257" t="b">
        <v>1</v>
      </c>
    </row>
    <row r="258" spans="1:5" x14ac:dyDescent="0.25">
      <c r="A258" t="s">
        <v>5277</v>
      </c>
      <c r="B258" t="s">
        <v>6608</v>
      </c>
      <c r="E258" t="b">
        <v>1</v>
      </c>
    </row>
    <row r="259" spans="1:5" x14ac:dyDescent="0.25">
      <c r="A259" t="s">
        <v>5135</v>
      </c>
      <c r="B259" t="s">
        <v>6609</v>
      </c>
      <c r="E259" t="b">
        <v>1</v>
      </c>
    </row>
    <row r="260" spans="1:5" x14ac:dyDescent="0.25">
      <c r="A260" t="s">
        <v>1325</v>
      </c>
      <c r="B260" t="s">
        <v>6610</v>
      </c>
      <c r="E260" t="b">
        <v>1</v>
      </c>
    </row>
    <row r="261" spans="1:5" x14ac:dyDescent="0.25">
      <c r="A261" t="s">
        <v>4315</v>
      </c>
      <c r="B261" t="s">
        <v>6611</v>
      </c>
      <c r="E261" t="b">
        <v>1</v>
      </c>
    </row>
    <row r="262" spans="1:5" x14ac:dyDescent="0.25">
      <c r="A262" t="s">
        <v>4545</v>
      </c>
      <c r="B262" t="s">
        <v>5983</v>
      </c>
      <c r="E262" t="b">
        <v>1</v>
      </c>
    </row>
    <row r="263" spans="1:5" x14ac:dyDescent="0.25">
      <c r="A263" t="s">
        <v>2679</v>
      </c>
      <c r="B263" t="s">
        <v>5984</v>
      </c>
      <c r="E263" t="b">
        <v>1</v>
      </c>
    </row>
    <row r="264" spans="1:5" x14ac:dyDescent="0.25">
      <c r="A264" t="s">
        <v>5985</v>
      </c>
      <c r="B264" t="s">
        <v>5986</v>
      </c>
      <c r="E264" t="b">
        <v>1</v>
      </c>
    </row>
    <row r="265" spans="1:5" x14ac:dyDescent="0.25">
      <c r="A265" t="s">
        <v>893</v>
      </c>
      <c r="B265" t="s">
        <v>5987</v>
      </c>
      <c r="E265" t="b">
        <v>1</v>
      </c>
    </row>
    <row r="266" spans="1:5" x14ac:dyDescent="0.25">
      <c r="A266" t="s">
        <v>5988</v>
      </c>
      <c r="B266" t="s">
        <v>5989</v>
      </c>
      <c r="E266" t="b">
        <v>1</v>
      </c>
    </row>
    <row r="267" spans="1:5" x14ac:dyDescent="0.25">
      <c r="A267" t="s">
        <v>4219</v>
      </c>
      <c r="B267" t="s">
        <v>5990</v>
      </c>
      <c r="E267" t="b">
        <v>1</v>
      </c>
    </row>
    <row r="268" spans="1:5" x14ac:dyDescent="0.25">
      <c r="A268" t="s">
        <v>4979</v>
      </c>
      <c r="B268" t="s">
        <v>5991</v>
      </c>
      <c r="E268" t="b">
        <v>1</v>
      </c>
    </row>
    <row r="269" spans="1:5" x14ac:dyDescent="0.25">
      <c r="A269" t="s">
        <v>3995</v>
      </c>
      <c r="B269" t="s">
        <v>5992</v>
      </c>
      <c r="E269" t="b">
        <v>1</v>
      </c>
    </row>
    <row r="270" spans="1:5" x14ac:dyDescent="0.25">
      <c r="A270" t="s">
        <v>5993</v>
      </c>
      <c r="B270" t="s">
        <v>5994</v>
      </c>
      <c r="E270" t="b">
        <v>1</v>
      </c>
    </row>
    <row r="271" spans="1:5" x14ac:dyDescent="0.25">
      <c r="A271" t="s">
        <v>2387</v>
      </c>
      <c r="B271" t="s">
        <v>5995</v>
      </c>
      <c r="E271" t="b">
        <v>1</v>
      </c>
    </row>
    <row r="272" spans="1:5" x14ac:dyDescent="0.25">
      <c r="A272" t="s">
        <v>1203</v>
      </c>
      <c r="B272" t="s">
        <v>5996</v>
      </c>
      <c r="E272" t="b">
        <v>1</v>
      </c>
    </row>
    <row r="273" spans="1:5" x14ac:dyDescent="0.25">
      <c r="A273" t="s">
        <v>1527</v>
      </c>
      <c r="B273" t="s">
        <v>5997</v>
      </c>
      <c r="E273" t="b">
        <v>1</v>
      </c>
    </row>
    <row r="274" spans="1:5" x14ac:dyDescent="0.25">
      <c r="A274" t="s">
        <v>1375</v>
      </c>
      <c r="B274" t="s">
        <v>5998</v>
      </c>
      <c r="E274" t="b">
        <v>1</v>
      </c>
    </row>
    <row r="275" spans="1:5" x14ac:dyDescent="0.25">
      <c r="A275" t="s">
        <v>4015</v>
      </c>
      <c r="B275" t="s">
        <v>5999</v>
      </c>
      <c r="E275" t="b">
        <v>1</v>
      </c>
    </row>
    <row r="276" spans="1:5" x14ac:dyDescent="0.25">
      <c r="A276" t="s">
        <v>4271</v>
      </c>
      <c r="B276" t="s">
        <v>6000</v>
      </c>
      <c r="E276" t="b">
        <v>1</v>
      </c>
    </row>
    <row r="277" spans="1:5" x14ac:dyDescent="0.25">
      <c r="A277" t="s">
        <v>6749</v>
      </c>
      <c r="B277" t="s">
        <v>6750</v>
      </c>
      <c r="E277" t="b">
        <v>1</v>
      </c>
    </row>
    <row r="278" spans="1:5" x14ac:dyDescent="0.25">
      <c r="A278" t="s">
        <v>6751</v>
      </c>
      <c r="B278" t="s">
        <v>6752</v>
      </c>
      <c r="E278" t="b">
        <v>1</v>
      </c>
    </row>
    <row r="279" spans="1:5" x14ac:dyDescent="0.25">
      <c r="A279" t="s">
        <v>5508</v>
      </c>
      <c r="B279" t="s">
        <v>6001</v>
      </c>
      <c r="E279" t="b">
        <v>1</v>
      </c>
    </row>
    <row r="280" spans="1:5" x14ac:dyDescent="0.25">
      <c r="A280" t="s">
        <v>6612</v>
      </c>
      <c r="B280" t="s">
        <v>6613</v>
      </c>
      <c r="E280" t="b">
        <v>1</v>
      </c>
    </row>
    <row r="281" spans="1:5" x14ac:dyDescent="0.25">
      <c r="A281" t="s">
        <v>4873</v>
      </c>
      <c r="B281" t="s">
        <v>6614</v>
      </c>
      <c r="E281" t="b">
        <v>1</v>
      </c>
    </row>
    <row r="282" spans="1:5" x14ac:dyDescent="0.25">
      <c r="A282" t="s">
        <v>991</v>
      </c>
      <c r="B282" t="s">
        <v>6615</v>
      </c>
      <c r="E282" t="b">
        <v>1</v>
      </c>
    </row>
    <row r="283" spans="1:5" x14ac:dyDescent="0.25">
      <c r="A283" t="s">
        <v>5453</v>
      </c>
      <c r="B283" t="s">
        <v>6616</v>
      </c>
      <c r="E283" t="b">
        <v>1</v>
      </c>
    </row>
    <row r="284" spans="1:5" x14ac:dyDescent="0.25">
      <c r="A284" t="s">
        <v>5455</v>
      </c>
      <c r="B284" t="s">
        <v>6617</v>
      </c>
      <c r="E284" t="b">
        <v>1</v>
      </c>
    </row>
    <row r="285" spans="1:5" x14ac:dyDescent="0.25">
      <c r="A285" t="s">
        <v>6618</v>
      </c>
      <c r="B285" t="s">
        <v>6619</v>
      </c>
      <c r="E285" t="b">
        <v>1</v>
      </c>
    </row>
    <row r="286" spans="1:5" x14ac:dyDescent="0.25">
      <c r="A286" t="s">
        <v>6012</v>
      </c>
      <c r="B286" t="s">
        <v>6013</v>
      </c>
      <c r="E286" t="b">
        <v>1</v>
      </c>
    </row>
    <row r="287" spans="1:5" x14ac:dyDescent="0.25">
      <c r="A287" t="s">
        <v>6014</v>
      </c>
      <c r="B287" t="s">
        <v>6015</v>
      </c>
      <c r="E287" t="b">
        <v>1</v>
      </c>
    </row>
    <row r="288" spans="1:5" x14ac:dyDescent="0.25">
      <c r="A288" t="s">
        <v>6016</v>
      </c>
      <c r="B288" t="s">
        <v>6017</v>
      </c>
      <c r="E288" t="b">
        <v>1</v>
      </c>
    </row>
    <row r="289" spans="1:5" x14ac:dyDescent="0.25">
      <c r="A289" t="s">
        <v>6018</v>
      </c>
      <c r="B289" t="s">
        <v>6019</v>
      </c>
      <c r="E289" t="b">
        <v>1</v>
      </c>
    </row>
    <row r="290" spans="1:5" x14ac:dyDescent="0.25">
      <c r="A290" t="s">
        <v>2025</v>
      </c>
      <c r="B290" t="s">
        <v>6020</v>
      </c>
      <c r="E290" t="b">
        <v>1</v>
      </c>
    </row>
    <row r="291" spans="1:5" x14ac:dyDescent="0.25">
      <c r="A291" t="s">
        <v>6021</v>
      </c>
      <c r="B291" t="s">
        <v>6022</v>
      </c>
      <c r="E291" t="b">
        <v>1</v>
      </c>
    </row>
    <row r="292" spans="1:5" x14ac:dyDescent="0.25">
      <c r="A292" t="s">
        <v>6023</v>
      </c>
      <c r="B292" t="s">
        <v>6024</v>
      </c>
      <c r="E292" t="b">
        <v>1</v>
      </c>
    </row>
    <row r="293" spans="1:5" x14ac:dyDescent="0.25">
      <c r="A293" t="s">
        <v>6025</v>
      </c>
      <c r="B293" t="s">
        <v>6026</v>
      </c>
      <c r="E293" t="b">
        <v>1</v>
      </c>
    </row>
    <row r="294" spans="1:5" x14ac:dyDescent="0.25">
      <c r="A294" t="s">
        <v>6027</v>
      </c>
      <c r="B294" t="s">
        <v>6028</v>
      </c>
      <c r="E294" t="b">
        <v>1</v>
      </c>
    </row>
    <row r="295" spans="1:5" x14ac:dyDescent="0.25">
      <c r="A295" t="s">
        <v>6029</v>
      </c>
      <c r="B295" t="s">
        <v>6030</v>
      </c>
      <c r="E295" t="b">
        <v>1</v>
      </c>
    </row>
    <row r="296" spans="1:5" x14ac:dyDescent="0.25">
      <c r="A296" t="s">
        <v>6031</v>
      </c>
      <c r="B296" t="s">
        <v>6032</v>
      </c>
      <c r="E296" t="b">
        <v>1</v>
      </c>
    </row>
    <row r="297" spans="1:5" x14ac:dyDescent="0.25">
      <c r="A297" t="s">
        <v>4211</v>
      </c>
      <c r="B297" t="s">
        <v>6033</v>
      </c>
      <c r="E297" t="b">
        <v>1</v>
      </c>
    </row>
    <row r="298" spans="1:5" x14ac:dyDescent="0.25">
      <c r="A298" t="s">
        <v>6034</v>
      </c>
      <c r="B298" t="s">
        <v>6035</v>
      </c>
      <c r="E298" t="b">
        <v>1</v>
      </c>
    </row>
    <row r="299" spans="1:5" x14ac:dyDescent="0.25">
      <c r="A299" t="s">
        <v>6036</v>
      </c>
      <c r="B299" t="s">
        <v>6037</v>
      </c>
      <c r="E299" t="b">
        <v>1</v>
      </c>
    </row>
    <row r="300" spans="1:5" x14ac:dyDescent="0.25">
      <c r="A300" t="s">
        <v>6038</v>
      </c>
      <c r="B300" t="s">
        <v>6039</v>
      </c>
      <c r="E300" t="b">
        <v>1</v>
      </c>
    </row>
    <row r="301" spans="1:5" x14ac:dyDescent="0.25">
      <c r="A301" t="s">
        <v>6040</v>
      </c>
      <c r="B301" t="s">
        <v>6041</v>
      </c>
      <c r="E301" t="b">
        <v>1</v>
      </c>
    </row>
    <row r="302" spans="1:5" x14ac:dyDescent="0.25">
      <c r="A302" t="s">
        <v>6042</v>
      </c>
      <c r="B302" t="s">
        <v>6043</v>
      </c>
      <c r="E302" t="b">
        <v>1</v>
      </c>
    </row>
    <row r="303" spans="1:5" x14ac:dyDescent="0.25">
      <c r="A303" t="s">
        <v>6044</v>
      </c>
      <c r="B303" t="s">
        <v>6045</v>
      </c>
      <c r="E303" t="b">
        <v>1</v>
      </c>
    </row>
    <row r="304" spans="1:5" x14ac:dyDescent="0.25">
      <c r="A304" t="s">
        <v>6046</v>
      </c>
      <c r="B304" t="s">
        <v>6047</v>
      </c>
      <c r="E304" t="b">
        <v>1</v>
      </c>
    </row>
    <row r="305" spans="1:5" x14ac:dyDescent="0.25">
      <c r="A305" t="s">
        <v>4853</v>
      </c>
      <c r="B305" t="s">
        <v>6048</v>
      </c>
      <c r="E305" t="b">
        <v>1</v>
      </c>
    </row>
    <row r="306" spans="1:5" x14ac:dyDescent="0.25">
      <c r="A306" t="s">
        <v>6049</v>
      </c>
      <c r="B306" t="s">
        <v>6050</v>
      </c>
      <c r="E306" t="b">
        <v>1</v>
      </c>
    </row>
    <row r="307" spans="1:5" x14ac:dyDescent="0.25">
      <c r="A307" t="s">
        <v>6051</v>
      </c>
      <c r="B307" t="s">
        <v>6052</v>
      </c>
      <c r="E307" t="b">
        <v>1</v>
      </c>
    </row>
    <row r="308" spans="1:5" x14ac:dyDescent="0.25">
      <c r="A308" t="s">
        <v>6053</v>
      </c>
      <c r="B308" t="s">
        <v>6054</v>
      </c>
      <c r="E308" t="b">
        <v>1</v>
      </c>
    </row>
    <row r="309" spans="1:5" x14ac:dyDescent="0.25">
      <c r="A309" t="s">
        <v>6055</v>
      </c>
      <c r="B309" t="s">
        <v>6056</v>
      </c>
      <c r="E309" t="b">
        <v>1</v>
      </c>
    </row>
    <row r="310" spans="1:5" x14ac:dyDescent="0.25">
      <c r="A310" t="s">
        <v>6057</v>
      </c>
      <c r="B310" t="s">
        <v>6058</v>
      </c>
      <c r="E310" t="b">
        <v>1</v>
      </c>
    </row>
    <row r="311" spans="1:5" x14ac:dyDescent="0.25">
      <c r="A311" t="s">
        <v>6059</v>
      </c>
      <c r="B311" t="s">
        <v>6060</v>
      </c>
      <c r="E311" t="b">
        <v>1</v>
      </c>
    </row>
    <row r="312" spans="1:5" x14ac:dyDescent="0.25">
      <c r="A312" t="s">
        <v>3453</v>
      </c>
      <c r="B312" t="s">
        <v>6061</v>
      </c>
      <c r="E312" t="b">
        <v>1</v>
      </c>
    </row>
    <row r="313" spans="1:5" x14ac:dyDescent="0.25">
      <c r="A313" t="s">
        <v>6062</v>
      </c>
      <c r="B313" t="s">
        <v>6063</v>
      </c>
      <c r="E313" t="b">
        <v>1</v>
      </c>
    </row>
    <row r="314" spans="1:5" x14ac:dyDescent="0.25">
      <c r="A314" t="s">
        <v>6064</v>
      </c>
      <c r="B314" t="s">
        <v>6065</v>
      </c>
      <c r="E314" t="b">
        <v>1</v>
      </c>
    </row>
    <row r="315" spans="1:5" x14ac:dyDescent="0.25">
      <c r="A315" t="s">
        <v>6066</v>
      </c>
      <c r="B315" t="s">
        <v>6067</v>
      </c>
      <c r="E315" t="b">
        <v>1</v>
      </c>
    </row>
    <row r="316" spans="1:5" x14ac:dyDescent="0.25">
      <c r="A316" t="s">
        <v>6068</v>
      </c>
      <c r="B316" t="s">
        <v>6069</v>
      </c>
      <c r="E316" t="b">
        <v>1</v>
      </c>
    </row>
    <row r="317" spans="1:5" x14ac:dyDescent="0.25">
      <c r="A317" t="s">
        <v>6070</v>
      </c>
      <c r="B317" t="s">
        <v>6071</v>
      </c>
      <c r="E317" t="b">
        <v>1</v>
      </c>
    </row>
    <row r="318" spans="1:5" x14ac:dyDescent="0.25">
      <c r="A318" t="s">
        <v>6072</v>
      </c>
      <c r="B318" t="s">
        <v>6073</v>
      </c>
      <c r="E318" t="b">
        <v>1</v>
      </c>
    </row>
    <row r="319" spans="1:5" x14ac:dyDescent="0.25">
      <c r="A319" t="s">
        <v>6074</v>
      </c>
      <c r="B319" t="s">
        <v>6075</v>
      </c>
      <c r="E319" t="b">
        <v>1</v>
      </c>
    </row>
    <row r="320" spans="1:5" x14ac:dyDescent="0.25">
      <c r="A320" t="s">
        <v>4355</v>
      </c>
      <c r="B320" t="s">
        <v>6076</v>
      </c>
      <c r="E320" t="b">
        <v>1</v>
      </c>
    </row>
    <row r="321" spans="1:5" x14ac:dyDescent="0.25">
      <c r="A321" t="s">
        <v>2023</v>
      </c>
      <c r="B321" t="s">
        <v>6077</v>
      </c>
      <c r="E321" t="b">
        <v>1</v>
      </c>
    </row>
    <row r="322" spans="1:5" x14ac:dyDescent="0.25">
      <c r="A322" t="s">
        <v>6078</v>
      </c>
      <c r="B322" t="s">
        <v>6079</v>
      </c>
      <c r="E322" t="b">
        <v>1</v>
      </c>
    </row>
    <row r="323" spans="1:5" x14ac:dyDescent="0.25">
      <c r="A323" t="s">
        <v>6080</v>
      </c>
      <c r="B323" t="s">
        <v>6081</v>
      </c>
      <c r="E323" t="b">
        <v>1</v>
      </c>
    </row>
    <row r="324" spans="1:5" x14ac:dyDescent="0.25">
      <c r="A324" t="s">
        <v>2759</v>
      </c>
      <c r="B324" t="s">
        <v>6082</v>
      </c>
      <c r="E324" t="b">
        <v>1</v>
      </c>
    </row>
    <row r="325" spans="1:5" x14ac:dyDescent="0.25">
      <c r="A325" t="s">
        <v>6083</v>
      </c>
      <c r="B325" t="s">
        <v>6084</v>
      </c>
      <c r="E325" t="b">
        <v>1</v>
      </c>
    </row>
    <row r="326" spans="1:5" x14ac:dyDescent="0.25">
      <c r="A326" t="s">
        <v>6085</v>
      </c>
      <c r="B326" t="s">
        <v>6086</v>
      </c>
      <c r="E326" t="b">
        <v>1</v>
      </c>
    </row>
    <row r="327" spans="1:5" x14ac:dyDescent="0.25">
      <c r="A327" t="s">
        <v>6087</v>
      </c>
      <c r="B327" t="s">
        <v>6088</v>
      </c>
      <c r="E327" t="b">
        <v>1</v>
      </c>
    </row>
    <row r="328" spans="1:5" x14ac:dyDescent="0.25">
      <c r="A328" t="s">
        <v>6089</v>
      </c>
      <c r="B328" t="s">
        <v>6090</v>
      </c>
      <c r="E328" t="b">
        <v>1</v>
      </c>
    </row>
    <row r="329" spans="1:5" x14ac:dyDescent="0.25">
      <c r="A329" t="s">
        <v>6091</v>
      </c>
      <c r="B329" t="s">
        <v>6092</v>
      </c>
      <c r="E329" t="b">
        <v>1</v>
      </c>
    </row>
    <row r="330" spans="1:5" x14ac:dyDescent="0.25">
      <c r="A330" t="s">
        <v>1187</v>
      </c>
      <c r="B330" t="s">
        <v>6002</v>
      </c>
      <c r="E330" t="b">
        <v>1</v>
      </c>
    </row>
    <row r="331" spans="1:5" x14ac:dyDescent="0.25">
      <c r="A331" t="s">
        <v>1473</v>
      </c>
      <c r="B331" t="s">
        <v>6003</v>
      </c>
      <c r="E331" t="b">
        <v>1</v>
      </c>
    </row>
    <row r="332" spans="1:5" x14ac:dyDescent="0.25">
      <c r="A332" t="s">
        <v>6004</v>
      </c>
      <c r="B332" t="s">
        <v>6005</v>
      </c>
      <c r="E332" t="b">
        <v>1</v>
      </c>
    </row>
    <row r="333" spans="1:5" x14ac:dyDescent="0.25">
      <c r="A333" t="s">
        <v>5573</v>
      </c>
      <c r="B333" t="s">
        <v>6006</v>
      </c>
      <c r="E333" t="b">
        <v>1</v>
      </c>
    </row>
    <row r="334" spans="1:5" x14ac:dyDescent="0.25">
      <c r="A334" t="s">
        <v>6725</v>
      </c>
      <c r="B334" t="s">
        <v>6726</v>
      </c>
      <c r="E334" t="b">
        <v>1</v>
      </c>
    </row>
    <row r="335" spans="1:5" x14ac:dyDescent="0.25">
      <c r="A335" t="s">
        <v>6723</v>
      </c>
      <c r="B335" t="s">
        <v>6724</v>
      </c>
      <c r="E335" t="b">
        <v>1</v>
      </c>
    </row>
    <row r="336" spans="1:5" x14ac:dyDescent="0.25">
      <c r="A336" t="s">
        <v>1051</v>
      </c>
      <c r="B336" t="s">
        <v>6007</v>
      </c>
      <c r="E336" t="b">
        <v>1</v>
      </c>
    </row>
    <row r="337" spans="1:5" x14ac:dyDescent="0.25">
      <c r="A337" t="s">
        <v>483</v>
      </c>
      <c r="B337" t="s">
        <v>6008</v>
      </c>
      <c r="E337" t="b">
        <v>1</v>
      </c>
    </row>
    <row r="338" spans="1:5" x14ac:dyDescent="0.25">
      <c r="A338" t="s">
        <v>3395</v>
      </c>
      <c r="B338" t="s">
        <v>6009</v>
      </c>
      <c r="E338" t="b">
        <v>1</v>
      </c>
    </row>
    <row r="339" spans="1:5" x14ac:dyDescent="0.25">
      <c r="A339" t="s">
        <v>2689</v>
      </c>
      <c r="B339" t="s">
        <v>6010</v>
      </c>
      <c r="E339" t="b">
        <v>1</v>
      </c>
    </row>
    <row r="340" spans="1:5" x14ac:dyDescent="0.25">
      <c r="A340" t="s">
        <v>5395</v>
      </c>
      <c r="B340" t="s">
        <v>6011</v>
      </c>
      <c r="E340" t="b">
        <v>1</v>
      </c>
    </row>
    <row r="341" spans="1:5" x14ac:dyDescent="0.25">
      <c r="A341" t="s">
        <v>6763</v>
      </c>
      <c r="B341" t="s">
        <v>6764</v>
      </c>
      <c r="E341" t="b">
        <v>1</v>
      </c>
    </row>
    <row r="342" spans="1:5" x14ac:dyDescent="0.25">
      <c r="A342" t="s">
        <v>5512</v>
      </c>
      <c r="B342" t="s">
        <v>6093</v>
      </c>
      <c r="E342" t="b">
        <v>1</v>
      </c>
    </row>
    <row r="343" spans="1:5" x14ac:dyDescent="0.25">
      <c r="A343" t="s">
        <v>5510</v>
      </c>
      <c r="B343" t="s">
        <v>6094</v>
      </c>
      <c r="E343" t="b">
        <v>1</v>
      </c>
    </row>
    <row r="344" spans="1:5" x14ac:dyDescent="0.25">
      <c r="A344" t="s">
        <v>6747</v>
      </c>
      <c r="B344" t="s">
        <v>6748</v>
      </c>
      <c r="E344" t="b">
        <v>1</v>
      </c>
    </row>
    <row r="345" spans="1:5" x14ac:dyDescent="0.25">
      <c r="A345" t="s">
        <v>5484</v>
      </c>
      <c r="B345" t="s">
        <v>6095</v>
      </c>
      <c r="E345" t="b">
        <v>1</v>
      </c>
    </row>
    <row r="346" spans="1:5" x14ac:dyDescent="0.25">
      <c r="A346" t="s">
        <v>5492</v>
      </c>
      <c r="B346" t="s">
        <v>6096</v>
      </c>
      <c r="E346" t="b">
        <v>1</v>
      </c>
    </row>
    <row r="347" spans="1:5" x14ac:dyDescent="0.25">
      <c r="A347" t="s">
        <v>5496</v>
      </c>
      <c r="B347" t="s">
        <v>6097</v>
      </c>
      <c r="E347" t="b">
        <v>1</v>
      </c>
    </row>
    <row r="348" spans="1:5" x14ac:dyDescent="0.25">
      <c r="A348" t="s">
        <v>5488</v>
      </c>
      <c r="B348" t="s">
        <v>6098</v>
      </c>
      <c r="E348" t="b">
        <v>1</v>
      </c>
    </row>
    <row r="349" spans="1:5" x14ac:dyDescent="0.25">
      <c r="A349" t="s">
        <v>5494</v>
      </c>
      <c r="B349" t="s">
        <v>6099</v>
      </c>
      <c r="E349" t="b">
        <v>1</v>
      </c>
    </row>
    <row r="350" spans="1:5" x14ac:dyDescent="0.25">
      <c r="A350" t="s">
        <v>5466</v>
      </c>
      <c r="B350" t="s">
        <v>6100</v>
      </c>
      <c r="E350" t="b">
        <v>1</v>
      </c>
    </row>
    <row r="351" spans="1:5" x14ac:dyDescent="0.25">
      <c r="A351" t="s">
        <v>5486</v>
      </c>
      <c r="B351" t="s">
        <v>6101</v>
      </c>
      <c r="E351" t="b">
        <v>1</v>
      </c>
    </row>
    <row r="352" spans="1:5" x14ac:dyDescent="0.25">
      <c r="A352" t="s">
        <v>6620</v>
      </c>
      <c r="B352" t="s">
        <v>6621</v>
      </c>
      <c r="E352" t="b">
        <v>1</v>
      </c>
    </row>
    <row r="353" spans="1:5" x14ac:dyDescent="0.25">
      <c r="A353" t="s">
        <v>6622</v>
      </c>
      <c r="B353" t="s">
        <v>6623</v>
      </c>
      <c r="E353" t="b">
        <v>1</v>
      </c>
    </row>
    <row r="354" spans="1:5" x14ac:dyDescent="0.25">
      <c r="A354" t="s">
        <v>6624</v>
      </c>
      <c r="B354" t="s">
        <v>6625</v>
      </c>
      <c r="E354" t="b">
        <v>1</v>
      </c>
    </row>
    <row r="355" spans="1:5" x14ac:dyDescent="0.25">
      <c r="A355" t="s">
        <v>6626</v>
      </c>
      <c r="B355" t="s">
        <v>6627</v>
      </c>
      <c r="E355" t="b">
        <v>1</v>
      </c>
    </row>
    <row r="356" spans="1:5" x14ac:dyDescent="0.25">
      <c r="A356" t="s">
        <v>6628</v>
      </c>
      <c r="B356" t="s">
        <v>6629</v>
      </c>
      <c r="E356" t="b">
        <v>1</v>
      </c>
    </row>
    <row r="357" spans="1:5" x14ac:dyDescent="0.25">
      <c r="A357" t="s">
        <v>6630</v>
      </c>
      <c r="B357" t="s">
        <v>6631</v>
      </c>
      <c r="E357" t="b">
        <v>1</v>
      </c>
    </row>
    <row r="358" spans="1:5" x14ac:dyDescent="0.25">
      <c r="A358" t="s">
        <v>5445</v>
      </c>
      <c r="B358" t="s">
        <v>6123</v>
      </c>
      <c r="E358" t="b">
        <v>1</v>
      </c>
    </row>
    <row r="359" spans="1:5" x14ac:dyDescent="0.25">
      <c r="A359" t="s">
        <v>2817</v>
      </c>
      <c r="B359" t="s">
        <v>6124</v>
      </c>
      <c r="E359" t="b">
        <v>1</v>
      </c>
    </row>
    <row r="360" spans="1:5" x14ac:dyDescent="0.25">
      <c r="A360" t="s">
        <v>4289</v>
      </c>
      <c r="B360" t="s">
        <v>6125</v>
      </c>
      <c r="E360" t="b">
        <v>1</v>
      </c>
    </row>
    <row r="361" spans="1:5" x14ac:dyDescent="0.25">
      <c r="A361" t="s">
        <v>6126</v>
      </c>
      <c r="B361" t="s">
        <v>6127</v>
      </c>
      <c r="E361" t="b">
        <v>1</v>
      </c>
    </row>
    <row r="362" spans="1:5" x14ac:dyDescent="0.25">
      <c r="A362" t="s">
        <v>2657</v>
      </c>
      <c r="B362" t="s">
        <v>6128</v>
      </c>
      <c r="E362" t="b">
        <v>1</v>
      </c>
    </row>
    <row r="363" spans="1:5" x14ac:dyDescent="0.25">
      <c r="A363" t="s">
        <v>4223</v>
      </c>
      <c r="B363" t="s">
        <v>6129</v>
      </c>
      <c r="E363" t="b">
        <v>1</v>
      </c>
    </row>
    <row r="364" spans="1:5" x14ac:dyDescent="0.25">
      <c r="A364" t="s">
        <v>6130</v>
      </c>
      <c r="B364" t="s">
        <v>6131</v>
      </c>
      <c r="E364" t="b">
        <v>1</v>
      </c>
    </row>
    <row r="365" spans="1:5" x14ac:dyDescent="0.25">
      <c r="A365" t="s">
        <v>6132</v>
      </c>
      <c r="B365" t="s">
        <v>6133</v>
      </c>
      <c r="E365" t="b">
        <v>1</v>
      </c>
    </row>
    <row r="366" spans="1:5" x14ac:dyDescent="0.25">
      <c r="A366" t="s">
        <v>6134</v>
      </c>
      <c r="B366" t="s">
        <v>6135</v>
      </c>
      <c r="E366" t="b">
        <v>1</v>
      </c>
    </row>
    <row r="367" spans="1:5" x14ac:dyDescent="0.25">
      <c r="A367" t="s">
        <v>461</v>
      </c>
      <c r="B367" t="s">
        <v>6136</v>
      </c>
      <c r="E367" t="b">
        <v>1</v>
      </c>
    </row>
    <row r="368" spans="1:5" x14ac:dyDescent="0.25">
      <c r="A368" t="s">
        <v>6102</v>
      </c>
      <c r="B368" t="s">
        <v>6103</v>
      </c>
      <c r="E368" t="b">
        <v>1</v>
      </c>
    </row>
    <row r="369" spans="1:5" x14ac:dyDescent="0.25">
      <c r="A369" t="s">
        <v>4281</v>
      </c>
      <c r="B369" t="s">
        <v>6390</v>
      </c>
      <c r="E369" t="b">
        <v>1</v>
      </c>
    </row>
    <row r="370" spans="1:5" x14ac:dyDescent="0.25">
      <c r="A370" t="s">
        <v>6104</v>
      </c>
      <c r="B370" t="s">
        <v>6105</v>
      </c>
      <c r="E370" t="b">
        <v>1</v>
      </c>
    </row>
    <row r="371" spans="1:5" x14ac:dyDescent="0.25">
      <c r="A371" t="s">
        <v>2177</v>
      </c>
      <c r="B371" t="s">
        <v>6106</v>
      </c>
      <c r="E371" t="b">
        <v>1</v>
      </c>
    </row>
    <row r="372" spans="1:5" x14ac:dyDescent="0.25">
      <c r="A372" t="s">
        <v>6107</v>
      </c>
      <c r="B372" t="s">
        <v>6108</v>
      </c>
      <c r="E372" t="b">
        <v>1</v>
      </c>
    </row>
    <row r="373" spans="1:5" x14ac:dyDescent="0.25">
      <c r="A373" t="s">
        <v>6109</v>
      </c>
      <c r="B373" t="s">
        <v>6110</v>
      </c>
      <c r="E373" t="b">
        <v>1</v>
      </c>
    </row>
    <row r="374" spans="1:5" x14ac:dyDescent="0.25">
      <c r="A374" t="s">
        <v>883</v>
      </c>
      <c r="B374" t="s">
        <v>6111</v>
      </c>
      <c r="E374" t="b">
        <v>1</v>
      </c>
    </row>
    <row r="375" spans="1:5" x14ac:dyDescent="0.25">
      <c r="A375" t="s">
        <v>885</v>
      </c>
      <c r="B375" t="s">
        <v>6112</v>
      </c>
      <c r="E375" t="b">
        <v>1</v>
      </c>
    </row>
    <row r="376" spans="1:5" x14ac:dyDescent="0.25">
      <c r="A376" t="s">
        <v>6727</v>
      </c>
      <c r="B376" t="s">
        <v>6728</v>
      </c>
      <c r="E376" t="b">
        <v>1</v>
      </c>
    </row>
    <row r="377" spans="1:5" x14ac:dyDescent="0.25">
      <c r="A377" t="s">
        <v>6113</v>
      </c>
      <c r="B377" t="s">
        <v>6114</v>
      </c>
      <c r="E377" t="b">
        <v>1</v>
      </c>
    </row>
    <row r="378" spans="1:5" x14ac:dyDescent="0.25">
      <c r="A378" t="s">
        <v>6115</v>
      </c>
      <c r="B378" t="s">
        <v>6116</v>
      </c>
      <c r="E378" t="b">
        <v>1</v>
      </c>
    </row>
    <row r="379" spans="1:5" x14ac:dyDescent="0.25">
      <c r="A379" t="s">
        <v>6117</v>
      </c>
      <c r="B379" t="s">
        <v>6118</v>
      </c>
      <c r="E379" t="b">
        <v>1</v>
      </c>
    </row>
    <row r="380" spans="1:5" x14ac:dyDescent="0.25">
      <c r="A380" t="s">
        <v>6119</v>
      </c>
      <c r="B380" t="s">
        <v>6120</v>
      </c>
      <c r="E380" t="b">
        <v>1</v>
      </c>
    </row>
    <row r="381" spans="1:5" x14ac:dyDescent="0.25">
      <c r="A381" t="s">
        <v>6121</v>
      </c>
      <c r="B381" t="s">
        <v>6122</v>
      </c>
      <c r="E381" t="b">
        <v>1</v>
      </c>
    </row>
    <row r="382" spans="1:5" x14ac:dyDescent="0.25">
      <c r="A382" t="s">
        <v>6765</v>
      </c>
      <c r="B382" t="s">
        <v>6766</v>
      </c>
      <c r="E382" t="b">
        <v>1</v>
      </c>
    </row>
    <row r="383" spans="1:5" x14ac:dyDescent="0.25">
      <c r="A383" t="s">
        <v>5522</v>
      </c>
      <c r="B383" t="s">
        <v>6187</v>
      </c>
      <c r="E383" t="b">
        <v>1</v>
      </c>
    </row>
    <row r="384" spans="1:5" x14ac:dyDescent="0.25">
      <c r="A384" t="s">
        <v>5520</v>
      </c>
      <c r="B384" t="s">
        <v>6188</v>
      </c>
      <c r="E384" t="b">
        <v>1</v>
      </c>
    </row>
    <row r="385" spans="1:5" x14ac:dyDescent="0.25">
      <c r="A385" t="s">
        <v>5524</v>
      </c>
      <c r="B385" t="s">
        <v>6189</v>
      </c>
      <c r="E385" t="b">
        <v>1</v>
      </c>
    </row>
    <row r="386" spans="1:5" x14ac:dyDescent="0.25">
      <c r="A386" t="s">
        <v>6757</v>
      </c>
      <c r="B386" t="s">
        <v>6758</v>
      </c>
      <c r="E386" t="b">
        <v>1</v>
      </c>
    </row>
    <row r="387" spans="1:5" x14ac:dyDescent="0.25">
      <c r="A387" t="s">
        <v>2445</v>
      </c>
      <c r="B387" t="s">
        <v>6217</v>
      </c>
      <c r="E387" t="b">
        <v>1</v>
      </c>
    </row>
    <row r="388" spans="1:5" x14ac:dyDescent="0.25">
      <c r="A388" t="s">
        <v>6729</v>
      </c>
      <c r="B388" t="s">
        <v>6730</v>
      </c>
      <c r="E388" t="b">
        <v>1</v>
      </c>
    </row>
    <row r="389" spans="1:5" x14ac:dyDescent="0.25">
      <c r="A389" t="s">
        <v>889</v>
      </c>
      <c r="B389" t="s">
        <v>6190</v>
      </c>
      <c r="E389" t="b">
        <v>1</v>
      </c>
    </row>
    <row r="390" spans="1:5" x14ac:dyDescent="0.25">
      <c r="A390" t="s">
        <v>6191</v>
      </c>
      <c r="B390" t="s">
        <v>6192</v>
      </c>
      <c r="E390" t="b">
        <v>1</v>
      </c>
    </row>
    <row r="391" spans="1:5" x14ac:dyDescent="0.25">
      <c r="A391" t="s">
        <v>6193</v>
      </c>
      <c r="B391" t="s">
        <v>6194</v>
      </c>
      <c r="E391" t="b">
        <v>1</v>
      </c>
    </row>
    <row r="392" spans="1:5" x14ac:dyDescent="0.25">
      <c r="A392" t="s">
        <v>6195</v>
      </c>
      <c r="B392" t="s">
        <v>6196</v>
      </c>
      <c r="E392" t="b">
        <v>1</v>
      </c>
    </row>
    <row r="393" spans="1:5" x14ac:dyDescent="0.25">
      <c r="A393" t="s">
        <v>6197</v>
      </c>
      <c r="B393" t="s">
        <v>6198</v>
      </c>
      <c r="E393" t="b">
        <v>1</v>
      </c>
    </row>
    <row r="394" spans="1:5" x14ac:dyDescent="0.25">
      <c r="A394" t="s">
        <v>6199</v>
      </c>
      <c r="B394" t="s">
        <v>6200</v>
      </c>
      <c r="E394" t="b">
        <v>1</v>
      </c>
    </row>
    <row r="395" spans="1:5" x14ac:dyDescent="0.25">
      <c r="A395" t="s">
        <v>6201</v>
      </c>
      <c r="B395" t="s">
        <v>6202</v>
      </c>
      <c r="E395" t="b">
        <v>1</v>
      </c>
    </row>
    <row r="396" spans="1:5" x14ac:dyDescent="0.25">
      <c r="A396" t="s">
        <v>6203</v>
      </c>
      <c r="B396" t="s">
        <v>6204</v>
      </c>
      <c r="E396" t="b">
        <v>1</v>
      </c>
    </row>
    <row r="397" spans="1:5" x14ac:dyDescent="0.25">
      <c r="A397" t="s">
        <v>6205</v>
      </c>
      <c r="B397" t="s">
        <v>6206</v>
      </c>
      <c r="E397" t="b">
        <v>1</v>
      </c>
    </row>
    <row r="398" spans="1:5" x14ac:dyDescent="0.25">
      <c r="A398" t="s">
        <v>6207</v>
      </c>
      <c r="B398" t="s">
        <v>6208</v>
      </c>
      <c r="E398" t="b">
        <v>1</v>
      </c>
    </row>
    <row r="399" spans="1:5" x14ac:dyDescent="0.25">
      <c r="A399" t="s">
        <v>6209</v>
      </c>
      <c r="B399" t="s">
        <v>6210</v>
      </c>
      <c r="E399" t="b">
        <v>1</v>
      </c>
    </row>
    <row r="400" spans="1:5" x14ac:dyDescent="0.25">
      <c r="A400" t="s">
        <v>6211</v>
      </c>
      <c r="B400" t="s">
        <v>6212</v>
      </c>
      <c r="E400" t="b">
        <v>1</v>
      </c>
    </row>
    <row r="401" spans="1:5" x14ac:dyDescent="0.25">
      <c r="A401" t="s">
        <v>6213</v>
      </c>
      <c r="B401" t="s">
        <v>6214</v>
      </c>
      <c r="E401" t="b">
        <v>1</v>
      </c>
    </row>
    <row r="402" spans="1:5" x14ac:dyDescent="0.25">
      <c r="A402" t="s">
        <v>6215</v>
      </c>
      <c r="B402" t="s">
        <v>6216</v>
      </c>
      <c r="E402" t="b">
        <v>1</v>
      </c>
    </row>
    <row r="403" spans="1:5" x14ac:dyDescent="0.25">
      <c r="A403" t="s">
        <v>6137</v>
      </c>
      <c r="B403" t="s">
        <v>6138</v>
      </c>
      <c r="E403" t="b">
        <v>1</v>
      </c>
    </row>
    <row r="404" spans="1:5" x14ac:dyDescent="0.25">
      <c r="A404" t="s">
        <v>6139</v>
      </c>
      <c r="B404" t="s">
        <v>6140</v>
      </c>
      <c r="E404" t="b">
        <v>1</v>
      </c>
    </row>
    <row r="405" spans="1:5" x14ac:dyDescent="0.25">
      <c r="A405" t="s">
        <v>6141</v>
      </c>
      <c r="B405" t="s">
        <v>6142</v>
      </c>
      <c r="E405" t="b">
        <v>1</v>
      </c>
    </row>
    <row r="406" spans="1:5" x14ac:dyDescent="0.25">
      <c r="A406" t="s">
        <v>6143</v>
      </c>
      <c r="B406" t="s">
        <v>6144</v>
      </c>
      <c r="E406" t="b">
        <v>1</v>
      </c>
    </row>
    <row r="407" spans="1:5" x14ac:dyDescent="0.25">
      <c r="A407" t="s">
        <v>6145</v>
      </c>
      <c r="B407" t="s">
        <v>6146</v>
      </c>
      <c r="E407" t="b">
        <v>1</v>
      </c>
    </row>
    <row r="408" spans="1:5" x14ac:dyDescent="0.25">
      <c r="A408" t="s">
        <v>6147</v>
      </c>
      <c r="B408" t="s">
        <v>6148</v>
      </c>
      <c r="E408" t="b">
        <v>1</v>
      </c>
    </row>
    <row r="409" spans="1:5" x14ac:dyDescent="0.25">
      <c r="A409" t="s">
        <v>6149</v>
      </c>
      <c r="B409" t="s">
        <v>6150</v>
      </c>
      <c r="E409" t="b">
        <v>1</v>
      </c>
    </row>
    <row r="410" spans="1:5" x14ac:dyDescent="0.25">
      <c r="A410" t="s">
        <v>6151</v>
      </c>
      <c r="B410" t="s">
        <v>6152</v>
      </c>
      <c r="E410" t="b">
        <v>1</v>
      </c>
    </row>
    <row r="411" spans="1:5" x14ac:dyDescent="0.25">
      <c r="A411" t="s">
        <v>6153</v>
      </c>
      <c r="B411" t="s">
        <v>6154</v>
      </c>
      <c r="E411" t="b">
        <v>1</v>
      </c>
    </row>
    <row r="412" spans="1:5" x14ac:dyDescent="0.25">
      <c r="A412" t="s">
        <v>6155</v>
      </c>
      <c r="B412" t="s">
        <v>6156</v>
      </c>
      <c r="E412" t="b">
        <v>1</v>
      </c>
    </row>
    <row r="413" spans="1:5" x14ac:dyDescent="0.25">
      <c r="A413" t="s">
        <v>6157</v>
      </c>
      <c r="B413" t="s">
        <v>6158</v>
      </c>
      <c r="E413" t="b">
        <v>1</v>
      </c>
    </row>
    <row r="414" spans="1:5" x14ac:dyDescent="0.25">
      <c r="A414" t="s">
        <v>6159</v>
      </c>
      <c r="B414" t="s">
        <v>6160</v>
      </c>
      <c r="E414" t="b">
        <v>1</v>
      </c>
    </row>
    <row r="415" spans="1:5" x14ac:dyDescent="0.25">
      <c r="A415" t="s">
        <v>6161</v>
      </c>
      <c r="B415" t="s">
        <v>6162</v>
      </c>
      <c r="E415" t="b">
        <v>1</v>
      </c>
    </row>
    <row r="416" spans="1:5" x14ac:dyDescent="0.25">
      <c r="A416" t="s">
        <v>6163</v>
      </c>
      <c r="B416" t="s">
        <v>6164</v>
      </c>
      <c r="E416" t="b">
        <v>1</v>
      </c>
    </row>
    <row r="417" spans="1:5" x14ac:dyDescent="0.25">
      <c r="A417" t="s">
        <v>6165</v>
      </c>
      <c r="B417" t="s">
        <v>6166</v>
      </c>
      <c r="E417" t="b">
        <v>1</v>
      </c>
    </row>
    <row r="418" spans="1:5" x14ac:dyDescent="0.25">
      <c r="A418" t="s">
        <v>6167</v>
      </c>
      <c r="B418" t="s">
        <v>6168</v>
      </c>
      <c r="E418" t="b">
        <v>1</v>
      </c>
    </row>
    <row r="419" spans="1:5" x14ac:dyDescent="0.25">
      <c r="A419" t="s">
        <v>5437</v>
      </c>
      <c r="B419" t="s">
        <v>6632</v>
      </c>
      <c r="E419" t="b">
        <v>1</v>
      </c>
    </row>
    <row r="420" spans="1:5" x14ac:dyDescent="0.25">
      <c r="A420" t="s">
        <v>3841</v>
      </c>
      <c r="B420" t="s">
        <v>6687</v>
      </c>
      <c r="E420" t="b">
        <v>1</v>
      </c>
    </row>
    <row r="421" spans="1:5" x14ac:dyDescent="0.25">
      <c r="A421" t="s">
        <v>4543</v>
      </c>
      <c r="B421" t="s">
        <v>6688</v>
      </c>
      <c r="E421" t="b">
        <v>1</v>
      </c>
    </row>
    <row r="422" spans="1:5" x14ac:dyDescent="0.25">
      <c r="A422" t="s">
        <v>6689</v>
      </c>
      <c r="B422" t="s">
        <v>6690</v>
      </c>
      <c r="E422" t="b">
        <v>1</v>
      </c>
    </row>
    <row r="423" spans="1:5" x14ac:dyDescent="0.25">
      <c r="A423" t="s">
        <v>6691</v>
      </c>
      <c r="B423" t="s">
        <v>6692</v>
      </c>
      <c r="E423" t="b">
        <v>1</v>
      </c>
    </row>
    <row r="424" spans="1:5" x14ac:dyDescent="0.25">
      <c r="A424" t="s">
        <v>4003</v>
      </c>
      <c r="B424" t="s">
        <v>6693</v>
      </c>
      <c r="E424" t="b">
        <v>1</v>
      </c>
    </row>
    <row r="425" spans="1:5" x14ac:dyDescent="0.25">
      <c r="A425" t="s">
        <v>6671</v>
      </c>
      <c r="B425" t="s">
        <v>6672</v>
      </c>
      <c r="E425" t="b">
        <v>1</v>
      </c>
    </row>
    <row r="426" spans="1:5" x14ac:dyDescent="0.25">
      <c r="A426" t="s">
        <v>6673</v>
      </c>
      <c r="B426" t="s">
        <v>6674</v>
      </c>
      <c r="E426" t="b">
        <v>1</v>
      </c>
    </row>
    <row r="427" spans="1:5" x14ac:dyDescent="0.25">
      <c r="A427" t="s">
        <v>6675</v>
      </c>
      <c r="B427" t="s">
        <v>6676</v>
      </c>
      <c r="E427" t="b">
        <v>1</v>
      </c>
    </row>
    <row r="428" spans="1:5" x14ac:dyDescent="0.25">
      <c r="A428" t="s">
        <v>6677</v>
      </c>
      <c r="B428" t="s">
        <v>6678</v>
      </c>
      <c r="E428" t="b">
        <v>1</v>
      </c>
    </row>
    <row r="429" spans="1:5" x14ac:dyDescent="0.25">
      <c r="A429" t="s">
        <v>6679</v>
      </c>
      <c r="B429" t="s">
        <v>6680</v>
      </c>
      <c r="E429" t="b">
        <v>1</v>
      </c>
    </row>
    <row r="430" spans="1:5" x14ac:dyDescent="0.25">
      <c r="A430" t="s">
        <v>6681</v>
      </c>
      <c r="B430" t="s">
        <v>6682</v>
      </c>
      <c r="E430" t="b">
        <v>1</v>
      </c>
    </row>
    <row r="431" spans="1:5" x14ac:dyDescent="0.25">
      <c r="A431" t="s">
        <v>6683</v>
      </c>
      <c r="B431" t="s">
        <v>6684</v>
      </c>
      <c r="E431" t="b">
        <v>1</v>
      </c>
    </row>
    <row r="432" spans="1:5" x14ac:dyDescent="0.25">
      <c r="A432" t="s">
        <v>6685</v>
      </c>
      <c r="B432" t="s">
        <v>6686</v>
      </c>
      <c r="E432" t="b">
        <v>1</v>
      </c>
    </row>
    <row r="433" spans="1:5" x14ac:dyDescent="0.25">
      <c r="A433" t="s">
        <v>3183</v>
      </c>
      <c r="B433" t="s">
        <v>6169</v>
      </c>
      <c r="E433" t="b">
        <v>1</v>
      </c>
    </row>
    <row r="434" spans="1:5" x14ac:dyDescent="0.25">
      <c r="A434" t="s">
        <v>1401</v>
      </c>
      <c r="B434" t="s">
        <v>6170</v>
      </c>
      <c r="E434" t="b">
        <v>1</v>
      </c>
    </row>
    <row r="435" spans="1:5" x14ac:dyDescent="0.25">
      <c r="A435" t="s">
        <v>6171</v>
      </c>
      <c r="B435" t="s">
        <v>6172</v>
      </c>
      <c r="E435" t="b">
        <v>1</v>
      </c>
    </row>
    <row r="436" spans="1:5" x14ac:dyDescent="0.25">
      <c r="A436" t="s">
        <v>5499</v>
      </c>
      <c r="B436" t="s">
        <v>6173</v>
      </c>
      <c r="E436" t="b">
        <v>1</v>
      </c>
    </row>
    <row r="437" spans="1:5" x14ac:dyDescent="0.25">
      <c r="A437" t="s">
        <v>3901</v>
      </c>
      <c r="B437" t="s">
        <v>6174</v>
      </c>
      <c r="E437" t="b">
        <v>1</v>
      </c>
    </row>
    <row r="438" spans="1:5" x14ac:dyDescent="0.25">
      <c r="A438" t="s">
        <v>3903</v>
      </c>
      <c r="B438" t="s">
        <v>6175</v>
      </c>
      <c r="E438" t="b">
        <v>1</v>
      </c>
    </row>
    <row r="439" spans="1:5" x14ac:dyDescent="0.25">
      <c r="A439" t="s">
        <v>5504</v>
      </c>
      <c r="B439" t="s">
        <v>6176</v>
      </c>
      <c r="E439" t="b">
        <v>1</v>
      </c>
    </row>
    <row r="440" spans="1:5" x14ac:dyDescent="0.25">
      <c r="A440" t="s">
        <v>433</v>
      </c>
      <c r="B440" t="s">
        <v>6177</v>
      </c>
      <c r="E440" t="b">
        <v>1</v>
      </c>
    </row>
    <row r="441" spans="1:5" x14ac:dyDescent="0.25">
      <c r="A441" t="s">
        <v>6178</v>
      </c>
      <c r="B441" t="s">
        <v>6179</v>
      </c>
      <c r="E441" t="b">
        <v>1</v>
      </c>
    </row>
    <row r="442" spans="1:5" x14ac:dyDescent="0.25">
      <c r="A442" t="s">
        <v>2683</v>
      </c>
      <c r="B442" t="s">
        <v>6180</v>
      </c>
      <c r="E442" t="b">
        <v>1</v>
      </c>
    </row>
    <row r="443" spans="1:5" x14ac:dyDescent="0.25">
      <c r="A443" t="s">
        <v>3763</v>
      </c>
      <c r="B443" t="s">
        <v>6181</v>
      </c>
      <c r="E443" t="b">
        <v>1</v>
      </c>
    </row>
    <row r="444" spans="1:5" x14ac:dyDescent="0.25">
      <c r="A444" t="s">
        <v>4199</v>
      </c>
      <c r="B444" t="s">
        <v>6182</v>
      </c>
      <c r="E444" t="b">
        <v>1</v>
      </c>
    </row>
    <row r="445" spans="1:5" x14ac:dyDescent="0.25">
      <c r="A445" t="s">
        <v>1433</v>
      </c>
      <c r="B445" t="s">
        <v>6183</v>
      </c>
      <c r="E445" t="b">
        <v>1</v>
      </c>
    </row>
    <row r="446" spans="1:5" x14ac:dyDescent="0.25">
      <c r="A446" t="s">
        <v>1175</v>
      </c>
      <c r="B446" t="s">
        <v>6184</v>
      </c>
      <c r="E446" t="b">
        <v>1</v>
      </c>
    </row>
    <row r="447" spans="1:5" x14ac:dyDescent="0.25">
      <c r="A447" t="s">
        <v>2901</v>
      </c>
      <c r="B447" t="s">
        <v>6185</v>
      </c>
      <c r="E447" t="b">
        <v>1</v>
      </c>
    </row>
    <row r="448" spans="1:5" x14ac:dyDescent="0.25">
      <c r="A448" t="s">
        <v>2373</v>
      </c>
      <c r="B448" t="s">
        <v>6186</v>
      </c>
      <c r="E448" t="b">
        <v>1</v>
      </c>
    </row>
    <row r="449" spans="1:5" x14ac:dyDescent="0.25">
      <c r="A449" t="s">
        <v>6694</v>
      </c>
      <c r="B449" t="s">
        <v>6695</v>
      </c>
      <c r="E449" t="b">
        <v>1</v>
      </c>
    </row>
    <row r="450" spans="1:5" x14ac:dyDescent="0.25">
      <c r="A450" t="s">
        <v>6696</v>
      </c>
      <c r="B450" t="s">
        <v>6697</v>
      </c>
      <c r="E450" t="b">
        <v>1</v>
      </c>
    </row>
    <row r="451" spans="1:5" x14ac:dyDescent="0.25">
      <c r="A451" t="s">
        <v>6698</v>
      </c>
      <c r="B451" t="s">
        <v>6699</v>
      </c>
      <c r="E451" t="b">
        <v>1</v>
      </c>
    </row>
    <row r="452" spans="1:5" x14ac:dyDescent="0.25">
      <c r="A452" t="s">
        <v>6700</v>
      </c>
      <c r="B452" t="s">
        <v>6701</v>
      </c>
      <c r="E452" t="b">
        <v>1</v>
      </c>
    </row>
    <row r="453" spans="1:5" x14ac:dyDescent="0.25">
      <c r="A453" t="s">
        <v>6702</v>
      </c>
      <c r="B453" t="s">
        <v>6703</v>
      </c>
      <c r="E453" t="b">
        <v>1</v>
      </c>
    </row>
    <row r="454" spans="1:5" x14ac:dyDescent="0.25">
      <c r="A454" t="s">
        <v>6704</v>
      </c>
      <c r="B454" t="s">
        <v>6705</v>
      </c>
      <c r="E454" t="b">
        <v>1</v>
      </c>
    </row>
    <row r="455" spans="1:5" x14ac:dyDescent="0.25">
      <c r="A455" t="s">
        <v>1811</v>
      </c>
      <c r="B455" t="s">
        <v>6218</v>
      </c>
      <c r="E455" t="b">
        <v>1</v>
      </c>
    </row>
    <row r="456" spans="1:5" x14ac:dyDescent="0.25">
      <c r="A456" t="s">
        <v>6219</v>
      </c>
      <c r="B456" t="s">
        <v>6220</v>
      </c>
      <c r="E456" t="b">
        <v>1</v>
      </c>
    </row>
    <row r="457" spans="1:5" x14ac:dyDescent="0.25">
      <c r="A457" t="s">
        <v>6221</v>
      </c>
      <c r="B457" t="s">
        <v>6222</v>
      </c>
      <c r="E457" t="b">
        <v>1</v>
      </c>
    </row>
    <row r="458" spans="1:5" x14ac:dyDescent="0.25">
      <c r="A458" t="s">
        <v>6223</v>
      </c>
      <c r="B458" t="s">
        <v>6224</v>
      </c>
      <c r="E458" t="b">
        <v>1</v>
      </c>
    </row>
    <row r="459" spans="1:5" x14ac:dyDescent="0.25">
      <c r="A459" t="s">
        <v>6225</v>
      </c>
      <c r="B459" t="s">
        <v>6226</v>
      </c>
      <c r="E459" t="b">
        <v>1</v>
      </c>
    </row>
    <row r="460" spans="1:5" x14ac:dyDescent="0.25">
      <c r="A460" t="s">
        <v>6227</v>
      </c>
      <c r="B460" t="s">
        <v>6228</v>
      </c>
      <c r="E460" t="b">
        <v>1</v>
      </c>
    </row>
    <row r="461" spans="1:5" x14ac:dyDescent="0.25">
      <c r="A461" t="s">
        <v>6229</v>
      </c>
      <c r="B461" t="s">
        <v>6230</v>
      </c>
      <c r="E461" t="b">
        <v>1</v>
      </c>
    </row>
    <row r="462" spans="1:5" x14ac:dyDescent="0.25">
      <c r="A462" t="s">
        <v>6231</v>
      </c>
      <c r="B462" t="s">
        <v>6232</v>
      </c>
      <c r="E462" t="b">
        <v>1</v>
      </c>
    </row>
    <row r="463" spans="1:5" x14ac:dyDescent="0.25">
      <c r="A463" t="s">
        <v>6233</v>
      </c>
      <c r="B463" t="s">
        <v>6234</v>
      </c>
      <c r="E463" t="b">
        <v>1</v>
      </c>
    </row>
    <row r="464" spans="1:5" x14ac:dyDescent="0.25">
      <c r="A464" t="s">
        <v>761</v>
      </c>
      <c r="B464" t="s">
        <v>6235</v>
      </c>
      <c r="E464" t="b">
        <v>1</v>
      </c>
    </row>
    <row r="465" spans="1:5" x14ac:dyDescent="0.25">
      <c r="A465" t="s">
        <v>6418</v>
      </c>
      <c r="B465" t="s">
        <v>6235</v>
      </c>
      <c r="E465" t="b">
        <v>1</v>
      </c>
    </row>
    <row r="466" spans="1:5" x14ac:dyDescent="0.25">
      <c r="A466" t="s">
        <v>6421</v>
      </c>
      <c r="B466" t="s">
        <v>6235</v>
      </c>
      <c r="E466" t="b">
        <v>1</v>
      </c>
    </row>
    <row r="467" spans="1:5" x14ac:dyDescent="0.25">
      <c r="A467" t="s">
        <v>6428</v>
      </c>
      <c r="B467" t="s">
        <v>6235</v>
      </c>
      <c r="E467" t="b">
        <v>1</v>
      </c>
    </row>
    <row r="468" spans="1:5" x14ac:dyDescent="0.25">
      <c r="A468" t="s">
        <v>6433</v>
      </c>
      <c r="B468" t="s">
        <v>6235</v>
      </c>
      <c r="E468" t="b">
        <v>1</v>
      </c>
    </row>
    <row r="469" spans="1:5" x14ac:dyDescent="0.25">
      <c r="A469" t="s">
        <v>1621</v>
      </c>
      <c r="B469" t="s">
        <v>6235</v>
      </c>
      <c r="E469" t="b">
        <v>1</v>
      </c>
    </row>
    <row r="470" spans="1:5" x14ac:dyDescent="0.25">
      <c r="A470" t="s">
        <v>6735</v>
      </c>
      <c r="B470" t="s">
        <v>6235</v>
      </c>
      <c r="E470" t="b">
        <v>1</v>
      </c>
    </row>
    <row r="471" spans="1:5" x14ac:dyDescent="0.25">
      <c r="A471" t="s">
        <v>1793</v>
      </c>
      <c r="B471" t="s">
        <v>6236</v>
      </c>
      <c r="E471" t="b">
        <v>1</v>
      </c>
    </row>
    <row r="472" spans="1:5" x14ac:dyDescent="0.25">
      <c r="A472" t="s">
        <v>6419</v>
      </c>
      <c r="B472" t="s">
        <v>6420</v>
      </c>
      <c r="E472" t="b">
        <v>1</v>
      </c>
    </row>
    <row r="473" spans="1:5" x14ac:dyDescent="0.25">
      <c r="A473" t="s">
        <v>6422</v>
      </c>
      <c r="B473" t="s">
        <v>6423</v>
      </c>
      <c r="E473" t="b">
        <v>1</v>
      </c>
    </row>
    <row r="474" spans="1:5" x14ac:dyDescent="0.25">
      <c r="A474" t="s">
        <v>6429</v>
      </c>
      <c r="B474" t="s">
        <v>6430</v>
      </c>
      <c r="E474" t="b">
        <v>1</v>
      </c>
    </row>
    <row r="475" spans="1:5" x14ac:dyDescent="0.25">
      <c r="A475" t="s">
        <v>6434</v>
      </c>
      <c r="B475" t="s">
        <v>6435</v>
      </c>
      <c r="E475" t="b">
        <v>1</v>
      </c>
    </row>
    <row r="476" spans="1:5" x14ac:dyDescent="0.25">
      <c r="A476" t="s">
        <v>6633</v>
      </c>
      <c r="B476" t="s">
        <v>6634</v>
      </c>
      <c r="E476" t="b">
        <v>1</v>
      </c>
    </row>
    <row r="477" spans="1:5" x14ac:dyDescent="0.25">
      <c r="A477" t="s">
        <v>6733</v>
      </c>
      <c r="B477" t="s">
        <v>6734</v>
      </c>
      <c r="E477" t="b">
        <v>1</v>
      </c>
    </row>
    <row r="478" spans="1:5" x14ac:dyDescent="0.25">
      <c r="A478" t="s">
        <v>5187</v>
      </c>
      <c r="B478" t="s">
        <v>6237</v>
      </c>
      <c r="E478" t="b">
        <v>1</v>
      </c>
    </row>
    <row r="479" spans="1:5" x14ac:dyDescent="0.25">
      <c r="A479" t="s">
        <v>6424</v>
      </c>
      <c r="B479" t="s">
        <v>6425</v>
      </c>
      <c r="E479" t="b">
        <v>1</v>
      </c>
    </row>
    <row r="480" spans="1:5" x14ac:dyDescent="0.25">
      <c r="A480" t="s">
        <v>6426</v>
      </c>
      <c r="B480" t="s">
        <v>6427</v>
      </c>
      <c r="E480" t="b">
        <v>1</v>
      </c>
    </row>
    <row r="481" spans="1:5" x14ac:dyDescent="0.25">
      <c r="A481" t="s">
        <v>6431</v>
      </c>
      <c r="B481" t="s">
        <v>6432</v>
      </c>
      <c r="E481" t="b">
        <v>1</v>
      </c>
    </row>
    <row r="482" spans="1:5" x14ac:dyDescent="0.25">
      <c r="A482" t="s">
        <v>6436</v>
      </c>
      <c r="B482" t="s">
        <v>6437</v>
      </c>
      <c r="E482" t="b">
        <v>1</v>
      </c>
    </row>
    <row r="483" spans="1:5" x14ac:dyDescent="0.25">
      <c r="A483" t="s">
        <v>6635</v>
      </c>
      <c r="B483" t="s">
        <v>6636</v>
      </c>
      <c r="E483" t="b">
        <v>1</v>
      </c>
    </row>
    <row r="484" spans="1:5" x14ac:dyDescent="0.25">
      <c r="A484" t="s">
        <v>6731</v>
      </c>
      <c r="B484" t="s">
        <v>6732</v>
      </c>
      <c r="E484" t="b">
        <v>1</v>
      </c>
    </row>
    <row r="485" spans="1:5" x14ac:dyDescent="0.25">
      <c r="A485" t="s">
        <v>2017</v>
      </c>
      <c r="B485" t="s">
        <v>6238</v>
      </c>
      <c r="E485" t="b">
        <v>1</v>
      </c>
    </row>
    <row r="486" spans="1:5" x14ac:dyDescent="0.25">
      <c r="A486" t="s">
        <v>6438</v>
      </c>
      <c r="B486" t="s">
        <v>6238</v>
      </c>
      <c r="E486" t="b">
        <v>1</v>
      </c>
    </row>
    <row r="487" spans="1:5" x14ac:dyDescent="0.25">
      <c r="A487" t="s">
        <v>6443</v>
      </c>
      <c r="B487" t="s">
        <v>6238</v>
      </c>
      <c r="E487" t="b">
        <v>1</v>
      </c>
    </row>
    <row r="488" spans="1:5" x14ac:dyDescent="0.25">
      <c r="A488" t="s">
        <v>6448</v>
      </c>
      <c r="B488" t="s">
        <v>6238</v>
      </c>
      <c r="E488" t="b">
        <v>1</v>
      </c>
    </row>
    <row r="489" spans="1:5" x14ac:dyDescent="0.25">
      <c r="A489" t="s">
        <v>6453</v>
      </c>
      <c r="B489" t="s">
        <v>6238</v>
      </c>
      <c r="E489" t="b">
        <v>1</v>
      </c>
    </row>
    <row r="490" spans="1:5" x14ac:dyDescent="0.25">
      <c r="A490" t="s">
        <v>4361</v>
      </c>
      <c r="B490" t="s">
        <v>6238</v>
      </c>
      <c r="E490" t="b">
        <v>1</v>
      </c>
    </row>
    <row r="491" spans="1:5" x14ac:dyDescent="0.25">
      <c r="A491" t="s">
        <v>6736</v>
      </c>
      <c r="B491" t="s">
        <v>6238</v>
      </c>
      <c r="E491" t="b">
        <v>1</v>
      </c>
    </row>
    <row r="492" spans="1:5" x14ac:dyDescent="0.25">
      <c r="A492" t="s">
        <v>6239</v>
      </c>
      <c r="B492" t="s">
        <v>6240</v>
      </c>
      <c r="E492" t="b">
        <v>1</v>
      </c>
    </row>
    <row r="493" spans="1:5" x14ac:dyDescent="0.25">
      <c r="A493" t="s">
        <v>6439</v>
      </c>
      <c r="B493" t="s">
        <v>6440</v>
      </c>
      <c r="E493" t="b">
        <v>1</v>
      </c>
    </row>
    <row r="494" spans="1:5" x14ac:dyDescent="0.25">
      <c r="A494" t="s">
        <v>6444</v>
      </c>
      <c r="B494" t="s">
        <v>6445</v>
      </c>
      <c r="E494" t="b">
        <v>1</v>
      </c>
    </row>
    <row r="495" spans="1:5" x14ac:dyDescent="0.25">
      <c r="A495" t="s">
        <v>6449</v>
      </c>
      <c r="B495" t="s">
        <v>6450</v>
      </c>
      <c r="E495" t="b">
        <v>1</v>
      </c>
    </row>
    <row r="496" spans="1:5" x14ac:dyDescent="0.25">
      <c r="A496" t="s">
        <v>6454</v>
      </c>
      <c r="B496" t="s">
        <v>6455</v>
      </c>
      <c r="E496" t="b">
        <v>1</v>
      </c>
    </row>
    <row r="497" spans="1:5" x14ac:dyDescent="0.25">
      <c r="A497" t="s">
        <v>1989</v>
      </c>
      <c r="B497" t="s">
        <v>6637</v>
      </c>
      <c r="E497" t="b">
        <v>1</v>
      </c>
    </row>
    <row r="498" spans="1:5" x14ac:dyDescent="0.25">
      <c r="A498" t="s">
        <v>6739</v>
      </c>
      <c r="B498" t="s">
        <v>6740</v>
      </c>
      <c r="E498" t="b">
        <v>1</v>
      </c>
    </row>
    <row r="499" spans="1:5" x14ac:dyDescent="0.25">
      <c r="A499" t="s">
        <v>6241</v>
      </c>
      <c r="B499" t="s">
        <v>6242</v>
      </c>
      <c r="E499" t="b">
        <v>1</v>
      </c>
    </row>
    <row r="500" spans="1:5" x14ac:dyDescent="0.25">
      <c r="A500" t="s">
        <v>6441</v>
      </c>
      <c r="B500" t="s">
        <v>6442</v>
      </c>
      <c r="E500" t="b">
        <v>1</v>
      </c>
    </row>
    <row r="501" spans="1:5" x14ac:dyDescent="0.25">
      <c r="A501" t="s">
        <v>6446</v>
      </c>
      <c r="B501" t="s">
        <v>6447</v>
      </c>
      <c r="E501" t="b">
        <v>1</v>
      </c>
    </row>
    <row r="502" spans="1:5" x14ac:dyDescent="0.25">
      <c r="A502" t="s">
        <v>6451</v>
      </c>
      <c r="B502" t="s">
        <v>6452</v>
      </c>
      <c r="E502" t="b">
        <v>1</v>
      </c>
    </row>
    <row r="503" spans="1:5" x14ac:dyDescent="0.25">
      <c r="A503" t="s">
        <v>6456</v>
      </c>
      <c r="B503" t="s">
        <v>6457</v>
      </c>
      <c r="E503" t="b">
        <v>1</v>
      </c>
    </row>
    <row r="504" spans="1:5" x14ac:dyDescent="0.25">
      <c r="A504" t="s">
        <v>4141</v>
      </c>
      <c r="B504" t="s">
        <v>6638</v>
      </c>
      <c r="E504" t="b">
        <v>1</v>
      </c>
    </row>
    <row r="505" spans="1:5" x14ac:dyDescent="0.25">
      <c r="A505" t="s">
        <v>6737</v>
      </c>
      <c r="B505" t="s">
        <v>6738</v>
      </c>
      <c r="E505" t="b">
        <v>1</v>
      </c>
    </row>
    <row r="506" spans="1:5" x14ac:dyDescent="0.25">
      <c r="A506" t="s">
        <v>5447</v>
      </c>
      <c r="B506" t="s">
        <v>6248</v>
      </c>
      <c r="E506" t="b">
        <v>1</v>
      </c>
    </row>
    <row r="507" spans="1:5" x14ac:dyDescent="0.25">
      <c r="A507" t="s">
        <v>5844</v>
      </c>
      <c r="B507" t="s">
        <v>6243</v>
      </c>
      <c r="E507" t="b">
        <v>1</v>
      </c>
    </row>
    <row r="508" spans="1:5" x14ac:dyDescent="0.25">
      <c r="A508" t="s">
        <v>6246</v>
      </c>
      <c r="B508" t="s">
        <v>6247</v>
      </c>
      <c r="E508" t="b">
        <v>1</v>
      </c>
    </row>
    <row r="509" spans="1:5" x14ac:dyDescent="0.25">
      <c r="A509" t="s">
        <v>6244</v>
      </c>
      <c r="B509" t="s">
        <v>6245</v>
      </c>
      <c r="E509" t="b">
        <v>1</v>
      </c>
    </row>
    <row r="510" spans="1:5" x14ac:dyDescent="0.25">
      <c r="A510" t="s">
        <v>3439</v>
      </c>
      <c r="B510" t="s">
        <v>6252</v>
      </c>
      <c r="E510" t="b">
        <v>1</v>
      </c>
    </row>
    <row r="511" spans="1:5" x14ac:dyDescent="0.25">
      <c r="A511" t="s">
        <v>4675</v>
      </c>
      <c r="B511" t="s">
        <v>6249</v>
      </c>
      <c r="E511" t="b">
        <v>1</v>
      </c>
    </row>
    <row r="512" spans="1:5" x14ac:dyDescent="0.25">
      <c r="A512" t="s">
        <v>2937</v>
      </c>
      <c r="B512" t="s">
        <v>6251</v>
      </c>
      <c r="E512" t="b">
        <v>1</v>
      </c>
    </row>
    <row r="513" spans="1:5" x14ac:dyDescent="0.25">
      <c r="A513" t="s">
        <v>5385</v>
      </c>
      <c r="B513" t="s">
        <v>6250</v>
      </c>
      <c r="E513" t="b">
        <v>1</v>
      </c>
    </row>
    <row r="514" spans="1:5" x14ac:dyDescent="0.25">
      <c r="A514" t="s">
        <v>6404</v>
      </c>
      <c r="B514" t="s">
        <v>6405</v>
      </c>
      <c r="E514" t="b">
        <v>1</v>
      </c>
    </row>
    <row r="515" spans="1:5" x14ac:dyDescent="0.25">
      <c r="A515" t="s">
        <v>6398</v>
      </c>
      <c r="B515" t="s">
        <v>6399</v>
      </c>
      <c r="E515" t="b">
        <v>1</v>
      </c>
    </row>
    <row r="516" spans="1:5" x14ac:dyDescent="0.25">
      <c r="A516" t="s">
        <v>6402</v>
      </c>
      <c r="B516" t="s">
        <v>6403</v>
      </c>
      <c r="E516" t="b">
        <v>1</v>
      </c>
    </row>
    <row r="517" spans="1:5" x14ac:dyDescent="0.25">
      <c r="A517" t="s">
        <v>6400</v>
      </c>
      <c r="B517" t="s">
        <v>6401</v>
      </c>
      <c r="E517" t="b">
        <v>1</v>
      </c>
    </row>
    <row r="518" spans="1:5" x14ac:dyDescent="0.25">
      <c r="A518" t="s">
        <v>1359</v>
      </c>
      <c r="B518" t="s">
        <v>6397</v>
      </c>
      <c r="E518" t="b">
        <v>1</v>
      </c>
    </row>
    <row r="519" spans="1:5" x14ac:dyDescent="0.25">
      <c r="A519" t="s">
        <v>6391</v>
      </c>
      <c r="B519" t="s">
        <v>6392</v>
      </c>
      <c r="E519" t="b">
        <v>1</v>
      </c>
    </row>
    <row r="520" spans="1:5" x14ac:dyDescent="0.25">
      <c r="A520" t="s">
        <v>6395</v>
      </c>
      <c r="B520" t="s">
        <v>6396</v>
      </c>
      <c r="E520" t="b">
        <v>1</v>
      </c>
    </row>
    <row r="521" spans="1:5" x14ac:dyDescent="0.25">
      <c r="A521" t="s">
        <v>6393</v>
      </c>
      <c r="B521" t="s">
        <v>6394</v>
      </c>
      <c r="E521" t="b">
        <v>1</v>
      </c>
    </row>
    <row r="522" spans="1:5" x14ac:dyDescent="0.25">
      <c r="A522" t="s">
        <v>5833</v>
      </c>
      <c r="B522" t="s">
        <v>6253</v>
      </c>
      <c r="E522" t="b">
        <v>1</v>
      </c>
    </row>
    <row r="523" spans="1:5" x14ac:dyDescent="0.25">
      <c r="A523" t="s">
        <v>6458</v>
      </c>
      <c r="B523" t="s">
        <v>6253</v>
      </c>
      <c r="E523" t="b">
        <v>1</v>
      </c>
    </row>
    <row r="524" spans="1:5" x14ac:dyDescent="0.25">
      <c r="A524" t="s">
        <v>6461</v>
      </c>
      <c r="B524" t="s">
        <v>6253</v>
      </c>
      <c r="E524" t="b">
        <v>1</v>
      </c>
    </row>
    <row r="525" spans="1:5" x14ac:dyDescent="0.25">
      <c r="A525" t="s">
        <v>1957</v>
      </c>
      <c r="B525" t="s">
        <v>6253</v>
      </c>
      <c r="E525" t="b">
        <v>1</v>
      </c>
    </row>
    <row r="526" spans="1:5" x14ac:dyDescent="0.25">
      <c r="A526" t="s">
        <v>6466</v>
      </c>
      <c r="B526" t="s">
        <v>6253</v>
      </c>
      <c r="E526" t="b">
        <v>1</v>
      </c>
    </row>
    <row r="527" spans="1:5" x14ac:dyDescent="0.25">
      <c r="A527" t="s">
        <v>6639</v>
      </c>
      <c r="B527" t="s">
        <v>6253</v>
      </c>
      <c r="E527" t="b">
        <v>1</v>
      </c>
    </row>
    <row r="528" spans="1:5" x14ac:dyDescent="0.25">
      <c r="A528" t="s">
        <v>6741</v>
      </c>
      <c r="B528" t="s">
        <v>6253</v>
      </c>
      <c r="E528" t="b">
        <v>1</v>
      </c>
    </row>
    <row r="529" spans="1:5" x14ac:dyDescent="0.25">
      <c r="A529" t="s">
        <v>6254</v>
      </c>
      <c r="B529" t="s">
        <v>6255</v>
      </c>
      <c r="E529" t="b">
        <v>1</v>
      </c>
    </row>
    <row r="530" spans="1:5" x14ac:dyDescent="0.25">
      <c r="A530" t="s">
        <v>6459</v>
      </c>
      <c r="B530" t="s">
        <v>6460</v>
      </c>
      <c r="E530" t="b">
        <v>1</v>
      </c>
    </row>
    <row r="531" spans="1:5" x14ac:dyDescent="0.25">
      <c r="A531" t="s">
        <v>6462</v>
      </c>
      <c r="B531" t="s">
        <v>6463</v>
      </c>
      <c r="E531" t="b">
        <v>1</v>
      </c>
    </row>
    <row r="532" spans="1:5" x14ac:dyDescent="0.25">
      <c r="A532" t="s">
        <v>6464</v>
      </c>
      <c r="B532" t="s">
        <v>6465</v>
      </c>
      <c r="E532" t="b">
        <v>1</v>
      </c>
    </row>
    <row r="533" spans="1:5" x14ac:dyDescent="0.25">
      <c r="A533" t="s">
        <v>6467</v>
      </c>
      <c r="B533" t="s">
        <v>6468</v>
      </c>
      <c r="E533" t="b">
        <v>1</v>
      </c>
    </row>
    <row r="534" spans="1:5" x14ac:dyDescent="0.25">
      <c r="A534" t="s">
        <v>6640</v>
      </c>
      <c r="B534" t="s">
        <v>6641</v>
      </c>
      <c r="E534" t="b">
        <v>1</v>
      </c>
    </row>
    <row r="535" spans="1:5" x14ac:dyDescent="0.25">
      <c r="A535" t="s">
        <v>4017</v>
      </c>
      <c r="B535" t="s">
        <v>6744</v>
      </c>
      <c r="E535" t="b">
        <v>1</v>
      </c>
    </row>
    <row r="536" spans="1:5" x14ac:dyDescent="0.25">
      <c r="A536" t="s">
        <v>6256</v>
      </c>
      <c r="B536" t="s">
        <v>6257</v>
      </c>
      <c r="E536" t="b">
        <v>1</v>
      </c>
    </row>
    <row r="537" spans="1:5" x14ac:dyDescent="0.25">
      <c r="A537" t="s">
        <v>6469</v>
      </c>
      <c r="B537" t="s">
        <v>6257</v>
      </c>
      <c r="E537" t="b">
        <v>1</v>
      </c>
    </row>
    <row r="538" spans="1:5" x14ac:dyDescent="0.25">
      <c r="A538" t="s">
        <v>6472</v>
      </c>
      <c r="B538" t="s">
        <v>6257</v>
      </c>
      <c r="E538" t="b">
        <v>1</v>
      </c>
    </row>
    <row r="539" spans="1:5" x14ac:dyDescent="0.25">
      <c r="A539" t="s">
        <v>6475</v>
      </c>
      <c r="B539" t="s">
        <v>6257</v>
      </c>
      <c r="E539" t="b">
        <v>1</v>
      </c>
    </row>
    <row r="540" spans="1:5" x14ac:dyDescent="0.25">
      <c r="A540" t="s">
        <v>6478</v>
      </c>
      <c r="B540" t="s">
        <v>6257</v>
      </c>
      <c r="E540" t="b">
        <v>1</v>
      </c>
    </row>
    <row r="541" spans="1:5" x14ac:dyDescent="0.25">
      <c r="A541" t="s">
        <v>6642</v>
      </c>
      <c r="B541" t="s">
        <v>6257</v>
      </c>
      <c r="E541" t="b">
        <v>1</v>
      </c>
    </row>
    <row r="542" spans="1:5" x14ac:dyDescent="0.25">
      <c r="A542" t="s">
        <v>6742</v>
      </c>
      <c r="B542" t="s">
        <v>6257</v>
      </c>
      <c r="E542" t="b">
        <v>1</v>
      </c>
    </row>
    <row r="543" spans="1:5" x14ac:dyDescent="0.25">
      <c r="A543" t="s">
        <v>6258</v>
      </c>
      <c r="B543" t="s">
        <v>6259</v>
      </c>
      <c r="E543" t="b">
        <v>1</v>
      </c>
    </row>
    <row r="544" spans="1:5" x14ac:dyDescent="0.25">
      <c r="A544" t="s">
        <v>6470</v>
      </c>
      <c r="B544" t="s">
        <v>6471</v>
      </c>
      <c r="E544" t="b">
        <v>1</v>
      </c>
    </row>
    <row r="545" spans="1:5" x14ac:dyDescent="0.25">
      <c r="A545" t="s">
        <v>6473</v>
      </c>
      <c r="B545" t="s">
        <v>6474</v>
      </c>
      <c r="E545" t="b">
        <v>1</v>
      </c>
    </row>
    <row r="546" spans="1:5" x14ac:dyDescent="0.25">
      <c r="A546" t="s">
        <v>6476</v>
      </c>
      <c r="B546" t="s">
        <v>6477</v>
      </c>
      <c r="E546" t="b">
        <v>1</v>
      </c>
    </row>
    <row r="547" spans="1:5" x14ac:dyDescent="0.25">
      <c r="A547" t="s">
        <v>6479</v>
      </c>
      <c r="B547" t="s">
        <v>6480</v>
      </c>
      <c r="E547" t="b">
        <v>1</v>
      </c>
    </row>
    <row r="548" spans="1:5" x14ac:dyDescent="0.25">
      <c r="A548" t="s">
        <v>6643</v>
      </c>
      <c r="B548" t="s">
        <v>6644</v>
      </c>
      <c r="E548" t="b">
        <v>1</v>
      </c>
    </row>
    <row r="549" spans="1:5" x14ac:dyDescent="0.25">
      <c r="A549" t="s">
        <v>4819</v>
      </c>
      <c r="B549" t="s">
        <v>6743</v>
      </c>
      <c r="E549" t="b">
        <v>1</v>
      </c>
    </row>
    <row r="550" spans="1:5" x14ac:dyDescent="0.25">
      <c r="A550" t="s">
        <v>4877</v>
      </c>
      <c r="B550" t="s">
        <v>6706</v>
      </c>
      <c r="E550" t="b">
        <v>1</v>
      </c>
    </row>
    <row r="551" spans="1:5" x14ac:dyDescent="0.25">
      <c r="A551" t="s">
        <v>3105</v>
      </c>
      <c r="B551" t="s">
        <v>6375</v>
      </c>
      <c r="E551" t="b">
        <v>1</v>
      </c>
    </row>
    <row r="552" spans="1:5" x14ac:dyDescent="0.25">
      <c r="A552" t="s">
        <v>1607</v>
      </c>
      <c r="B552" t="s">
        <v>6376</v>
      </c>
      <c r="E552" t="b">
        <v>1</v>
      </c>
    </row>
    <row r="553" spans="1:5" x14ac:dyDescent="0.25">
      <c r="A553" t="s">
        <v>505</v>
      </c>
      <c r="B553" t="s">
        <v>6377</v>
      </c>
      <c r="E553" t="b">
        <v>1</v>
      </c>
    </row>
    <row r="554" spans="1:5" x14ac:dyDescent="0.25">
      <c r="A554" t="s">
        <v>2693</v>
      </c>
      <c r="B554" t="s">
        <v>6374</v>
      </c>
      <c r="E554" t="b">
        <v>1</v>
      </c>
    </row>
    <row r="555" spans="1:5" x14ac:dyDescent="0.25">
      <c r="A555" t="s">
        <v>5470</v>
      </c>
      <c r="B555" t="s">
        <v>6378</v>
      </c>
      <c r="E555" t="b">
        <v>1</v>
      </c>
    </row>
    <row r="556" spans="1:5" x14ac:dyDescent="0.25">
      <c r="A556" t="s">
        <v>5473</v>
      </c>
      <c r="B556" t="s">
        <v>6379</v>
      </c>
      <c r="E556" t="b">
        <v>1</v>
      </c>
    </row>
    <row r="557" spans="1:5" x14ac:dyDescent="0.25">
      <c r="A557" t="s">
        <v>6755</v>
      </c>
      <c r="B557" t="s">
        <v>6756</v>
      </c>
      <c r="E557" t="b">
        <v>1</v>
      </c>
    </row>
    <row r="558" spans="1:5" x14ac:dyDescent="0.25">
      <c r="A558" t="s">
        <v>1529</v>
      </c>
      <c r="B558" t="s">
        <v>6380</v>
      </c>
      <c r="E558" t="b">
        <v>1</v>
      </c>
    </row>
    <row r="559" spans="1:5" x14ac:dyDescent="0.25">
      <c r="A559" t="s">
        <v>5461</v>
      </c>
      <c r="B559" t="s">
        <v>6381</v>
      </c>
      <c r="E559" t="b">
        <v>1</v>
      </c>
    </row>
    <row r="560" spans="1:5" x14ac:dyDescent="0.25">
      <c r="A560" t="s">
        <v>5463</v>
      </c>
      <c r="B560" t="s">
        <v>6382</v>
      </c>
      <c r="E560" t="b">
        <v>1</v>
      </c>
    </row>
    <row r="561" spans="1:5" x14ac:dyDescent="0.25">
      <c r="A561" t="s">
        <v>6707</v>
      </c>
      <c r="B561" t="s">
        <v>6708</v>
      </c>
      <c r="E561" t="b">
        <v>1</v>
      </c>
    </row>
    <row r="562" spans="1:5" x14ac:dyDescent="0.25">
      <c r="A562" t="s">
        <v>1391</v>
      </c>
      <c r="B562" t="s">
        <v>6709</v>
      </c>
      <c r="E562" t="b">
        <v>1</v>
      </c>
    </row>
    <row r="563" spans="1:5" x14ac:dyDescent="0.25">
      <c r="A563" t="s">
        <v>6710</v>
      </c>
      <c r="B563" t="s">
        <v>6711</v>
      </c>
      <c r="E563" t="b">
        <v>1</v>
      </c>
    </row>
    <row r="564" spans="1:5" x14ac:dyDescent="0.25">
      <c r="A564" t="s">
        <v>6712</v>
      </c>
      <c r="B564" t="s">
        <v>6713</v>
      </c>
      <c r="E564" t="b">
        <v>1</v>
      </c>
    </row>
    <row r="565" spans="1:5" x14ac:dyDescent="0.25">
      <c r="A565" t="s">
        <v>6714</v>
      </c>
      <c r="B565" t="s">
        <v>6715</v>
      </c>
      <c r="E565" t="b">
        <v>1</v>
      </c>
    </row>
    <row r="566" spans="1:5" x14ac:dyDescent="0.25">
      <c r="A566" t="s">
        <v>6716</v>
      </c>
      <c r="B566" t="s">
        <v>6717</v>
      </c>
      <c r="E566"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A7106-17BD-4C87-AE0B-5E8BEB0D73D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5906</v>
      </c>
      <c r="B2" t="s">
        <v>5907</v>
      </c>
      <c r="E2" t="b">
        <v>1</v>
      </c>
    </row>
    <row r="3" spans="1:5" x14ac:dyDescent="0.25">
      <c r="A3" t="s">
        <v>1549</v>
      </c>
      <c r="B3" t="s">
        <v>5908</v>
      </c>
      <c r="E3" t="b">
        <v>1</v>
      </c>
    </row>
    <row r="4" spans="1:5" x14ac:dyDescent="0.25">
      <c r="A4" t="s">
        <v>5459</v>
      </c>
      <c r="B4" t="s">
        <v>5909</v>
      </c>
      <c r="E4" t="b">
        <v>1</v>
      </c>
    </row>
    <row r="5" spans="1:5" x14ac:dyDescent="0.25">
      <c r="A5" t="s">
        <v>5461</v>
      </c>
      <c r="B5" t="s">
        <v>5910</v>
      </c>
      <c r="E5" t="b">
        <v>1</v>
      </c>
    </row>
    <row r="6" spans="1:5" x14ac:dyDescent="0.25">
      <c r="A6" t="s">
        <v>5463</v>
      </c>
      <c r="B6" t="s">
        <v>5911</v>
      </c>
      <c r="E6" t="b">
        <v>1</v>
      </c>
    </row>
    <row r="7" spans="1:5" x14ac:dyDescent="0.25">
      <c r="A7" t="s">
        <v>5918</v>
      </c>
      <c r="B7" t="s">
        <v>5919</v>
      </c>
      <c r="E7" t="b">
        <v>1</v>
      </c>
    </row>
    <row r="8" spans="1:5" x14ac:dyDescent="0.25">
      <c r="A8" t="s">
        <v>5466</v>
      </c>
      <c r="B8" t="s">
        <v>5917</v>
      </c>
      <c r="E8" t="b">
        <v>1</v>
      </c>
    </row>
    <row r="9" spans="1:5" x14ac:dyDescent="0.25">
      <c r="A9" t="s">
        <v>3157</v>
      </c>
      <c r="B9" t="s">
        <v>5912</v>
      </c>
      <c r="E9" t="b">
        <v>1</v>
      </c>
    </row>
    <row r="10" spans="1:5" x14ac:dyDescent="0.25">
      <c r="A10" t="s">
        <v>5913</v>
      </c>
      <c r="B10" t="s">
        <v>5914</v>
      </c>
      <c r="E10" t="b">
        <v>1</v>
      </c>
    </row>
    <row r="11" spans="1:5" x14ac:dyDescent="0.25">
      <c r="A11" t="s">
        <v>5920</v>
      </c>
      <c r="B11" t="s">
        <v>5921</v>
      </c>
      <c r="E11" t="b">
        <v>1</v>
      </c>
    </row>
    <row r="12" spans="1:5" x14ac:dyDescent="0.25">
      <c r="A12" t="s">
        <v>1613</v>
      </c>
      <c r="B12" t="s">
        <v>5900</v>
      </c>
      <c r="E12" t="b">
        <v>1</v>
      </c>
    </row>
    <row r="13" spans="1:5" x14ac:dyDescent="0.25">
      <c r="A13" t="s">
        <v>5492</v>
      </c>
      <c r="B13" t="s">
        <v>5915</v>
      </c>
      <c r="E13" t="b">
        <v>1</v>
      </c>
    </row>
    <row r="14" spans="1:5" x14ac:dyDescent="0.25">
      <c r="A14" t="s">
        <v>5473</v>
      </c>
      <c r="B14" t="s">
        <v>5916</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11CAE-2FE8-49BE-B92F-4C8EB8890DF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5903</v>
      </c>
      <c r="E2" t="b">
        <v>1</v>
      </c>
    </row>
    <row r="3" spans="1:5" x14ac:dyDescent="0.25">
      <c r="A3" t="s">
        <v>5463</v>
      </c>
      <c r="B3" t="s">
        <v>5904</v>
      </c>
      <c r="E3" t="b">
        <v>1</v>
      </c>
    </row>
    <row r="4" spans="1:5" x14ac:dyDescent="0.25">
      <c r="A4" t="s">
        <v>5461</v>
      </c>
      <c r="B4" t="s">
        <v>5905</v>
      </c>
      <c r="E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61E0B-3A01-49C3-B73B-A8ADC626D89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5894</v>
      </c>
      <c r="E2" t="b">
        <v>1</v>
      </c>
    </row>
    <row r="3" spans="1:5" x14ac:dyDescent="0.25">
      <c r="A3" t="s">
        <v>5466</v>
      </c>
      <c r="B3" t="s">
        <v>5895</v>
      </c>
      <c r="E3" t="b">
        <v>1</v>
      </c>
    </row>
    <row r="4" spans="1:5" x14ac:dyDescent="0.25">
      <c r="A4" t="s">
        <v>5463</v>
      </c>
      <c r="B4" t="s">
        <v>5896</v>
      </c>
      <c r="E4" t="b">
        <v>1</v>
      </c>
    </row>
    <row r="5" spans="1:5" x14ac:dyDescent="0.25">
      <c r="A5" t="s">
        <v>5484</v>
      </c>
      <c r="B5" t="s">
        <v>5897</v>
      </c>
      <c r="E5" t="b">
        <v>1</v>
      </c>
    </row>
    <row r="6" spans="1:5" x14ac:dyDescent="0.25">
      <c r="A6" t="s">
        <v>5470</v>
      </c>
      <c r="B6" t="s">
        <v>5898</v>
      </c>
      <c r="E6" t="b">
        <v>1</v>
      </c>
    </row>
    <row r="7" spans="1:5" x14ac:dyDescent="0.25">
      <c r="A7" t="s">
        <v>5486</v>
      </c>
      <c r="B7" t="s">
        <v>5902</v>
      </c>
      <c r="E7" t="b">
        <v>1</v>
      </c>
    </row>
    <row r="8" spans="1:5" x14ac:dyDescent="0.25">
      <c r="A8" t="s">
        <v>5461</v>
      </c>
      <c r="B8" t="s">
        <v>5899</v>
      </c>
      <c r="E8" t="b">
        <v>1</v>
      </c>
    </row>
    <row r="9" spans="1:5" x14ac:dyDescent="0.25">
      <c r="A9" t="s">
        <v>5473</v>
      </c>
      <c r="B9" t="s">
        <v>5900</v>
      </c>
      <c r="E9" t="b">
        <v>1</v>
      </c>
    </row>
    <row r="10" spans="1:5" x14ac:dyDescent="0.25">
      <c r="A10" t="s">
        <v>5459</v>
      </c>
      <c r="B10" t="s">
        <v>5901</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91628-EA13-449C-B1B8-166C3F46BB2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5512</v>
      </c>
      <c r="B2" t="s">
        <v>5890</v>
      </c>
      <c r="E2" t="b">
        <v>1</v>
      </c>
    </row>
    <row r="3" spans="1:5" x14ac:dyDescent="0.25">
      <c r="A3" t="s">
        <v>5461</v>
      </c>
      <c r="B3" t="s">
        <v>5877</v>
      </c>
      <c r="E3" t="b">
        <v>1</v>
      </c>
    </row>
    <row r="4" spans="1:5" x14ac:dyDescent="0.25">
      <c r="A4" t="s">
        <v>5463</v>
      </c>
      <c r="B4" t="s">
        <v>5878</v>
      </c>
      <c r="E4" t="b">
        <v>1</v>
      </c>
    </row>
    <row r="5" spans="1:5" x14ac:dyDescent="0.25">
      <c r="A5" t="s">
        <v>5459</v>
      </c>
      <c r="B5" t="s">
        <v>5879</v>
      </c>
      <c r="E5" t="b">
        <v>1</v>
      </c>
    </row>
    <row r="6" spans="1:5" x14ac:dyDescent="0.25">
      <c r="A6" t="s">
        <v>5531</v>
      </c>
      <c r="B6" t="s">
        <v>5893</v>
      </c>
      <c r="E6" t="b">
        <v>1</v>
      </c>
    </row>
    <row r="7" spans="1:5" x14ac:dyDescent="0.25">
      <c r="A7" t="s">
        <v>5516</v>
      </c>
      <c r="B7" t="s">
        <v>5876</v>
      </c>
      <c r="E7" t="b">
        <v>1</v>
      </c>
    </row>
    <row r="8" spans="1:5" x14ac:dyDescent="0.25">
      <c r="A8" t="s">
        <v>5457</v>
      </c>
      <c r="B8" t="s">
        <v>5880</v>
      </c>
      <c r="E8" t="b">
        <v>1</v>
      </c>
    </row>
    <row r="9" spans="1:5" x14ac:dyDescent="0.25">
      <c r="A9" t="s">
        <v>5470</v>
      </c>
      <c r="B9" t="s">
        <v>5881</v>
      </c>
      <c r="E9" t="b">
        <v>1</v>
      </c>
    </row>
    <row r="10" spans="1:5" x14ac:dyDescent="0.25">
      <c r="A10" t="s">
        <v>5466</v>
      </c>
      <c r="B10" t="s">
        <v>5882</v>
      </c>
      <c r="E10" t="b">
        <v>1</v>
      </c>
    </row>
    <row r="11" spans="1:5" x14ac:dyDescent="0.25">
      <c r="A11" t="s">
        <v>5484</v>
      </c>
      <c r="B11" t="s">
        <v>5883</v>
      </c>
      <c r="E11" t="b">
        <v>1</v>
      </c>
    </row>
    <row r="12" spans="1:5" x14ac:dyDescent="0.25">
      <c r="A12" t="s">
        <v>5529</v>
      </c>
      <c r="B12" t="s">
        <v>5892</v>
      </c>
      <c r="E12" t="b">
        <v>1</v>
      </c>
    </row>
    <row r="13" spans="1:5" x14ac:dyDescent="0.25">
      <c r="A13" t="s">
        <v>5486</v>
      </c>
      <c r="B13" t="s">
        <v>5884</v>
      </c>
      <c r="E13" t="b">
        <v>1</v>
      </c>
    </row>
    <row r="14" spans="1:5" x14ac:dyDescent="0.25">
      <c r="A14" t="s">
        <v>5488</v>
      </c>
      <c r="B14" t="s">
        <v>5885</v>
      </c>
      <c r="E14" t="b">
        <v>1</v>
      </c>
    </row>
    <row r="15" spans="1:5" x14ac:dyDescent="0.25">
      <c r="A15" t="s">
        <v>5522</v>
      </c>
      <c r="B15" t="s">
        <v>5891</v>
      </c>
      <c r="E15" t="b">
        <v>1</v>
      </c>
    </row>
    <row r="16" spans="1:5" x14ac:dyDescent="0.25">
      <c r="A16" t="s">
        <v>5520</v>
      </c>
      <c r="B16" t="s">
        <v>5822</v>
      </c>
      <c r="E16" t="b">
        <v>1</v>
      </c>
    </row>
    <row r="17" spans="1:5" x14ac:dyDescent="0.25">
      <c r="A17" t="s">
        <v>5492</v>
      </c>
      <c r="B17" t="s">
        <v>5886</v>
      </c>
      <c r="E17" t="b">
        <v>1</v>
      </c>
    </row>
    <row r="18" spans="1:5" x14ac:dyDescent="0.25">
      <c r="A18" t="s">
        <v>5494</v>
      </c>
      <c r="B18" t="s">
        <v>5887</v>
      </c>
      <c r="E18" t="b">
        <v>1</v>
      </c>
    </row>
    <row r="19" spans="1:5" x14ac:dyDescent="0.25">
      <c r="A19" t="s">
        <v>5496</v>
      </c>
      <c r="B19" t="s">
        <v>5888</v>
      </c>
      <c r="E19" t="b">
        <v>1</v>
      </c>
    </row>
    <row r="20" spans="1:5" x14ac:dyDescent="0.25">
      <c r="A20" t="s">
        <v>5508</v>
      </c>
      <c r="B20" t="s">
        <v>5889</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F8081-9F88-443F-B74F-648494826980}">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2471</v>
      </c>
      <c r="B2" t="s">
        <v>5852</v>
      </c>
      <c r="E2" t="b">
        <v>1</v>
      </c>
    </row>
    <row r="3" spans="1:5" x14ac:dyDescent="0.25">
      <c r="A3" t="s">
        <v>5842</v>
      </c>
      <c r="B3" t="s">
        <v>5843</v>
      </c>
      <c r="E3" t="b">
        <v>1</v>
      </c>
    </row>
    <row r="4" spans="1:5" x14ac:dyDescent="0.25">
      <c r="A4" t="s">
        <v>4877</v>
      </c>
      <c r="B4" t="s">
        <v>5830</v>
      </c>
      <c r="E4" t="b">
        <v>1</v>
      </c>
    </row>
    <row r="5" spans="1:5" x14ac:dyDescent="0.25">
      <c r="A5" t="s">
        <v>2693</v>
      </c>
      <c r="B5" t="s">
        <v>5827</v>
      </c>
      <c r="E5" t="b">
        <v>1</v>
      </c>
    </row>
    <row r="6" spans="1:5" x14ac:dyDescent="0.25">
      <c r="A6" t="s">
        <v>5833</v>
      </c>
      <c r="B6" t="s">
        <v>5834</v>
      </c>
      <c r="E6" t="b">
        <v>1</v>
      </c>
    </row>
    <row r="7" spans="1:5" x14ac:dyDescent="0.25">
      <c r="A7" t="s">
        <v>1909</v>
      </c>
      <c r="B7" t="s">
        <v>5850</v>
      </c>
      <c r="E7" t="b">
        <v>1</v>
      </c>
    </row>
    <row r="8" spans="1:5" x14ac:dyDescent="0.25">
      <c r="A8" t="s">
        <v>2435</v>
      </c>
      <c r="B8" t="s">
        <v>5851</v>
      </c>
      <c r="E8" t="b">
        <v>1</v>
      </c>
    </row>
    <row r="9" spans="1:5" x14ac:dyDescent="0.25">
      <c r="A9" t="s">
        <v>5299</v>
      </c>
      <c r="B9" t="s">
        <v>5841</v>
      </c>
      <c r="E9" t="b">
        <v>1</v>
      </c>
    </row>
    <row r="10" spans="1:5" x14ac:dyDescent="0.25">
      <c r="A10" t="s">
        <v>471</v>
      </c>
      <c r="B10" t="s">
        <v>5840</v>
      </c>
      <c r="E10" t="b">
        <v>1</v>
      </c>
    </row>
    <row r="11" spans="1:5" x14ac:dyDescent="0.25">
      <c r="A11" t="s">
        <v>2161</v>
      </c>
      <c r="B11" t="s">
        <v>5849</v>
      </c>
      <c r="E11" t="b">
        <v>1</v>
      </c>
    </row>
    <row r="12" spans="1:5" x14ac:dyDescent="0.25">
      <c r="A12" t="s">
        <v>4749</v>
      </c>
      <c r="B12" t="s">
        <v>5838</v>
      </c>
      <c r="E12" t="b">
        <v>1</v>
      </c>
    </row>
    <row r="13" spans="1:5" x14ac:dyDescent="0.25">
      <c r="A13" t="s">
        <v>4463</v>
      </c>
      <c r="B13" t="s">
        <v>5853</v>
      </c>
      <c r="E13" t="b">
        <v>1</v>
      </c>
    </row>
    <row r="14" spans="1:5" x14ac:dyDescent="0.25">
      <c r="A14" t="s">
        <v>4309</v>
      </c>
      <c r="B14" t="s">
        <v>5848</v>
      </c>
      <c r="E14" t="b">
        <v>1</v>
      </c>
    </row>
    <row r="15" spans="1:5" x14ac:dyDescent="0.25">
      <c r="A15" t="s">
        <v>1607</v>
      </c>
      <c r="B15" t="s">
        <v>5828</v>
      </c>
      <c r="E15" t="b">
        <v>1</v>
      </c>
    </row>
    <row r="16" spans="1:5" x14ac:dyDescent="0.25">
      <c r="A16" t="s">
        <v>5846</v>
      </c>
      <c r="B16" t="s">
        <v>5847</v>
      </c>
      <c r="E16" t="b">
        <v>1</v>
      </c>
    </row>
    <row r="17" spans="1:5" x14ac:dyDescent="0.25">
      <c r="A17" t="s">
        <v>3133</v>
      </c>
      <c r="B17" t="s">
        <v>5837</v>
      </c>
      <c r="E17" t="b">
        <v>1</v>
      </c>
    </row>
    <row r="18" spans="1:5" x14ac:dyDescent="0.25">
      <c r="A18" t="s">
        <v>2595</v>
      </c>
      <c r="B18" t="s">
        <v>5854</v>
      </c>
      <c r="E18" t="b">
        <v>1</v>
      </c>
    </row>
    <row r="19" spans="1:5" x14ac:dyDescent="0.25">
      <c r="A19" t="s">
        <v>5844</v>
      </c>
      <c r="B19" t="s">
        <v>5845</v>
      </c>
      <c r="E19" t="b">
        <v>1</v>
      </c>
    </row>
    <row r="20" spans="1:5" x14ac:dyDescent="0.25">
      <c r="A20" t="s">
        <v>5835</v>
      </c>
      <c r="B20" t="s">
        <v>5836</v>
      </c>
      <c r="E20" t="b">
        <v>1</v>
      </c>
    </row>
    <row r="21" spans="1:5" x14ac:dyDescent="0.25">
      <c r="A21" t="s">
        <v>5097</v>
      </c>
      <c r="B21" t="s">
        <v>5839</v>
      </c>
      <c r="E21" t="b">
        <v>1</v>
      </c>
    </row>
    <row r="22" spans="1:5" x14ac:dyDescent="0.25">
      <c r="A22" t="s">
        <v>1353</v>
      </c>
      <c r="B22" t="s">
        <v>5831</v>
      </c>
      <c r="E22" t="b">
        <v>1</v>
      </c>
    </row>
    <row r="23" spans="1:5" x14ac:dyDescent="0.25">
      <c r="A23" t="s">
        <v>3381</v>
      </c>
      <c r="B23" t="s">
        <v>5829</v>
      </c>
      <c r="E23" t="b">
        <v>1</v>
      </c>
    </row>
    <row r="24" spans="1:5" x14ac:dyDescent="0.25">
      <c r="A24" t="s">
        <v>5459</v>
      </c>
      <c r="B24" t="s">
        <v>5724</v>
      </c>
      <c r="E24" t="b">
        <v>1</v>
      </c>
    </row>
    <row r="25" spans="1:5" x14ac:dyDescent="0.25">
      <c r="A25" t="s">
        <v>5555</v>
      </c>
      <c r="B25" t="s">
        <v>5754</v>
      </c>
      <c r="E25" t="b">
        <v>1</v>
      </c>
    </row>
    <row r="26" spans="1:5" x14ac:dyDescent="0.25">
      <c r="A26" t="s">
        <v>1107</v>
      </c>
      <c r="B26" t="s">
        <v>5857</v>
      </c>
      <c r="E26" t="b">
        <v>1</v>
      </c>
    </row>
    <row r="27" spans="1:5" x14ac:dyDescent="0.25">
      <c r="A27" t="s">
        <v>739</v>
      </c>
      <c r="B27" t="s">
        <v>5832</v>
      </c>
      <c r="E27" t="b">
        <v>1</v>
      </c>
    </row>
    <row r="28" spans="1:5" x14ac:dyDescent="0.25">
      <c r="A28" t="s">
        <v>4443</v>
      </c>
      <c r="B28" t="s">
        <v>5826</v>
      </c>
      <c r="E28" t="b">
        <v>1</v>
      </c>
    </row>
    <row r="29" spans="1:5" x14ac:dyDescent="0.25">
      <c r="A29" t="s">
        <v>5557</v>
      </c>
      <c r="B29" t="s">
        <v>5755</v>
      </c>
      <c r="E29" t="b">
        <v>1</v>
      </c>
    </row>
    <row r="30" spans="1:5" x14ac:dyDescent="0.25">
      <c r="A30" t="s">
        <v>5457</v>
      </c>
      <c r="B30" t="s">
        <v>5725</v>
      </c>
      <c r="E30" t="b">
        <v>1</v>
      </c>
    </row>
    <row r="31" spans="1:5" x14ac:dyDescent="0.25">
      <c r="A31" t="s">
        <v>3151</v>
      </c>
      <c r="B31" t="s">
        <v>5867</v>
      </c>
      <c r="E31" t="b">
        <v>1</v>
      </c>
    </row>
    <row r="32" spans="1:5" x14ac:dyDescent="0.25">
      <c r="A32" t="s">
        <v>5566</v>
      </c>
      <c r="B32" t="s">
        <v>5756</v>
      </c>
      <c r="E32" t="b">
        <v>1</v>
      </c>
    </row>
    <row r="33" spans="1:5" x14ac:dyDescent="0.25">
      <c r="A33" t="s">
        <v>5470</v>
      </c>
      <c r="B33" t="s">
        <v>5726</v>
      </c>
      <c r="E33" t="b">
        <v>1</v>
      </c>
    </row>
    <row r="34" spans="1:5" x14ac:dyDescent="0.25">
      <c r="A34" t="s">
        <v>5569</v>
      </c>
      <c r="B34" t="s">
        <v>5757</v>
      </c>
      <c r="E34" t="b">
        <v>1</v>
      </c>
    </row>
    <row r="35" spans="1:5" x14ac:dyDescent="0.25">
      <c r="A35" t="s">
        <v>5571</v>
      </c>
      <c r="B35" t="s">
        <v>5758</v>
      </c>
      <c r="E35" t="b">
        <v>1</v>
      </c>
    </row>
    <row r="36" spans="1:5" x14ac:dyDescent="0.25">
      <c r="A36" t="s">
        <v>5573</v>
      </c>
      <c r="B36" t="s">
        <v>5759</v>
      </c>
      <c r="E36" t="b">
        <v>1</v>
      </c>
    </row>
    <row r="37" spans="1:5" x14ac:dyDescent="0.25">
      <c r="A37" t="s">
        <v>5473</v>
      </c>
      <c r="B37" t="s">
        <v>5727</v>
      </c>
      <c r="E37" t="b">
        <v>1</v>
      </c>
    </row>
    <row r="38" spans="1:5" x14ac:dyDescent="0.25">
      <c r="A38" t="s">
        <v>3295</v>
      </c>
      <c r="B38" t="s">
        <v>5760</v>
      </c>
      <c r="E38" t="b">
        <v>1</v>
      </c>
    </row>
    <row r="39" spans="1:5" x14ac:dyDescent="0.25">
      <c r="A39" t="s">
        <v>4345</v>
      </c>
      <c r="B39" t="s">
        <v>5761</v>
      </c>
      <c r="E39" t="b">
        <v>1</v>
      </c>
    </row>
    <row r="40" spans="1:5" x14ac:dyDescent="0.25">
      <c r="A40" t="s">
        <v>821</v>
      </c>
      <c r="B40" t="s">
        <v>5762</v>
      </c>
      <c r="E40" t="b">
        <v>1</v>
      </c>
    </row>
    <row r="41" spans="1:5" x14ac:dyDescent="0.25">
      <c r="A41" t="s">
        <v>5466</v>
      </c>
      <c r="B41" t="s">
        <v>5728</v>
      </c>
      <c r="E41" t="b">
        <v>1</v>
      </c>
    </row>
    <row r="42" spans="1:5" x14ac:dyDescent="0.25">
      <c r="A42" t="s">
        <v>5463</v>
      </c>
      <c r="B42" t="s">
        <v>5723</v>
      </c>
      <c r="E42" t="b">
        <v>1</v>
      </c>
    </row>
    <row r="43" spans="1:5" x14ac:dyDescent="0.25">
      <c r="A43" t="s">
        <v>3157</v>
      </c>
      <c r="B43" t="s">
        <v>5823</v>
      </c>
      <c r="E43" t="b">
        <v>1</v>
      </c>
    </row>
    <row r="44" spans="1:5" x14ac:dyDescent="0.25">
      <c r="A44" t="s">
        <v>2095</v>
      </c>
      <c r="B44" t="s">
        <v>5763</v>
      </c>
      <c r="E44" t="b">
        <v>1</v>
      </c>
    </row>
    <row r="45" spans="1:5" x14ac:dyDescent="0.25">
      <c r="A45" t="s">
        <v>5484</v>
      </c>
      <c r="B45" t="s">
        <v>5729</v>
      </c>
      <c r="E45" t="b">
        <v>1</v>
      </c>
    </row>
    <row r="46" spans="1:5" x14ac:dyDescent="0.25">
      <c r="A46" t="s">
        <v>5486</v>
      </c>
      <c r="B46" t="s">
        <v>5730</v>
      </c>
      <c r="E46" t="b">
        <v>1</v>
      </c>
    </row>
    <row r="47" spans="1:5" x14ac:dyDescent="0.25">
      <c r="A47" t="s">
        <v>5488</v>
      </c>
      <c r="B47" t="s">
        <v>5731</v>
      </c>
      <c r="E47" t="b">
        <v>1</v>
      </c>
    </row>
    <row r="48" spans="1:5" x14ac:dyDescent="0.25">
      <c r="A48" t="s">
        <v>5492</v>
      </c>
      <c r="B48" t="s">
        <v>5732</v>
      </c>
      <c r="E48" t="b">
        <v>1</v>
      </c>
    </row>
    <row r="49" spans="1:5" x14ac:dyDescent="0.25">
      <c r="A49" t="s">
        <v>997</v>
      </c>
      <c r="B49" t="s">
        <v>5873</v>
      </c>
      <c r="E49" t="b">
        <v>1</v>
      </c>
    </row>
    <row r="50" spans="1:5" x14ac:dyDescent="0.25">
      <c r="A50" t="s">
        <v>5582</v>
      </c>
      <c r="B50" t="s">
        <v>5764</v>
      </c>
      <c r="E50" t="b">
        <v>1</v>
      </c>
    </row>
    <row r="51" spans="1:5" x14ac:dyDescent="0.25">
      <c r="A51" t="s">
        <v>5858</v>
      </c>
      <c r="B51" t="s">
        <v>5859</v>
      </c>
      <c r="E51" t="b">
        <v>1</v>
      </c>
    </row>
    <row r="52" spans="1:5" x14ac:dyDescent="0.25">
      <c r="A52" t="s">
        <v>5445</v>
      </c>
      <c r="B52" t="s">
        <v>5765</v>
      </c>
      <c r="E52" t="b">
        <v>1</v>
      </c>
    </row>
    <row r="53" spans="1:5" x14ac:dyDescent="0.25">
      <c r="A53" t="s">
        <v>2817</v>
      </c>
      <c r="B53" t="s">
        <v>5766</v>
      </c>
      <c r="E53" t="b">
        <v>1</v>
      </c>
    </row>
    <row r="54" spans="1:5" x14ac:dyDescent="0.25">
      <c r="A54" t="s">
        <v>2847</v>
      </c>
      <c r="B54" t="s">
        <v>5871</v>
      </c>
      <c r="E54" t="b">
        <v>1</v>
      </c>
    </row>
    <row r="55" spans="1:5" x14ac:dyDescent="0.25">
      <c r="A55" t="s">
        <v>4289</v>
      </c>
      <c r="B55" t="s">
        <v>5767</v>
      </c>
      <c r="E55" t="b">
        <v>1</v>
      </c>
    </row>
    <row r="56" spans="1:5" x14ac:dyDescent="0.25">
      <c r="A56" t="s">
        <v>2657</v>
      </c>
      <c r="B56" t="s">
        <v>5768</v>
      </c>
      <c r="E56" t="b">
        <v>1</v>
      </c>
    </row>
    <row r="57" spans="1:5" x14ac:dyDescent="0.25">
      <c r="A57" t="s">
        <v>4223</v>
      </c>
      <c r="B57" t="s">
        <v>5769</v>
      </c>
      <c r="E57" t="b">
        <v>1</v>
      </c>
    </row>
    <row r="58" spans="1:5" x14ac:dyDescent="0.25">
      <c r="A58" t="s">
        <v>461</v>
      </c>
      <c r="B58" t="s">
        <v>5770</v>
      </c>
      <c r="E58" t="b">
        <v>1</v>
      </c>
    </row>
    <row r="59" spans="1:5" x14ac:dyDescent="0.25">
      <c r="A59" t="s">
        <v>2501</v>
      </c>
      <c r="B59" t="s">
        <v>5868</v>
      </c>
      <c r="E59" t="b">
        <v>1</v>
      </c>
    </row>
    <row r="60" spans="1:5" x14ac:dyDescent="0.25">
      <c r="A60" t="s">
        <v>5494</v>
      </c>
      <c r="B60" t="s">
        <v>5733</v>
      </c>
      <c r="E60" t="b">
        <v>1</v>
      </c>
    </row>
    <row r="61" spans="1:5" x14ac:dyDescent="0.25">
      <c r="A61" t="s">
        <v>2247</v>
      </c>
      <c r="B61" t="s">
        <v>5870</v>
      </c>
      <c r="E61" t="b">
        <v>1</v>
      </c>
    </row>
    <row r="62" spans="1:5" x14ac:dyDescent="0.25">
      <c r="A62" t="s">
        <v>4305</v>
      </c>
      <c r="B62" t="s">
        <v>5771</v>
      </c>
      <c r="E62" t="b">
        <v>1</v>
      </c>
    </row>
    <row r="63" spans="1:5" x14ac:dyDescent="0.25">
      <c r="A63" t="s">
        <v>1529</v>
      </c>
      <c r="B63" t="s">
        <v>5772</v>
      </c>
      <c r="E63" t="b">
        <v>1</v>
      </c>
    </row>
    <row r="64" spans="1:5" x14ac:dyDescent="0.25">
      <c r="A64" t="s">
        <v>2445</v>
      </c>
      <c r="B64" t="s">
        <v>5773</v>
      </c>
      <c r="E64" t="b">
        <v>1</v>
      </c>
    </row>
    <row r="65" spans="1:5" x14ac:dyDescent="0.25">
      <c r="A65" t="s">
        <v>5589</v>
      </c>
      <c r="B65" t="s">
        <v>5774</v>
      </c>
      <c r="E65" t="b">
        <v>1</v>
      </c>
    </row>
    <row r="66" spans="1:5" x14ac:dyDescent="0.25">
      <c r="A66" t="s">
        <v>889</v>
      </c>
      <c r="B66" t="s">
        <v>5775</v>
      </c>
      <c r="E66" t="b">
        <v>1</v>
      </c>
    </row>
    <row r="67" spans="1:5" x14ac:dyDescent="0.25">
      <c r="A67" t="s">
        <v>5389</v>
      </c>
      <c r="B67" t="s">
        <v>5776</v>
      </c>
      <c r="E67" t="b">
        <v>1</v>
      </c>
    </row>
    <row r="68" spans="1:5" x14ac:dyDescent="0.25">
      <c r="A68" t="s">
        <v>3183</v>
      </c>
      <c r="B68" t="s">
        <v>5777</v>
      </c>
      <c r="E68" t="b">
        <v>1</v>
      </c>
    </row>
    <row r="69" spans="1:5" x14ac:dyDescent="0.25">
      <c r="A69" t="s">
        <v>1401</v>
      </c>
      <c r="B69" t="s">
        <v>5778</v>
      </c>
      <c r="E69" t="b">
        <v>1</v>
      </c>
    </row>
    <row r="70" spans="1:5" x14ac:dyDescent="0.25">
      <c r="A70" t="s">
        <v>2157</v>
      </c>
      <c r="B70" t="s">
        <v>5824</v>
      </c>
      <c r="E70" t="b">
        <v>1</v>
      </c>
    </row>
    <row r="71" spans="1:5" x14ac:dyDescent="0.25">
      <c r="A71" t="s">
        <v>719</v>
      </c>
      <c r="B71" t="s">
        <v>5861</v>
      </c>
      <c r="E71" t="b">
        <v>1</v>
      </c>
    </row>
    <row r="72" spans="1:5" x14ac:dyDescent="0.25">
      <c r="A72" t="s">
        <v>5447</v>
      </c>
      <c r="B72" t="s">
        <v>5825</v>
      </c>
      <c r="E72" t="b">
        <v>1</v>
      </c>
    </row>
    <row r="73" spans="1:5" x14ac:dyDescent="0.25">
      <c r="A73" t="s">
        <v>2731</v>
      </c>
      <c r="B73" t="s">
        <v>5876</v>
      </c>
      <c r="E73" t="b">
        <v>1</v>
      </c>
    </row>
    <row r="74" spans="1:5" x14ac:dyDescent="0.25">
      <c r="A74" t="s">
        <v>5499</v>
      </c>
      <c r="B74" t="s">
        <v>5779</v>
      </c>
      <c r="E74" t="b">
        <v>1</v>
      </c>
    </row>
    <row r="75" spans="1:5" x14ac:dyDescent="0.25">
      <c r="A75" t="s">
        <v>5496</v>
      </c>
      <c r="B75" t="s">
        <v>5734</v>
      </c>
      <c r="E75" t="b">
        <v>1</v>
      </c>
    </row>
    <row r="76" spans="1:5" x14ac:dyDescent="0.25">
      <c r="A76" t="s">
        <v>3903</v>
      </c>
      <c r="B76" t="s">
        <v>5780</v>
      </c>
      <c r="E76" t="b">
        <v>1</v>
      </c>
    </row>
    <row r="77" spans="1:5" x14ac:dyDescent="0.25">
      <c r="A77" t="s">
        <v>3763</v>
      </c>
      <c r="B77" t="s">
        <v>5781</v>
      </c>
      <c r="E77" t="b">
        <v>1</v>
      </c>
    </row>
    <row r="78" spans="1:5" x14ac:dyDescent="0.25">
      <c r="A78" t="s">
        <v>5508</v>
      </c>
      <c r="B78" t="s">
        <v>5735</v>
      </c>
      <c r="E78" t="b">
        <v>1</v>
      </c>
    </row>
    <row r="79" spans="1:5" x14ac:dyDescent="0.25">
      <c r="A79" t="s">
        <v>5504</v>
      </c>
      <c r="B79" t="s">
        <v>5782</v>
      </c>
      <c r="E79" t="b">
        <v>1</v>
      </c>
    </row>
    <row r="80" spans="1:5" x14ac:dyDescent="0.25">
      <c r="A80" t="s">
        <v>2683</v>
      </c>
      <c r="B80" t="s">
        <v>5783</v>
      </c>
      <c r="E80" t="b">
        <v>1</v>
      </c>
    </row>
    <row r="81" spans="1:5" x14ac:dyDescent="0.25">
      <c r="A81" t="s">
        <v>919</v>
      </c>
      <c r="B81" t="s">
        <v>5864</v>
      </c>
      <c r="E81" t="b">
        <v>1</v>
      </c>
    </row>
    <row r="82" spans="1:5" x14ac:dyDescent="0.25">
      <c r="A82" t="s">
        <v>4199</v>
      </c>
      <c r="B82" t="s">
        <v>5784</v>
      </c>
      <c r="E82" t="b">
        <v>1</v>
      </c>
    </row>
    <row r="83" spans="1:5" x14ac:dyDescent="0.25">
      <c r="A83" t="s">
        <v>1175</v>
      </c>
      <c r="B83" t="s">
        <v>5785</v>
      </c>
      <c r="E83" t="b">
        <v>1</v>
      </c>
    </row>
    <row r="84" spans="1:5" x14ac:dyDescent="0.25">
      <c r="A84" t="s">
        <v>5510</v>
      </c>
      <c r="B84" t="s">
        <v>5736</v>
      </c>
      <c r="E84" t="b">
        <v>1</v>
      </c>
    </row>
    <row r="85" spans="1:5" x14ac:dyDescent="0.25">
      <c r="A85" t="s">
        <v>5512</v>
      </c>
      <c r="B85" t="s">
        <v>5737</v>
      </c>
      <c r="E85" t="b">
        <v>1</v>
      </c>
    </row>
    <row r="86" spans="1:5" x14ac:dyDescent="0.25">
      <c r="A86" t="s">
        <v>5516</v>
      </c>
      <c r="B86" t="s">
        <v>5738</v>
      </c>
      <c r="E86" t="b">
        <v>1</v>
      </c>
    </row>
    <row r="87" spans="1:5" x14ac:dyDescent="0.25">
      <c r="A87" t="s">
        <v>1433</v>
      </c>
      <c r="B87" t="s">
        <v>5786</v>
      </c>
      <c r="E87" t="b">
        <v>1</v>
      </c>
    </row>
    <row r="88" spans="1:5" x14ac:dyDescent="0.25">
      <c r="A88" t="s">
        <v>917</v>
      </c>
      <c r="B88" t="s">
        <v>5865</v>
      </c>
      <c r="E88" t="b">
        <v>1</v>
      </c>
    </row>
    <row r="89" spans="1:5" x14ac:dyDescent="0.25">
      <c r="A89" t="s">
        <v>5518</v>
      </c>
      <c r="B89" t="s">
        <v>5739</v>
      </c>
      <c r="E89" t="b">
        <v>1</v>
      </c>
    </row>
    <row r="90" spans="1:5" x14ac:dyDescent="0.25">
      <c r="A90" t="s">
        <v>1577</v>
      </c>
      <c r="B90" t="s">
        <v>5860</v>
      </c>
      <c r="E90" t="b">
        <v>1</v>
      </c>
    </row>
    <row r="91" spans="1:5" x14ac:dyDescent="0.25">
      <c r="A91" t="s">
        <v>2901</v>
      </c>
      <c r="B91" t="s">
        <v>5787</v>
      </c>
      <c r="E91" t="b">
        <v>1</v>
      </c>
    </row>
    <row r="92" spans="1:5" x14ac:dyDescent="0.25">
      <c r="A92" t="s">
        <v>5520</v>
      </c>
      <c r="B92" t="s">
        <v>5740</v>
      </c>
      <c r="E92" t="b">
        <v>1</v>
      </c>
    </row>
    <row r="93" spans="1:5" x14ac:dyDescent="0.25">
      <c r="A93" t="s">
        <v>1953</v>
      </c>
      <c r="B93" t="s">
        <v>5874</v>
      </c>
      <c r="E93" t="b">
        <v>1</v>
      </c>
    </row>
    <row r="94" spans="1:5" x14ac:dyDescent="0.25">
      <c r="A94" t="s">
        <v>5522</v>
      </c>
      <c r="B94" t="s">
        <v>5741</v>
      </c>
      <c r="E94" t="b">
        <v>1</v>
      </c>
    </row>
    <row r="95" spans="1:5" x14ac:dyDescent="0.25">
      <c r="A95" t="s">
        <v>2373</v>
      </c>
      <c r="B95" t="s">
        <v>5788</v>
      </c>
      <c r="E95" t="b">
        <v>1</v>
      </c>
    </row>
    <row r="96" spans="1:5" x14ac:dyDescent="0.25">
      <c r="A96" t="s">
        <v>1811</v>
      </c>
      <c r="B96" t="s">
        <v>5789</v>
      </c>
      <c r="E96" t="b">
        <v>1</v>
      </c>
    </row>
    <row r="97" spans="1:5" x14ac:dyDescent="0.25">
      <c r="A97" t="s">
        <v>2125</v>
      </c>
      <c r="B97" t="s">
        <v>5790</v>
      </c>
      <c r="E97" t="b">
        <v>1</v>
      </c>
    </row>
    <row r="98" spans="1:5" x14ac:dyDescent="0.25">
      <c r="A98" t="s">
        <v>5524</v>
      </c>
      <c r="B98" t="s">
        <v>5742</v>
      </c>
      <c r="E98" t="b">
        <v>1</v>
      </c>
    </row>
    <row r="99" spans="1:5" x14ac:dyDescent="0.25">
      <c r="A99" t="s">
        <v>741</v>
      </c>
      <c r="B99" t="s">
        <v>5822</v>
      </c>
      <c r="E99" t="b">
        <v>1</v>
      </c>
    </row>
    <row r="100" spans="1:5" x14ac:dyDescent="0.25">
      <c r="A100" t="s">
        <v>3977</v>
      </c>
      <c r="B100" t="s">
        <v>5791</v>
      </c>
      <c r="E100" t="b">
        <v>1</v>
      </c>
    </row>
    <row r="101" spans="1:5" x14ac:dyDescent="0.25">
      <c r="A101" t="s">
        <v>3875</v>
      </c>
      <c r="B101" t="s">
        <v>5792</v>
      </c>
      <c r="E101" t="b">
        <v>1</v>
      </c>
    </row>
    <row r="102" spans="1:5" x14ac:dyDescent="0.25">
      <c r="A102" t="s">
        <v>2475</v>
      </c>
      <c r="B102" t="s">
        <v>5856</v>
      </c>
      <c r="E102" t="b">
        <v>1</v>
      </c>
    </row>
    <row r="103" spans="1:5" x14ac:dyDescent="0.25">
      <c r="A103" t="s">
        <v>709</v>
      </c>
      <c r="B103" t="s">
        <v>5793</v>
      </c>
      <c r="E103" t="b">
        <v>1</v>
      </c>
    </row>
    <row r="104" spans="1:5" x14ac:dyDescent="0.25">
      <c r="A104" t="s">
        <v>677</v>
      </c>
      <c r="B104" t="s">
        <v>5794</v>
      </c>
      <c r="E104" t="b">
        <v>1</v>
      </c>
    </row>
    <row r="105" spans="1:5" x14ac:dyDescent="0.25">
      <c r="A105" t="s">
        <v>5529</v>
      </c>
      <c r="B105" t="s">
        <v>5743</v>
      </c>
      <c r="E105" t="b">
        <v>1</v>
      </c>
    </row>
    <row r="106" spans="1:5" x14ac:dyDescent="0.25">
      <c r="A106" t="s">
        <v>3049</v>
      </c>
      <c r="B106" t="s">
        <v>5795</v>
      </c>
      <c r="E106" t="b">
        <v>1</v>
      </c>
    </row>
    <row r="107" spans="1:5" x14ac:dyDescent="0.25">
      <c r="A107" t="s">
        <v>5383</v>
      </c>
      <c r="B107" t="s">
        <v>5796</v>
      </c>
      <c r="E107" t="b">
        <v>1</v>
      </c>
    </row>
    <row r="108" spans="1:5" x14ac:dyDescent="0.25">
      <c r="A108" t="s">
        <v>2041</v>
      </c>
      <c r="B108" t="s">
        <v>5797</v>
      </c>
      <c r="E108" t="b">
        <v>1</v>
      </c>
    </row>
    <row r="109" spans="1:5" x14ac:dyDescent="0.25">
      <c r="A109" t="s">
        <v>2035</v>
      </c>
      <c r="B109" t="s">
        <v>5798</v>
      </c>
      <c r="E109" t="b">
        <v>1</v>
      </c>
    </row>
    <row r="110" spans="1:5" x14ac:dyDescent="0.25">
      <c r="A110" t="s">
        <v>3803</v>
      </c>
      <c r="B110" t="s">
        <v>5799</v>
      </c>
      <c r="E110" t="b">
        <v>1</v>
      </c>
    </row>
    <row r="111" spans="1:5" x14ac:dyDescent="0.25">
      <c r="A111" t="s">
        <v>3027</v>
      </c>
      <c r="B111" t="s">
        <v>5875</v>
      </c>
      <c r="E111" t="b">
        <v>1</v>
      </c>
    </row>
    <row r="112" spans="1:5" x14ac:dyDescent="0.25">
      <c r="A112" t="s">
        <v>5536</v>
      </c>
      <c r="B112" t="s">
        <v>5746</v>
      </c>
      <c r="E112" t="b">
        <v>1</v>
      </c>
    </row>
    <row r="113" spans="1:5" x14ac:dyDescent="0.25">
      <c r="A113" t="s">
        <v>5579</v>
      </c>
      <c r="B113" t="s">
        <v>5800</v>
      </c>
      <c r="E113" t="b">
        <v>1</v>
      </c>
    </row>
    <row r="114" spans="1:5" x14ac:dyDescent="0.25">
      <c r="A114" t="s">
        <v>1185</v>
      </c>
      <c r="B114" t="s">
        <v>5869</v>
      </c>
      <c r="E114" t="b">
        <v>1</v>
      </c>
    </row>
    <row r="115" spans="1:5" x14ac:dyDescent="0.25">
      <c r="A115" t="s">
        <v>477</v>
      </c>
      <c r="B115" t="s">
        <v>5801</v>
      </c>
      <c r="E115" t="b">
        <v>1</v>
      </c>
    </row>
    <row r="116" spans="1:5" x14ac:dyDescent="0.25">
      <c r="A116" t="s">
        <v>2295</v>
      </c>
      <c r="B116" t="s">
        <v>5802</v>
      </c>
      <c r="E116" t="b">
        <v>1</v>
      </c>
    </row>
    <row r="117" spans="1:5" x14ac:dyDescent="0.25">
      <c r="A117" t="s">
        <v>3897</v>
      </c>
      <c r="B117" t="s">
        <v>5803</v>
      </c>
      <c r="E117" t="b">
        <v>1</v>
      </c>
    </row>
    <row r="118" spans="1:5" x14ac:dyDescent="0.25">
      <c r="A118" t="s">
        <v>3273</v>
      </c>
      <c r="B118" t="s">
        <v>5804</v>
      </c>
      <c r="E118" t="b">
        <v>1</v>
      </c>
    </row>
    <row r="119" spans="1:5" x14ac:dyDescent="0.25">
      <c r="A119" t="s">
        <v>3045</v>
      </c>
      <c r="B119" t="s">
        <v>5805</v>
      </c>
      <c r="E119" t="b">
        <v>1</v>
      </c>
    </row>
    <row r="120" spans="1:5" x14ac:dyDescent="0.25">
      <c r="A120" t="s">
        <v>5531</v>
      </c>
      <c r="B120" t="s">
        <v>5744</v>
      </c>
      <c r="E120" t="b">
        <v>1</v>
      </c>
    </row>
    <row r="121" spans="1:5" x14ac:dyDescent="0.25">
      <c r="A121" t="s">
        <v>5534</v>
      </c>
      <c r="B121" t="s">
        <v>5745</v>
      </c>
      <c r="E121" t="b">
        <v>1</v>
      </c>
    </row>
    <row r="122" spans="1:5" x14ac:dyDescent="0.25">
      <c r="A122" t="s">
        <v>4825</v>
      </c>
      <c r="B122" t="s">
        <v>5806</v>
      </c>
      <c r="E122" t="b">
        <v>1</v>
      </c>
    </row>
    <row r="123" spans="1:5" x14ac:dyDescent="0.25">
      <c r="A123" t="s">
        <v>5540</v>
      </c>
      <c r="B123" t="s">
        <v>5747</v>
      </c>
      <c r="E123" t="b">
        <v>1</v>
      </c>
    </row>
    <row r="124" spans="1:5" x14ac:dyDescent="0.25">
      <c r="A124" t="s">
        <v>5542</v>
      </c>
      <c r="B124" t="s">
        <v>5748</v>
      </c>
      <c r="E124" t="b">
        <v>1</v>
      </c>
    </row>
    <row r="125" spans="1:5" x14ac:dyDescent="0.25">
      <c r="A125" t="s">
        <v>3807</v>
      </c>
      <c r="B125" t="s">
        <v>5807</v>
      </c>
      <c r="E125" t="b">
        <v>1</v>
      </c>
    </row>
    <row r="126" spans="1:5" x14ac:dyDescent="0.25">
      <c r="A126" t="s">
        <v>5545</v>
      </c>
      <c r="B126" t="s">
        <v>5749</v>
      </c>
      <c r="E126" t="b">
        <v>1</v>
      </c>
    </row>
    <row r="127" spans="1:5" x14ac:dyDescent="0.25">
      <c r="A127" t="s">
        <v>1595</v>
      </c>
      <c r="B127" t="s">
        <v>5808</v>
      </c>
      <c r="E127" t="b">
        <v>1</v>
      </c>
    </row>
    <row r="128" spans="1:5" x14ac:dyDescent="0.25">
      <c r="A128" t="s">
        <v>1555</v>
      </c>
      <c r="B128" t="s">
        <v>5866</v>
      </c>
      <c r="E128" t="b">
        <v>1</v>
      </c>
    </row>
    <row r="129" spans="1:5" x14ac:dyDescent="0.25">
      <c r="A129" t="s">
        <v>3805</v>
      </c>
      <c r="B129" t="s">
        <v>5809</v>
      </c>
      <c r="E129" t="b">
        <v>1</v>
      </c>
    </row>
    <row r="130" spans="1:5" x14ac:dyDescent="0.25">
      <c r="A130" t="s">
        <v>5187</v>
      </c>
      <c r="B130" t="s">
        <v>5810</v>
      </c>
      <c r="E130" t="b">
        <v>1</v>
      </c>
    </row>
    <row r="131" spans="1:5" x14ac:dyDescent="0.25">
      <c r="A131" t="s">
        <v>5149</v>
      </c>
      <c r="B131" t="s">
        <v>5811</v>
      </c>
      <c r="E131" t="b">
        <v>1</v>
      </c>
    </row>
    <row r="132" spans="1:5" x14ac:dyDescent="0.25">
      <c r="A132" t="s">
        <v>5547</v>
      </c>
      <c r="B132" t="s">
        <v>5750</v>
      </c>
      <c r="E132" t="b">
        <v>1</v>
      </c>
    </row>
    <row r="133" spans="1:5" x14ac:dyDescent="0.25">
      <c r="A133" t="s">
        <v>4961</v>
      </c>
      <c r="B133" t="s">
        <v>5812</v>
      </c>
      <c r="E133" t="b">
        <v>1</v>
      </c>
    </row>
    <row r="134" spans="1:5" x14ac:dyDescent="0.25">
      <c r="A134" t="s">
        <v>5813</v>
      </c>
      <c r="B134" t="s">
        <v>5814</v>
      </c>
      <c r="E134" t="b">
        <v>1</v>
      </c>
    </row>
    <row r="135" spans="1:5" x14ac:dyDescent="0.25">
      <c r="A135" t="s">
        <v>373</v>
      </c>
      <c r="B135" t="s">
        <v>5815</v>
      </c>
      <c r="E135" t="b">
        <v>1</v>
      </c>
    </row>
    <row r="136" spans="1:5" x14ac:dyDescent="0.25">
      <c r="A136" t="s">
        <v>5461</v>
      </c>
      <c r="B136" t="s">
        <v>5722</v>
      </c>
      <c r="E136" t="b">
        <v>1</v>
      </c>
    </row>
    <row r="137" spans="1:5" x14ac:dyDescent="0.25">
      <c r="A137" t="s">
        <v>5862</v>
      </c>
      <c r="B137" t="s">
        <v>5863</v>
      </c>
      <c r="E137" t="b">
        <v>1</v>
      </c>
    </row>
    <row r="138" spans="1:5" x14ac:dyDescent="0.25">
      <c r="A138" t="s">
        <v>5549</v>
      </c>
      <c r="B138" t="s">
        <v>5751</v>
      </c>
      <c r="E138" t="b">
        <v>1</v>
      </c>
    </row>
    <row r="139" spans="1:5" x14ac:dyDescent="0.25">
      <c r="A139" t="s">
        <v>2361</v>
      </c>
      <c r="B139" t="s">
        <v>5816</v>
      </c>
      <c r="E139" t="b">
        <v>1</v>
      </c>
    </row>
    <row r="140" spans="1:5" x14ac:dyDescent="0.25">
      <c r="A140" t="s">
        <v>5551</v>
      </c>
      <c r="B140" t="s">
        <v>5752</v>
      </c>
      <c r="E140" t="b">
        <v>1</v>
      </c>
    </row>
    <row r="141" spans="1:5" x14ac:dyDescent="0.25">
      <c r="A141" t="s">
        <v>4973</v>
      </c>
      <c r="B141" t="s">
        <v>5872</v>
      </c>
      <c r="E141" t="b">
        <v>1</v>
      </c>
    </row>
    <row r="142" spans="1:5" x14ac:dyDescent="0.25">
      <c r="A142" t="s">
        <v>973</v>
      </c>
      <c r="B142" t="s">
        <v>5817</v>
      </c>
      <c r="E142" t="b">
        <v>1</v>
      </c>
    </row>
    <row r="143" spans="1:5" x14ac:dyDescent="0.25">
      <c r="A143" t="s">
        <v>3815</v>
      </c>
      <c r="B143" t="s">
        <v>5818</v>
      </c>
      <c r="E143" t="b">
        <v>1</v>
      </c>
    </row>
    <row r="144" spans="1:5" x14ac:dyDescent="0.25">
      <c r="A144" t="s">
        <v>5553</v>
      </c>
      <c r="B144" t="s">
        <v>5753</v>
      </c>
      <c r="E144" t="b">
        <v>1</v>
      </c>
    </row>
    <row r="145" spans="1:5" x14ac:dyDescent="0.25">
      <c r="A145" t="s">
        <v>1889</v>
      </c>
      <c r="B145" t="s">
        <v>5819</v>
      </c>
      <c r="E145" t="b">
        <v>1</v>
      </c>
    </row>
    <row r="146" spans="1:5" x14ac:dyDescent="0.25">
      <c r="A146" t="s">
        <v>1549</v>
      </c>
      <c r="B146" t="s">
        <v>5820</v>
      </c>
      <c r="E146" t="b">
        <v>1</v>
      </c>
    </row>
    <row r="147" spans="1:5" x14ac:dyDescent="0.25">
      <c r="A147" t="s">
        <v>1613</v>
      </c>
      <c r="B147" t="s">
        <v>5821</v>
      </c>
      <c r="E147" t="b">
        <v>1</v>
      </c>
    </row>
    <row r="148" spans="1:5" x14ac:dyDescent="0.25">
      <c r="A148" t="s">
        <v>2477</v>
      </c>
      <c r="B148" t="s">
        <v>5855</v>
      </c>
      <c r="E14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C740-A355-4016-AFE6-306DAC1E75F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5512</v>
      </c>
      <c r="B2" t="s">
        <v>5660</v>
      </c>
      <c r="E2" t="b">
        <v>1</v>
      </c>
    </row>
    <row r="3" spans="1:5" x14ac:dyDescent="0.25">
      <c r="A3" t="s">
        <v>4223</v>
      </c>
      <c r="B3" t="s">
        <v>5692</v>
      </c>
      <c r="E3" t="b">
        <v>1</v>
      </c>
    </row>
    <row r="4" spans="1:5" x14ac:dyDescent="0.25">
      <c r="A4" t="s">
        <v>5569</v>
      </c>
      <c r="B4" t="s">
        <v>5680</v>
      </c>
      <c r="E4" t="b">
        <v>1</v>
      </c>
    </row>
    <row r="5" spans="1:5" x14ac:dyDescent="0.25">
      <c r="A5" t="s">
        <v>709</v>
      </c>
      <c r="B5" t="s">
        <v>5716</v>
      </c>
      <c r="E5" t="b">
        <v>1</v>
      </c>
    </row>
    <row r="6" spans="1:5" x14ac:dyDescent="0.25">
      <c r="A6" t="s">
        <v>5531</v>
      </c>
      <c r="B6" t="s">
        <v>5667</v>
      </c>
      <c r="E6" t="b">
        <v>1</v>
      </c>
    </row>
    <row r="7" spans="1:5" x14ac:dyDescent="0.25">
      <c r="A7" t="s">
        <v>3295</v>
      </c>
      <c r="B7" t="s">
        <v>5683</v>
      </c>
      <c r="E7" t="b">
        <v>1</v>
      </c>
    </row>
    <row r="8" spans="1:5" x14ac:dyDescent="0.25">
      <c r="A8" t="s">
        <v>5389</v>
      </c>
      <c r="B8" t="s">
        <v>5699</v>
      </c>
      <c r="E8" t="b">
        <v>1</v>
      </c>
    </row>
    <row r="9" spans="1:5" x14ac:dyDescent="0.25">
      <c r="A9" t="s">
        <v>5557</v>
      </c>
      <c r="B9" t="s">
        <v>5678</v>
      </c>
      <c r="E9" t="b">
        <v>1</v>
      </c>
    </row>
    <row r="10" spans="1:5" x14ac:dyDescent="0.25">
      <c r="A10" t="s">
        <v>5457</v>
      </c>
      <c r="B10" t="s">
        <v>5648</v>
      </c>
      <c r="E10" t="b">
        <v>1</v>
      </c>
    </row>
    <row r="11" spans="1:5" x14ac:dyDescent="0.25">
      <c r="A11" t="s">
        <v>5522</v>
      </c>
      <c r="B11" t="s">
        <v>5664</v>
      </c>
      <c r="E11" t="b">
        <v>1</v>
      </c>
    </row>
    <row r="12" spans="1:5" x14ac:dyDescent="0.25">
      <c r="A12" t="s">
        <v>5571</v>
      </c>
      <c r="B12" t="s">
        <v>5681</v>
      </c>
      <c r="E12" t="b">
        <v>1</v>
      </c>
    </row>
    <row r="13" spans="1:5" x14ac:dyDescent="0.25">
      <c r="A13" t="s">
        <v>677</v>
      </c>
      <c r="B13" t="s">
        <v>5717</v>
      </c>
      <c r="E13" t="b">
        <v>1</v>
      </c>
    </row>
    <row r="14" spans="1:5" x14ac:dyDescent="0.25">
      <c r="A14" t="s">
        <v>5545</v>
      </c>
      <c r="B14" t="s">
        <v>5672</v>
      </c>
      <c r="E14" t="b">
        <v>1</v>
      </c>
    </row>
    <row r="15" spans="1:5" x14ac:dyDescent="0.25">
      <c r="A15" t="s">
        <v>5534</v>
      </c>
      <c r="B15" t="s">
        <v>5668</v>
      </c>
      <c r="E15" t="b">
        <v>1</v>
      </c>
    </row>
    <row r="16" spans="1:5" x14ac:dyDescent="0.25">
      <c r="A16" t="s">
        <v>4345</v>
      </c>
      <c r="B16" t="s">
        <v>5684</v>
      </c>
      <c r="E16" t="b">
        <v>1</v>
      </c>
    </row>
    <row r="17" spans="1:5" x14ac:dyDescent="0.25">
      <c r="A17" t="s">
        <v>2373</v>
      </c>
      <c r="B17" t="s">
        <v>5711</v>
      </c>
      <c r="E17" t="b">
        <v>1</v>
      </c>
    </row>
    <row r="18" spans="1:5" x14ac:dyDescent="0.25">
      <c r="A18" t="s">
        <v>2035</v>
      </c>
      <c r="B18" t="s">
        <v>5721</v>
      </c>
      <c r="E18" t="b">
        <v>1</v>
      </c>
    </row>
    <row r="19" spans="1:5" x14ac:dyDescent="0.25">
      <c r="A19" t="s">
        <v>5459</v>
      </c>
      <c r="B19" t="s">
        <v>5647</v>
      </c>
      <c r="E19" t="b">
        <v>1</v>
      </c>
    </row>
    <row r="20" spans="1:5" x14ac:dyDescent="0.25">
      <c r="A20" t="s">
        <v>5492</v>
      </c>
      <c r="B20" t="s">
        <v>5655</v>
      </c>
      <c r="E20" t="b">
        <v>1</v>
      </c>
    </row>
    <row r="21" spans="1:5" x14ac:dyDescent="0.25">
      <c r="A21" t="s">
        <v>5540</v>
      </c>
      <c r="B21" t="s">
        <v>5670</v>
      </c>
      <c r="E21" t="b">
        <v>1</v>
      </c>
    </row>
    <row r="22" spans="1:5" x14ac:dyDescent="0.25">
      <c r="A22" t="s">
        <v>5529</v>
      </c>
      <c r="B22" t="s">
        <v>5666</v>
      </c>
      <c r="E22" t="b">
        <v>1</v>
      </c>
    </row>
    <row r="23" spans="1:5" x14ac:dyDescent="0.25">
      <c r="A23" t="s">
        <v>5524</v>
      </c>
      <c r="B23" t="s">
        <v>5665</v>
      </c>
      <c r="E23" t="b">
        <v>1</v>
      </c>
    </row>
    <row r="24" spans="1:5" x14ac:dyDescent="0.25">
      <c r="A24" t="s">
        <v>4305</v>
      </c>
      <c r="B24" t="s">
        <v>5694</v>
      </c>
      <c r="E24" t="b">
        <v>1</v>
      </c>
    </row>
    <row r="25" spans="1:5" x14ac:dyDescent="0.25">
      <c r="A25" t="s">
        <v>5484</v>
      </c>
      <c r="B25" t="s">
        <v>5652</v>
      </c>
      <c r="E25" t="b">
        <v>1</v>
      </c>
    </row>
    <row r="26" spans="1:5" x14ac:dyDescent="0.25">
      <c r="A26" t="s">
        <v>5445</v>
      </c>
      <c r="B26" t="s">
        <v>5688</v>
      </c>
      <c r="E26" t="b">
        <v>1</v>
      </c>
    </row>
    <row r="27" spans="1:5" x14ac:dyDescent="0.25">
      <c r="A27" t="s">
        <v>1433</v>
      </c>
      <c r="B27" t="s">
        <v>5709</v>
      </c>
      <c r="E27" t="b">
        <v>1</v>
      </c>
    </row>
    <row r="28" spans="1:5" x14ac:dyDescent="0.25">
      <c r="A28" t="s">
        <v>3183</v>
      </c>
      <c r="B28" t="s">
        <v>5700</v>
      </c>
      <c r="E28" t="b">
        <v>1</v>
      </c>
    </row>
    <row r="29" spans="1:5" x14ac:dyDescent="0.25">
      <c r="A29" t="s">
        <v>1401</v>
      </c>
      <c r="B29" t="s">
        <v>5701</v>
      </c>
      <c r="E29" t="b">
        <v>1</v>
      </c>
    </row>
    <row r="30" spans="1:5" x14ac:dyDescent="0.25">
      <c r="A30" t="s">
        <v>3903</v>
      </c>
      <c r="B30" t="s">
        <v>5703</v>
      </c>
      <c r="E30" t="b">
        <v>1</v>
      </c>
    </row>
    <row r="31" spans="1:5" x14ac:dyDescent="0.25">
      <c r="A31" t="s">
        <v>2683</v>
      </c>
      <c r="B31" t="s">
        <v>5706</v>
      </c>
      <c r="E31" t="b">
        <v>1</v>
      </c>
    </row>
    <row r="32" spans="1:5" x14ac:dyDescent="0.25">
      <c r="A32" t="s">
        <v>5516</v>
      </c>
      <c r="B32" t="s">
        <v>5661</v>
      </c>
      <c r="E32" t="b">
        <v>1</v>
      </c>
    </row>
    <row r="33" spans="1:5" x14ac:dyDescent="0.25">
      <c r="A33" t="s">
        <v>5542</v>
      </c>
      <c r="B33" t="s">
        <v>5671</v>
      </c>
      <c r="E33" t="b">
        <v>1</v>
      </c>
    </row>
    <row r="34" spans="1:5" x14ac:dyDescent="0.25">
      <c r="A34" t="s">
        <v>2657</v>
      </c>
      <c r="B34" t="s">
        <v>5691</v>
      </c>
      <c r="E34" t="b">
        <v>1</v>
      </c>
    </row>
    <row r="35" spans="1:5" x14ac:dyDescent="0.25">
      <c r="A35" t="s">
        <v>4289</v>
      </c>
      <c r="B35" t="s">
        <v>5690</v>
      </c>
      <c r="E35" t="b">
        <v>1</v>
      </c>
    </row>
    <row r="36" spans="1:5" x14ac:dyDescent="0.25">
      <c r="A36" t="s">
        <v>5499</v>
      </c>
      <c r="B36" t="s">
        <v>5702</v>
      </c>
      <c r="E36" t="b">
        <v>1</v>
      </c>
    </row>
    <row r="37" spans="1:5" x14ac:dyDescent="0.25">
      <c r="A37" t="s">
        <v>1811</v>
      </c>
      <c r="B37" t="s">
        <v>5712</v>
      </c>
      <c r="E37" t="b">
        <v>1</v>
      </c>
    </row>
    <row r="38" spans="1:5" x14ac:dyDescent="0.25">
      <c r="A38" t="s">
        <v>2901</v>
      </c>
      <c r="B38" t="s">
        <v>5710</v>
      </c>
      <c r="E38" t="b">
        <v>1</v>
      </c>
    </row>
    <row r="39" spans="1:5" x14ac:dyDescent="0.25">
      <c r="A39" t="s">
        <v>1175</v>
      </c>
      <c r="B39" t="s">
        <v>5708</v>
      </c>
      <c r="E39" t="b">
        <v>1</v>
      </c>
    </row>
    <row r="40" spans="1:5" x14ac:dyDescent="0.25">
      <c r="A40" t="s">
        <v>3049</v>
      </c>
      <c r="B40" t="s">
        <v>5718</v>
      </c>
      <c r="E40" t="b">
        <v>1</v>
      </c>
    </row>
    <row r="41" spans="1:5" x14ac:dyDescent="0.25">
      <c r="A41" t="s">
        <v>5536</v>
      </c>
      <c r="B41" t="s">
        <v>5669</v>
      </c>
      <c r="E41" t="b">
        <v>1</v>
      </c>
    </row>
    <row r="42" spans="1:5" x14ac:dyDescent="0.25">
      <c r="A42" t="s">
        <v>5553</v>
      </c>
      <c r="B42" t="s">
        <v>5676</v>
      </c>
      <c r="E42" t="b">
        <v>1</v>
      </c>
    </row>
    <row r="43" spans="1:5" x14ac:dyDescent="0.25">
      <c r="A43" t="s">
        <v>821</v>
      </c>
      <c r="B43" t="s">
        <v>5685</v>
      </c>
      <c r="E43" t="b">
        <v>1</v>
      </c>
    </row>
    <row r="44" spans="1:5" x14ac:dyDescent="0.25">
      <c r="A44" t="s">
        <v>5551</v>
      </c>
      <c r="B44" t="s">
        <v>5675</v>
      </c>
      <c r="E44" t="b">
        <v>1</v>
      </c>
    </row>
    <row r="45" spans="1:5" x14ac:dyDescent="0.25">
      <c r="A45" t="s">
        <v>5549</v>
      </c>
      <c r="B45" t="s">
        <v>5674</v>
      </c>
      <c r="E45" t="b">
        <v>1</v>
      </c>
    </row>
    <row r="46" spans="1:5" x14ac:dyDescent="0.25">
      <c r="A46" t="s">
        <v>5555</v>
      </c>
      <c r="B46" t="s">
        <v>5677</v>
      </c>
      <c r="E46" t="b">
        <v>1</v>
      </c>
    </row>
    <row r="47" spans="1:5" x14ac:dyDescent="0.25">
      <c r="A47" t="s">
        <v>2095</v>
      </c>
      <c r="B47" t="s">
        <v>5686</v>
      </c>
      <c r="E47" t="b">
        <v>1</v>
      </c>
    </row>
    <row r="48" spans="1:5" x14ac:dyDescent="0.25">
      <c r="A48" t="s">
        <v>5582</v>
      </c>
      <c r="B48" t="s">
        <v>5687</v>
      </c>
      <c r="E48" t="b">
        <v>1</v>
      </c>
    </row>
    <row r="49" spans="1:5" x14ac:dyDescent="0.25">
      <c r="A49" t="s">
        <v>5547</v>
      </c>
      <c r="B49" t="s">
        <v>5673</v>
      </c>
      <c r="E49" t="b">
        <v>1</v>
      </c>
    </row>
    <row r="50" spans="1:5" x14ac:dyDescent="0.25">
      <c r="A50" t="s">
        <v>2125</v>
      </c>
      <c r="B50" t="s">
        <v>5713</v>
      </c>
      <c r="E50" t="b">
        <v>1</v>
      </c>
    </row>
    <row r="51" spans="1:5" x14ac:dyDescent="0.25">
      <c r="A51" t="s">
        <v>5508</v>
      </c>
      <c r="B51" t="s">
        <v>5658</v>
      </c>
      <c r="E51" t="b">
        <v>1</v>
      </c>
    </row>
    <row r="52" spans="1:5" x14ac:dyDescent="0.25">
      <c r="A52" t="s">
        <v>2817</v>
      </c>
      <c r="B52" t="s">
        <v>5689</v>
      </c>
      <c r="E52" t="b">
        <v>1</v>
      </c>
    </row>
    <row r="53" spans="1:5" x14ac:dyDescent="0.25">
      <c r="A53" t="s">
        <v>461</v>
      </c>
      <c r="B53" t="s">
        <v>5693</v>
      </c>
      <c r="E53" t="b">
        <v>1</v>
      </c>
    </row>
    <row r="54" spans="1:5" x14ac:dyDescent="0.25">
      <c r="A54" t="s">
        <v>5486</v>
      </c>
      <c r="B54" t="s">
        <v>5653</v>
      </c>
      <c r="E54" t="b">
        <v>1</v>
      </c>
    </row>
    <row r="55" spans="1:5" x14ac:dyDescent="0.25">
      <c r="A55" t="s">
        <v>5383</v>
      </c>
      <c r="B55" t="s">
        <v>5719</v>
      </c>
      <c r="E55" t="b">
        <v>1</v>
      </c>
    </row>
    <row r="56" spans="1:5" x14ac:dyDescent="0.25">
      <c r="A56" t="s">
        <v>5518</v>
      </c>
      <c r="B56" t="s">
        <v>5662</v>
      </c>
      <c r="E56" t="b">
        <v>1</v>
      </c>
    </row>
    <row r="57" spans="1:5" x14ac:dyDescent="0.25">
      <c r="A57" t="s">
        <v>1529</v>
      </c>
      <c r="B57" t="s">
        <v>5695</v>
      </c>
      <c r="E57" t="b">
        <v>1</v>
      </c>
    </row>
    <row r="58" spans="1:5" x14ac:dyDescent="0.25">
      <c r="A58" t="s">
        <v>5589</v>
      </c>
      <c r="B58" t="s">
        <v>5697</v>
      </c>
      <c r="E58" t="b">
        <v>1</v>
      </c>
    </row>
    <row r="59" spans="1:5" x14ac:dyDescent="0.25">
      <c r="A59" t="s">
        <v>2445</v>
      </c>
      <c r="B59" t="s">
        <v>5696</v>
      </c>
      <c r="E59" t="b">
        <v>1</v>
      </c>
    </row>
    <row r="60" spans="1:5" x14ac:dyDescent="0.25">
      <c r="A60" t="s">
        <v>5488</v>
      </c>
      <c r="B60" t="s">
        <v>5654</v>
      </c>
      <c r="E60" t="b">
        <v>1</v>
      </c>
    </row>
    <row r="61" spans="1:5" x14ac:dyDescent="0.25">
      <c r="A61" t="s">
        <v>5461</v>
      </c>
      <c r="B61" t="s">
        <v>5645</v>
      </c>
      <c r="E61" t="b">
        <v>1</v>
      </c>
    </row>
    <row r="62" spans="1:5" x14ac:dyDescent="0.25">
      <c r="A62" t="s">
        <v>5466</v>
      </c>
      <c r="B62" t="s">
        <v>5651</v>
      </c>
      <c r="E62" t="b">
        <v>1</v>
      </c>
    </row>
    <row r="63" spans="1:5" x14ac:dyDescent="0.25">
      <c r="A63" t="s">
        <v>5473</v>
      </c>
      <c r="B63" t="s">
        <v>5650</v>
      </c>
      <c r="E63" t="b">
        <v>1</v>
      </c>
    </row>
    <row r="64" spans="1:5" x14ac:dyDescent="0.25">
      <c r="A64" t="s">
        <v>2041</v>
      </c>
      <c r="B64" t="s">
        <v>5720</v>
      </c>
      <c r="E64" t="b">
        <v>1</v>
      </c>
    </row>
    <row r="65" spans="1:5" x14ac:dyDescent="0.25">
      <c r="A65" t="s">
        <v>5566</v>
      </c>
      <c r="B65" t="s">
        <v>5679</v>
      </c>
      <c r="E65" t="b">
        <v>1</v>
      </c>
    </row>
    <row r="66" spans="1:5" x14ac:dyDescent="0.25">
      <c r="A66" t="s">
        <v>5520</v>
      </c>
      <c r="B66" t="s">
        <v>5663</v>
      </c>
      <c r="E66" t="b">
        <v>1</v>
      </c>
    </row>
    <row r="67" spans="1:5" x14ac:dyDescent="0.25">
      <c r="A67" t="s">
        <v>4199</v>
      </c>
      <c r="B67" t="s">
        <v>5707</v>
      </c>
      <c r="E67" t="b">
        <v>1</v>
      </c>
    </row>
    <row r="68" spans="1:5" x14ac:dyDescent="0.25">
      <c r="A68" t="s">
        <v>3875</v>
      </c>
      <c r="B68" t="s">
        <v>5715</v>
      </c>
      <c r="E68" t="b">
        <v>1</v>
      </c>
    </row>
    <row r="69" spans="1:5" x14ac:dyDescent="0.25">
      <c r="A69" t="s">
        <v>3763</v>
      </c>
      <c r="B69" t="s">
        <v>5704</v>
      </c>
      <c r="E69" t="b">
        <v>1</v>
      </c>
    </row>
    <row r="70" spans="1:5" x14ac:dyDescent="0.25">
      <c r="A70" t="s">
        <v>5504</v>
      </c>
      <c r="B70" t="s">
        <v>5705</v>
      </c>
      <c r="E70" t="b">
        <v>1</v>
      </c>
    </row>
    <row r="71" spans="1:5" x14ac:dyDescent="0.25">
      <c r="A71" t="s">
        <v>5573</v>
      </c>
      <c r="B71" t="s">
        <v>5682</v>
      </c>
      <c r="E71" t="b">
        <v>1</v>
      </c>
    </row>
    <row r="72" spans="1:5" x14ac:dyDescent="0.25">
      <c r="A72" t="s">
        <v>3977</v>
      </c>
      <c r="B72" t="s">
        <v>5714</v>
      </c>
      <c r="E72" t="b">
        <v>1</v>
      </c>
    </row>
    <row r="73" spans="1:5" x14ac:dyDescent="0.25">
      <c r="A73" t="s">
        <v>5510</v>
      </c>
      <c r="B73" t="s">
        <v>5659</v>
      </c>
      <c r="E73" t="b">
        <v>1</v>
      </c>
    </row>
    <row r="74" spans="1:5" x14ac:dyDescent="0.25">
      <c r="A74" t="s">
        <v>5463</v>
      </c>
      <c r="B74" t="s">
        <v>5646</v>
      </c>
      <c r="E74" t="b">
        <v>1</v>
      </c>
    </row>
    <row r="75" spans="1:5" x14ac:dyDescent="0.25">
      <c r="A75" t="s">
        <v>5470</v>
      </c>
      <c r="B75" t="s">
        <v>5649</v>
      </c>
      <c r="E75" t="b">
        <v>1</v>
      </c>
    </row>
    <row r="76" spans="1:5" x14ac:dyDescent="0.25">
      <c r="A76" t="s">
        <v>5496</v>
      </c>
      <c r="B76" t="s">
        <v>5657</v>
      </c>
      <c r="E76" t="b">
        <v>1</v>
      </c>
    </row>
    <row r="77" spans="1:5" x14ac:dyDescent="0.25">
      <c r="A77" t="s">
        <v>5494</v>
      </c>
      <c r="B77" t="s">
        <v>5656</v>
      </c>
      <c r="E77" t="b">
        <v>1</v>
      </c>
    </row>
    <row r="78" spans="1:5" x14ac:dyDescent="0.25">
      <c r="A78" t="s">
        <v>889</v>
      </c>
      <c r="B78" t="s">
        <v>5698</v>
      </c>
      <c r="E78"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997EE-58FD-4FD5-8093-E6244B40C4E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5640</v>
      </c>
      <c r="E2" t="b">
        <v>1</v>
      </c>
    </row>
    <row r="3" spans="1:5" x14ac:dyDescent="0.25">
      <c r="A3" t="s">
        <v>5457</v>
      </c>
      <c r="B3" t="s">
        <v>5641</v>
      </c>
      <c r="E3" t="b">
        <v>1</v>
      </c>
    </row>
    <row r="4" spans="1:5" x14ac:dyDescent="0.25">
      <c r="A4" t="s">
        <v>5463</v>
      </c>
      <c r="B4" t="s">
        <v>5642</v>
      </c>
      <c r="E4" t="b">
        <v>1</v>
      </c>
    </row>
    <row r="5" spans="1:5" x14ac:dyDescent="0.25">
      <c r="A5" t="s">
        <v>5470</v>
      </c>
      <c r="B5" t="s">
        <v>5643</v>
      </c>
      <c r="E5" t="b">
        <v>1</v>
      </c>
    </row>
    <row r="6" spans="1:5" x14ac:dyDescent="0.25">
      <c r="A6" t="s">
        <v>5459</v>
      </c>
      <c r="B6" t="s">
        <v>5644</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85ED-4D58-446F-9D93-8D7C48ECE62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5637</v>
      </c>
      <c r="E2" t="b">
        <v>1</v>
      </c>
    </row>
    <row r="3" spans="1:5" x14ac:dyDescent="0.25">
      <c r="A3" t="s">
        <v>5459</v>
      </c>
      <c r="B3" t="s">
        <v>5638</v>
      </c>
      <c r="E3" t="b">
        <v>1</v>
      </c>
    </row>
    <row r="4" spans="1:5" x14ac:dyDescent="0.25">
      <c r="A4" t="s">
        <v>5461</v>
      </c>
      <c r="B4" t="s">
        <v>5639</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9A40-935A-4158-9BD2-CCEC8F6E37D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5635</v>
      </c>
      <c r="B2" t="s">
        <v>5636</v>
      </c>
      <c r="E2" t="b">
        <v>1</v>
      </c>
    </row>
    <row r="3" spans="1:5" x14ac:dyDescent="0.25">
      <c r="A3" t="s">
        <v>5631</v>
      </c>
      <c r="B3" t="s">
        <v>5632</v>
      </c>
      <c r="E3" t="b">
        <v>1</v>
      </c>
    </row>
    <row r="4" spans="1:5" x14ac:dyDescent="0.25">
      <c r="A4" t="s">
        <v>5633</v>
      </c>
      <c r="B4" t="s">
        <v>5634</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8ACD-BD24-46C8-A33A-8A17BA8F41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5626</v>
      </c>
      <c r="E2" t="b">
        <v>1</v>
      </c>
    </row>
    <row r="3" spans="1:5" x14ac:dyDescent="0.25">
      <c r="A3" t="s">
        <v>5459</v>
      </c>
      <c r="B3" t="s">
        <v>5627</v>
      </c>
      <c r="E3" t="b">
        <v>1</v>
      </c>
    </row>
    <row r="4" spans="1:5" x14ac:dyDescent="0.25">
      <c r="A4" t="s">
        <v>5457</v>
      </c>
      <c r="B4" t="s">
        <v>5629</v>
      </c>
      <c r="E4" t="b">
        <v>1</v>
      </c>
    </row>
    <row r="5" spans="1:5" x14ac:dyDescent="0.25">
      <c r="A5" t="s">
        <v>5470</v>
      </c>
      <c r="B5" t="s">
        <v>5630</v>
      </c>
      <c r="E5" t="b">
        <v>1</v>
      </c>
    </row>
    <row r="6" spans="1:5" x14ac:dyDescent="0.25">
      <c r="A6" t="s">
        <v>5463</v>
      </c>
      <c r="B6" t="s">
        <v>5628</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E5DD-0E79-4892-A934-0D71A245363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5622</v>
      </c>
      <c r="E2" t="b">
        <v>1</v>
      </c>
    </row>
    <row r="3" spans="1:5" x14ac:dyDescent="0.25">
      <c r="A3" t="s">
        <v>5463</v>
      </c>
      <c r="B3" t="s">
        <v>5619</v>
      </c>
      <c r="E3" t="b">
        <v>1</v>
      </c>
    </row>
    <row r="4" spans="1:5" x14ac:dyDescent="0.25">
      <c r="A4" t="s">
        <v>5484</v>
      </c>
      <c r="B4" t="s">
        <v>5620</v>
      </c>
      <c r="E4" t="b">
        <v>1</v>
      </c>
    </row>
    <row r="5" spans="1:5" x14ac:dyDescent="0.25">
      <c r="A5" t="s">
        <v>5459</v>
      </c>
      <c r="B5" t="s">
        <v>5621</v>
      </c>
      <c r="E5" t="b">
        <v>1</v>
      </c>
    </row>
    <row r="6" spans="1:5" x14ac:dyDescent="0.25">
      <c r="A6" t="s">
        <v>5461</v>
      </c>
      <c r="B6" t="s">
        <v>5618</v>
      </c>
      <c r="E6" t="b">
        <v>1</v>
      </c>
    </row>
    <row r="7" spans="1:5" x14ac:dyDescent="0.25">
      <c r="A7" t="s">
        <v>5470</v>
      </c>
      <c r="B7" t="s">
        <v>5623</v>
      </c>
      <c r="E7" t="b">
        <v>1</v>
      </c>
    </row>
    <row r="8" spans="1:5" x14ac:dyDescent="0.25">
      <c r="A8" t="s">
        <v>5473</v>
      </c>
      <c r="B8" t="s">
        <v>5624</v>
      </c>
      <c r="E8" t="b">
        <v>1</v>
      </c>
    </row>
    <row r="9" spans="1:5" x14ac:dyDescent="0.25">
      <c r="A9" t="s">
        <v>5466</v>
      </c>
      <c r="B9" t="s">
        <v>5625</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7E438-CB38-403D-A1D3-81274AF343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5459</v>
      </c>
      <c r="B2" t="s">
        <v>207</v>
      </c>
      <c r="E2" t="b">
        <v>1</v>
      </c>
    </row>
    <row r="3" spans="1:5" x14ac:dyDescent="0.25">
      <c r="A3" t="s">
        <v>5463</v>
      </c>
      <c r="B3" t="s">
        <v>5616</v>
      </c>
      <c r="E3" t="b">
        <v>1</v>
      </c>
    </row>
    <row r="4" spans="1:5" x14ac:dyDescent="0.25">
      <c r="A4" t="s">
        <v>5461</v>
      </c>
      <c r="B4" t="s">
        <v>5617</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BF385-69C7-4C35-A5C6-9BFF47DAE08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5599</v>
      </c>
      <c r="E2" t="b">
        <v>1</v>
      </c>
    </row>
    <row r="3" spans="1:5" x14ac:dyDescent="0.25">
      <c r="A3" t="s">
        <v>5510</v>
      </c>
      <c r="B3" t="s">
        <v>5600</v>
      </c>
      <c r="E3" t="b">
        <v>1</v>
      </c>
    </row>
    <row r="4" spans="1:5" x14ac:dyDescent="0.25">
      <c r="A4" t="s">
        <v>5461</v>
      </c>
      <c r="B4" t="s">
        <v>5601</v>
      </c>
      <c r="E4" t="b">
        <v>1</v>
      </c>
    </row>
    <row r="5" spans="1:5" x14ac:dyDescent="0.25">
      <c r="A5" t="s">
        <v>5488</v>
      </c>
      <c r="B5" t="s">
        <v>5602</v>
      </c>
      <c r="E5" t="b">
        <v>1</v>
      </c>
    </row>
    <row r="6" spans="1:5" x14ac:dyDescent="0.25">
      <c r="A6" t="s">
        <v>5486</v>
      </c>
      <c r="B6" t="s">
        <v>5603</v>
      </c>
      <c r="E6" t="b">
        <v>1</v>
      </c>
    </row>
    <row r="7" spans="1:5" x14ac:dyDescent="0.25">
      <c r="A7" t="s">
        <v>5459</v>
      </c>
      <c r="B7" t="s">
        <v>5604</v>
      </c>
      <c r="E7" t="b">
        <v>1</v>
      </c>
    </row>
    <row r="8" spans="1:5" x14ac:dyDescent="0.25">
      <c r="A8" t="s">
        <v>5466</v>
      </c>
      <c r="B8" t="s">
        <v>5605</v>
      </c>
      <c r="E8" t="b">
        <v>1</v>
      </c>
    </row>
    <row r="9" spans="1:5" x14ac:dyDescent="0.25">
      <c r="A9" t="s">
        <v>5492</v>
      </c>
      <c r="B9" t="s">
        <v>5606</v>
      </c>
      <c r="E9" t="b">
        <v>1</v>
      </c>
    </row>
    <row r="10" spans="1:5" x14ac:dyDescent="0.25">
      <c r="A10" t="s">
        <v>5496</v>
      </c>
      <c r="B10" t="s">
        <v>5607</v>
      </c>
      <c r="E10" t="b">
        <v>1</v>
      </c>
    </row>
    <row r="11" spans="1:5" x14ac:dyDescent="0.25">
      <c r="A11" t="s">
        <v>5494</v>
      </c>
      <c r="B11" t="s">
        <v>5608</v>
      </c>
      <c r="E11" t="b">
        <v>1</v>
      </c>
    </row>
    <row r="12" spans="1:5" x14ac:dyDescent="0.25">
      <c r="A12" t="s">
        <v>5457</v>
      </c>
      <c r="B12" t="s">
        <v>5609</v>
      </c>
      <c r="E12" t="b">
        <v>1</v>
      </c>
    </row>
    <row r="13" spans="1:5" x14ac:dyDescent="0.25">
      <c r="A13" t="s">
        <v>5508</v>
      </c>
      <c r="B13" t="s">
        <v>5610</v>
      </c>
      <c r="E13" t="b">
        <v>1</v>
      </c>
    </row>
    <row r="14" spans="1:5" x14ac:dyDescent="0.25">
      <c r="A14" t="s">
        <v>5473</v>
      </c>
      <c r="B14" t="s">
        <v>5611</v>
      </c>
      <c r="E14" t="b">
        <v>1</v>
      </c>
    </row>
    <row r="15" spans="1:5" x14ac:dyDescent="0.25">
      <c r="A15" t="s">
        <v>5516</v>
      </c>
      <c r="B15" t="s">
        <v>5612</v>
      </c>
      <c r="E15" t="b">
        <v>1</v>
      </c>
    </row>
    <row r="16" spans="1:5" x14ac:dyDescent="0.25">
      <c r="A16" t="s">
        <v>5484</v>
      </c>
      <c r="B16" t="s">
        <v>5614</v>
      </c>
      <c r="E16" t="b">
        <v>1</v>
      </c>
    </row>
    <row r="17" spans="1:5" x14ac:dyDescent="0.25">
      <c r="A17" t="s">
        <v>5512</v>
      </c>
      <c r="B17" t="s">
        <v>5613</v>
      </c>
      <c r="E17" t="b">
        <v>1</v>
      </c>
    </row>
    <row r="18" spans="1:5" x14ac:dyDescent="0.25">
      <c r="A18" t="s">
        <v>5518</v>
      </c>
      <c r="B18" t="s">
        <v>5615</v>
      </c>
      <c r="E18"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F3D5C-551F-486C-BEBA-F5485AD11D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5463</v>
      </c>
      <c r="B2" t="s">
        <v>5597</v>
      </c>
      <c r="E2" t="b">
        <v>1</v>
      </c>
    </row>
    <row r="3" spans="1:5" x14ac:dyDescent="0.25">
      <c r="A3" t="s">
        <v>5461</v>
      </c>
      <c r="B3" t="s">
        <v>5598</v>
      </c>
      <c r="E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B2E1-1D0B-4E8E-8C56-6AA732217C23}">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5475</v>
      </c>
      <c r="E2" t="b">
        <v>1</v>
      </c>
    </row>
    <row r="3" spans="1:5" x14ac:dyDescent="0.25">
      <c r="A3" t="s">
        <v>5463</v>
      </c>
      <c r="B3" t="s">
        <v>5476</v>
      </c>
      <c r="E3" t="b">
        <v>1</v>
      </c>
    </row>
    <row r="4" spans="1:5" x14ac:dyDescent="0.25">
      <c r="A4" t="s">
        <v>5459</v>
      </c>
      <c r="B4" t="s">
        <v>5477</v>
      </c>
      <c r="E4" t="b">
        <v>1</v>
      </c>
    </row>
    <row r="5" spans="1:5" x14ac:dyDescent="0.25">
      <c r="A5" t="s">
        <v>5457</v>
      </c>
      <c r="B5" t="s">
        <v>5478</v>
      </c>
      <c r="E5" t="b">
        <v>1</v>
      </c>
    </row>
    <row r="6" spans="1:5" x14ac:dyDescent="0.25">
      <c r="A6" t="s">
        <v>2041</v>
      </c>
      <c r="B6" t="s">
        <v>5479</v>
      </c>
      <c r="E6" t="b">
        <v>1</v>
      </c>
    </row>
    <row r="7" spans="1:5" x14ac:dyDescent="0.25">
      <c r="A7" t="s">
        <v>5470</v>
      </c>
      <c r="B7" t="s">
        <v>5480</v>
      </c>
      <c r="E7" t="b">
        <v>1</v>
      </c>
    </row>
    <row r="8" spans="1:5" x14ac:dyDescent="0.25">
      <c r="A8" t="s">
        <v>5473</v>
      </c>
      <c r="B8" t="s">
        <v>5481</v>
      </c>
      <c r="E8" t="b">
        <v>1</v>
      </c>
    </row>
    <row r="9" spans="1:5" x14ac:dyDescent="0.25">
      <c r="A9" t="s">
        <v>5466</v>
      </c>
      <c r="B9" t="s">
        <v>5482</v>
      </c>
      <c r="E9" t="b">
        <v>1</v>
      </c>
    </row>
    <row r="10" spans="1:5" x14ac:dyDescent="0.25">
      <c r="A10" t="s">
        <v>2657</v>
      </c>
      <c r="B10" t="s">
        <v>5483</v>
      </c>
      <c r="E10" t="b">
        <v>1</v>
      </c>
    </row>
    <row r="11" spans="1:5" x14ac:dyDescent="0.25">
      <c r="A11" t="s">
        <v>5484</v>
      </c>
      <c r="B11" t="s">
        <v>5485</v>
      </c>
      <c r="E11" t="b">
        <v>1</v>
      </c>
    </row>
    <row r="12" spans="1:5" x14ac:dyDescent="0.25">
      <c r="A12" t="s">
        <v>5486</v>
      </c>
      <c r="B12" t="s">
        <v>5487</v>
      </c>
      <c r="E12" t="b">
        <v>1</v>
      </c>
    </row>
    <row r="13" spans="1:5" x14ac:dyDescent="0.25">
      <c r="A13" t="s">
        <v>5488</v>
      </c>
      <c r="B13" t="s">
        <v>5489</v>
      </c>
      <c r="E13" t="b">
        <v>1</v>
      </c>
    </row>
    <row r="14" spans="1:5" x14ac:dyDescent="0.25">
      <c r="A14" t="s">
        <v>677</v>
      </c>
      <c r="B14" t="s">
        <v>5490</v>
      </c>
      <c r="E14" t="b">
        <v>1</v>
      </c>
    </row>
    <row r="15" spans="1:5" x14ac:dyDescent="0.25">
      <c r="A15" t="s">
        <v>2901</v>
      </c>
      <c r="B15" t="s">
        <v>5491</v>
      </c>
      <c r="E15" t="b">
        <v>1</v>
      </c>
    </row>
    <row r="16" spans="1:5" x14ac:dyDescent="0.25">
      <c r="A16" t="s">
        <v>5492</v>
      </c>
      <c r="B16" t="s">
        <v>5493</v>
      </c>
      <c r="E16" t="b">
        <v>1</v>
      </c>
    </row>
    <row r="17" spans="1:5" x14ac:dyDescent="0.25">
      <c r="A17" t="s">
        <v>5494</v>
      </c>
      <c r="B17" t="s">
        <v>5495</v>
      </c>
      <c r="E17" t="b">
        <v>1</v>
      </c>
    </row>
    <row r="18" spans="1:5" x14ac:dyDescent="0.25">
      <c r="A18" t="s">
        <v>5496</v>
      </c>
      <c r="B18" t="s">
        <v>5497</v>
      </c>
      <c r="E18" t="b">
        <v>1</v>
      </c>
    </row>
    <row r="19" spans="1:5" x14ac:dyDescent="0.25">
      <c r="A19" t="s">
        <v>1401</v>
      </c>
      <c r="B19" t="s">
        <v>5498</v>
      </c>
      <c r="E19" t="b">
        <v>1</v>
      </c>
    </row>
    <row r="20" spans="1:5" x14ac:dyDescent="0.25">
      <c r="A20" t="s">
        <v>5499</v>
      </c>
      <c r="B20" t="s">
        <v>5500</v>
      </c>
      <c r="E20" t="b">
        <v>1</v>
      </c>
    </row>
    <row r="21" spans="1:5" x14ac:dyDescent="0.25">
      <c r="A21" t="s">
        <v>2683</v>
      </c>
      <c r="B21" t="s">
        <v>5501</v>
      </c>
      <c r="E21" t="b">
        <v>1</v>
      </c>
    </row>
    <row r="22" spans="1:5" x14ac:dyDescent="0.25">
      <c r="A22" t="s">
        <v>3903</v>
      </c>
      <c r="B22" t="s">
        <v>5502</v>
      </c>
      <c r="E22" t="b">
        <v>1</v>
      </c>
    </row>
    <row r="23" spans="1:5" x14ac:dyDescent="0.25">
      <c r="A23" t="s">
        <v>3763</v>
      </c>
      <c r="B23" t="s">
        <v>5503</v>
      </c>
      <c r="E23" t="b">
        <v>1</v>
      </c>
    </row>
    <row r="24" spans="1:5" x14ac:dyDescent="0.25">
      <c r="A24" t="s">
        <v>5504</v>
      </c>
      <c r="B24" t="s">
        <v>5505</v>
      </c>
      <c r="E24" t="b">
        <v>1</v>
      </c>
    </row>
    <row r="25" spans="1:5" x14ac:dyDescent="0.25">
      <c r="A25" t="s">
        <v>2035</v>
      </c>
      <c r="B25" t="s">
        <v>5506</v>
      </c>
      <c r="E25" t="b">
        <v>1</v>
      </c>
    </row>
    <row r="26" spans="1:5" x14ac:dyDescent="0.25">
      <c r="A26" t="s">
        <v>4289</v>
      </c>
      <c r="B26" t="s">
        <v>5507</v>
      </c>
      <c r="E26" t="b">
        <v>1</v>
      </c>
    </row>
    <row r="27" spans="1:5" x14ac:dyDescent="0.25">
      <c r="A27" t="s">
        <v>5508</v>
      </c>
      <c r="B27" t="s">
        <v>5509</v>
      </c>
      <c r="E27" t="b">
        <v>1</v>
      </c>
    </row>
    <row r="28" spans="1:5" x14ac:dyDescent="0.25">
      <c r="A28" t="s">
        <v>5510</v>
      </c>
      <c r="B28" t="s">
        <v>5511</v>
      </c>
      <c r="E28" t="b">
        <v>1</v>
      </c>
    </row>
    <row r="29" spans="1:5" x14ac:dyDescent="0.25">
      <c r="A29" t="s">
        <v>5512</v>
      </c>
      <c r="B29" t="s">
        <v>5513</v>
      </c>
      <c r="E29" t="b">
        <v>1</v>
      </c>
    </row>
    <row r="30" spans="1:5" x14ac:dyDescent="0.25">
      <c r="A30" t="s">
        <v>3803</v>
      </c>
      <c r="B30" t="s">
        <v>5514</v>
      </c>
      <c r="E30" t="b">
        <v>1</v>
      </c>
    </row>
    <row r="31" spans="1:5" x14ac:dyDescent="0.25">
      <c r="A31" t="s">
        <v>3805</v>
      </c>
      <c r="B31" t="s">
        <v>5515</v>
      </c>
      <c r="E31" t="b">
        <v>1</v>
      </c>
    </row>
    <row r="32" spans="1:5" x14ac:dyDescent="0.25">
      <c r="A32" t="s">
        <v>5516</v>
      </c>
      <c r="B32" t="s">
        <v>5517</v>
      </c>
      <c r="E32" t="b">
        <v>1</v>
      </c>
    </row>
    <row r="33" spans="1:5" x14ac:dyDescent="0.25">
      <c r="A33" t="s">
        <v>5518</v>
      </c>
      <c r="B33" t="s">
        <v>5519</v>
      </c>
      <c r="E33" t="b">
        <v>1</v>
      </c>
    </row>
    <row r="34" spans="1:5" x14ac:dyDescent="0.25">
      <c r="A34" t="s">
        <v>5520</v>
      </c>
      <c r="B34" t="s">
        <v>5521</v>
      </c>
      <c r="E34" t="b">
        <v>1</v>
      </c>
    </row>
    <row r="35" spans="1:5" x14ac:dyDescent="0.25">
      <c r="A35" t="s">
        <v>5522</v>
      </c>
      <c r="B35" t="s">
        <v>5523</v>
      </c>
      <c r="E35" t="b">
        <v>1</v>
      </c>
    </row>
    <row r="36" spans="1:5" x14ac:dyDescent="0.25">
      <c r="A36" t="s">
        <v>5524</v>
      </c>
      <c r="B36" t="s">
        <v>5525</v>
      </c>
      <c r="E36" t="b">
        <v>1</v>
      </c>
    </row>
    <row r="37" spans="1:5" x14ac:dyDescent="0.25">
      <c r="A37" t="s">
        <v>5187</v>
      </c>
      <c r="B37" t="s">
        <v>5526</v>
      </c>
      <c r="E37" t="b">
        <v>1</v>
      </c>
    </row>
    <row r="38" spans="1:5" x14ac:dyDescent="0.25">
      <c r="A38" t="s">
        <v>4825</v>
      </c>
      <c r="B38" t="s">
        <v>5527</v>
      </c>
      <c r="E38" t="b">
        <v>1</v>
      </c>
    </row>
    <row r="39" spans="1:5" x14ac:dyDescent="0.25">
      <c r="A39" t="s">
        <v>3273</v>
      </c>
      <c r="B39" t="s">
        <v>5528</v>
      </c>
      <c r="E39" t="b">
        <v>1</v>
      </c>
    </row>
    <row r="40" spans="1:5" x14ac:dyDescent="0.25">
      <c r="A40" t="s">
        <v>5529</v>
      </c>
      <c r="B40" t="s">
        <v>5530</v>
      </c>
      <c r="E40" t="b">
        <v>1</v>
      </c>
    </row>
    <row r="41" spans="1:5" x14ac:dyDescent="0.25">
      <c r="A41" t="s">
        <v>5531</v>
      </c>
      <c r="B41" t="s">
        <v>5532</v>
      </c>
      <c r="E41" t="b">
        <v>1</v>
      </c>
    </row>
    <row r="42" spans="1:5" x14ac:dyDescent="0.25">
      <c r="A42" t="s">
        <v>3875</v>
      </c>
      <c r="B42" t="s">
        <v>5533</v>
      </c>
      <c r="E42" t="b">
        <v>1</v>
      </c>
    </row>
    <row r="43" spans="1:5" x14ac:dyDescent="0.25">
      <c r="A43" t="s">
        <v>5534</v>
      </c>
      <c r="B43" t="s">
        <v>5535</v>
      </c>
      <c r="E43" t="b">
        <v>1</v>
      </c>
    </row>
    <row r="44" spans="1:5" x14ac:dyDescent="0.25">
      <c r="A44" t="s">
        <v>5536</v>
      </c>
      <c r="B44" t="s">
        <v>5537</v>
      </c>
      <c r="E44" t="b">
        <v>1</v>
      </c>
    </row>
    <row r="45" spans="1:5" x14ac:dyDescent="0.25">
      <c r="A45" t="s">
        <v>3049</v>
      </c>
      <c r="B45" t="s">
        <v>5538</v>
      </c>
      <c r="E45" t="b">
        <v>1</v>
      </c>
    </row>
    <row r="46" spans="1:5" x14ac:dyDescent="0.25">
      <c r="A46" t="s">
        <v>3183</v>
      </c>
      <c r="B46" t="s">
        <v>5539</v>
      </c>
      <c r="E46" t="b">
        <v>1</v>
      </c>
    </row>
    <row r="47" spans="1:5" x14ac:dyDescent="0.25">
      <c r="A47" t="s">
        <v>5540</v>
      </c>
      <c r="B47" t="s">
        <v>5541</v>
      </c>
      <c r="E47" t="b">
        <v>1</v>
      </c>
    </row>
    <row r="48" spans="1:5" x14ac:dyDescent="0.25">
      <c r="A48" t="s">
        <v>5542</v>
      </c>
      <c r="B48" t="s">
        <v>5543</v>
      </c>
      <c r="E48" t="b">
        <v>1</v>
      </c>
    </row>
    <row r="49" spans="1:5" x14ac:dyDescent="0.25">
      <c r="A49" t="s">
        <v>3977</v>
      </c>
      <c r="B49" t="s">
        <v>5544</v>
      </c>
      <c r="E49" t="b">
        <v>1</v>
      </c>
    </row>
    <row r="50" spans="1:5" x14ac:dyDescent="0.25">
      <c r="A50" t="s">
        <v>5545</v>
      </c>
      <c r="B50" t="s">
        <v>5546</v>
      </c>
      <c r="E50" t="b">
        <v>1</v>
      </c>
    </row>
    <row r="51" spans="1:5" x14ac:dyDescent="0.25">
      <c r="A51" t="s">
        <v>5547</v>
      </c>
      <c r="B51" t="s">
        <v>5548</v>
      </c>
      <c r="E51" t="b">
        <v>1</v>
      </c>
    </row>
    <row r="52" spans="1:5" x14ac:dyDescent="0.25">
      <c r="A52" t="s">
        <v>5549</v>
      </c>
      <c r="B52" t="s">
        <v>5550</v>
      </c>
      <c r="E52" t="b">
        <v>1</v>
      </c>
    </row>
    <row r="53" spans="1:5" x14ac:dyDescent="0.25">
      <c r="A53" t="s">
        <v>5551</v>
      </c>
      <c r="B53" t="s">
        <v>5552</v>
      </c>
      <c r="E53" t="b">
        <v>1</v>
      </c>
    </row>
    <row r="54" spans="1:5" x14ac:dyDescent="0.25">
      <c r="A54" t="s">
        <v>5553</v>
      </c>
      <c r="B54" t="s">
        <v>5554</v>
      </c>
      <c r="E54" t="b">
        <v>1</v>
      </c>
    </row>
    <row r="55" spans="1:5" x14ac:dyDescent="0.25">
      <c r="A55" t="s">
        <v>5555</v>
      </c>
      <c r="B55" t="s">
        <v>5556</v>
      </c>
      <c r="E55" t="b">
        <v>1</v>
      </c>
    </row>
    <row r="56" spans="1:5" x14ac:dyDescent="0.25">
      <c r="A56" t="s">
        <v>5557</v>
      </c>
      <c r="B56" t="s">
        <v>5558</v>
      </c>
      <c r="E56" t="b">
        <v>1</v>
      </c>
    </row>
    <row r="57" spans="1:5" x14ac:dyDescent="0.25">
      <c r="A57" t="s">
        <v>4223</v>
      </c>
      <c r="B57" t="s">
        <v>5559</v>
      </c>
      <c r="E57" t="b">
        <v>1</v>
      </c>
    </row>
    <row r="58" spans="1:5" x14ac:dyDescent="0.25">
      <c r="A58" t="s">
        <v>709</v>
      </c>
      <c r="B58" t="s">
        <v>5560</v>
      </c>
      <c r="E58" t="b">
        <v>1</v>
      </c>
    </row>
    <row r="59" spans="1:5" x14ac:dyDescent="0.25">
      <c r="A59" t="s">
        <v>461</v>
      </c>
      <c r="B59" t="s">
        <v>5561</v>
      </c>
      <c r="E59" t="b">
        <v>1</v>
      </c>
    </row>
    <row r="60" spans="1:5" x14ac:dyDescent="0.25">
      <c r="A60" t="s">
        <v>2373</v>
      </c>
      <c r="B60" t="s">
        <v>5562</v>
      </c>
      <c r="E60" t="b">
        <v>1</v>
      </c>
    </row>
    <row r="61" spans="1:5" x14ac:dyDescent="0.25">
      <c r="A61" t="s">
        <v>1811</v>
      </c>
      <c r="B61" t="s">
        <v>5563</v>
      </c>
      <c r="E61" t="b">
        <v>1</v>
      </c>
    </row>
    <row r="62" spans="1:5" x14ac:dyDescent="0.25">
      <c r="A62" t="s">
        <v>2125</v>
      </c>
      <c r="B62" t="s">
        <v>5564</v>
      </c>
      <c r="E62" t="b">
        <v>1</v>
      </c>
    </row>
    <row r="63" spans="1:5" x14ac:dyDescent="0.25">
      <c r="A63" t="s">
        <v>3807</v>
      </c>
      <c r="B63" t="s">
        <v>5565</v>
      </c>
      <c r="E63" t="b">
        <v>1</v>
      </c>
    </row>
    <row r="64" spans="1:5" x14ac:dyDescent="0.25">
      <c r="A64" t="s">
        <v>5566</v>
      </c>
      <c r="B64" t="s">
        <v>5567</v>
      </c>
      <c r="E64" t="b">
        <v>1</v>
      </c>
    </row>
    <row r="65" spans="1:5" x14ac:dyDescent="0.25">
      <c r="A65" t="s">
        <v>5383</v>
      </c>
      <c r="B65" t="s">
        <v>5568</v>
      </c>
      <c r="E65" t="b">
        <v>1</v>
      </c>
    </row>
    <row r="66" spans="1:5" x14ac:dyDescent="0.25">
      <c r="A66" t="s">
        <v>5569</v>
      </c>
      <c r="B66" t="s">
        <v>5570</v>
      </c>
      <c r="E66" t="b">
        <v>1</v>
      </c>
    </row>
    <row r="67" spans="1:5" x14ac:dyDescent="0.25">
      <c r="A67" t="s">
        <v>5571</v>
      </c>
      <c r="B67" t="s">
        <v>5572</v>
      </c>
      <c r="E67" t="b">
        <v>1</v>
      </c>
    </row>
    <row r="68" spans="1:5" x14ac:dyDescent="0.25">
      <c r="A68" t="s">
        <v>5573</v>
      </c>
      <c r="B68" t="s">
        <v>5574</v>
      </c>
      <c r="E68" t="b">
        <v>1</v>
      </c>
    </row>
    <row r="69" spans="1:5" x14ac:dyDescent="0.25">
      <c r="A69" t="s">
        <v>3295</v>
      </c>
      <c r="B69" t="s">
        <v>5575</v>
      </c>
      <c r="E69" t="b">
        <v>1</v>
      </c>
    </row>
    <row r="70" spans="1:5" x14ac:dyDescent="0.25">
      <c r="A70" t="s">
        <v>4345</v>
      </c>
      <c r="B70" t="s">
        <v>5576</v>
      </c>
      <c r="E70" t="b">
        <v>1</v>
      </c>
    </row>
    <row r="71" spans="1:5" x14ac:dyDescent="0.25">
      <c r="A71" t="s">
        <v>821</v>
      </c>
      <c r="B71" t="s">
        <v>5577</v>
      </c>
      <c r="E71" t="b">
        <v>1</v>
      </c>
    </row>
    <row r="72" spans="1:5" x14ac:dyDescent="0.25">
      <c r="A72" t="s">
        <v>2095</v>
      </c>
      <c r="B72" t="s">
        <v>5578</v>
      </c>
      <c r="E72" t="b">
        <v>1</v>
      </c>
    </row>
    <row r="73" spans="1:5" x14ac:dyDescent="0.25">
      <c r="A73" t="s">
        <v>5579</v>
      </c>
      <c r="B73" t="s">
        <v>5580</v>
      </c>
      <c r="E73" t="b">
        <v>1</v>
      </c>
    </row>
    <row r="74" spans="1:5" x14ac:dyDescent="0.25">
      <c r="A74" t="s">
        <v>477</v>
      </c>
      <c r="B74" t="s">
        <v>5581</v>
      </c>
      <c r="E74" t="b">
        <v>1</v>
      </c>
    </row>
    <row r="75" spans="1:5" x14ac:dyDescent="0.25">
      <c r="A75" t="s">
        <v>5582</v>
      </c>
      <c r="B75" t="s">
        <v>5583</v>
      </c>
      <c r="E75" t="b">
        <v>1</v>
      </c>
    </row>
    <row r="76" spans="1:5" x14ac:dyDescent="0.25">
      <c r="A76" t="s">
        <v>3045</v>
      </c>
      <c r="B76" t="s">
        <v>5584</v>
      </c>
      <c r="E76" t="b">
        <v>1</v>
      </c>
    </row>
    <row r="77" spans="1:5" x14ac:dyDescent="0.25">
      <c r="A77" t="s">
        <v>1595</v>
      </c>
      <c r="B77" t="s">
        <v>5585</v>
      </c>
      <c r="E77" t="b">
        <v>1</v>
      </c>
    </row>
    <row r="78" spans="1:5" x14ac:dyDescent="0.25">
      <c r="A78" t="s">
        <v>5445</v>
      </c>
      <c r="B78" t="s">
        <v>5586</v>
      </c>
      <c r="E78" t="b">
        <v>1</v>
      </c>
    </row>
    <row r="79" spans="1:5" x14ac:dyDescent="0.25">
      <c r="A79" t="s">
        <v>2817</v>
      </c>
      <c r="B79" t="s">
        <v>5587</v>
      </c>
      <c r="E79" t="b">
        <v>1</v>
      </c>
    </row>
    <row r="80" spans="1:5" x14ac:dyDescent="0.25">
      <c r="A80" t="s">
        <v>2445</v>
      </c>
      <c r="B80" t="s">
        <v>5588</v>
      </c>
      <c r="E80" t="b">
        <v>1</v>
      </c>
    </row>
    <row r="81" spans="1:5" x14ac:dyDescent="0.25">
      <c r="A81" t="s">
        <v>5589</v>
      </c>
      <c r="B81" t="s">
        <v>5590</v>
      </c>
      <c r="E81" t="b">
        <v>1</v>
      </c>
    </row>
    <row r="82" spans="1:5" x14ac:dyDescent="0.25">
      <c r="A82" t="s">
        <v>889</v>
      </c>
      <c r="B82" t="s">
        <v>5591</v>
      </c>
      <c r="E82" t="b">
        <v>1</v>
      </c>
    </row>
    <row r="83" spans="1:5" x14ac:dyDescent="0.25">
      <c r="A83" t="s">
        <v>4305</v>
      </c>
      <c r="B83" t="s">
        <v>5592</v>
      </c>
      <c r="E83" t="b">
        <v>1</v>
      </c>
    </row>
    <row r="84" spans="1:5" x14ac:dyDescent="0.25">
      <c r="A84" t="s">
        <v>5389</v>
      </c>
      <c r="B84" t="s">
        <v>5593</v>
      </c>
      <c r="E84" t="b">
        <v>1</v>
      </c>
    </row>
    <row r="85" spans="1:5" x14ac:dyDescent="0.25">
      <c r="A85" t="s">
        <v>1529</v>
      </c>
      <c r="B85" t="s">
        <v>5594</v>
      </c>
      <c r="E85" t="b">
        <v>1</v>
      </c>
    </row>
    <row r="86" spans="1:5" x14ac:dyDescent="0.25">
      <c r="A86" t="s">
        <v>2295</v>
      </c>
      <c r="B86" t="s">
        <v>5595</v>
      </c>
      <c r="E86" t="b">
        <v>1</v>
      </c>
    </row>
    <row r="87" spans="1:5" x14ac:dyDescent="0.25">
      <c r="A87" t="s">
        <v>3897</v>
      </c>
      <c r="B87" t="s">
        <v>5596</v>
      </c>
      <c r="E87"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1B63-5C0A-4A32-B988-E16BC9C771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5461</v>
      </c>
      <c r="B2" t="s">
        <v>5465</v>
      </c>
      <c r="E2" t="b">
        <v>1</v>
      </c>
    </row>
    <row r="3" spans="1:5" x14ac:dyDescent="0.25">
      <c r="A3" t="s">
        <v>5466</v>
      </c>
      <c r="B3" t="s">
        <v>5467</v>
      </c>
      <c r="E3" t="b">
        <v>1</v>
      </c>
    </row>
    <row r="4" spans="1:5" x14ac:dyDescent="0.25">
      <c r="A4" t="s">
        <v>5459</v>
      </c>
      <c r="B4" t="s">
        <v>5468</v>
      </c>
      <c r="E4" t="b">
        <v>1</v>
      </c>
    </row>
    <row r="5" spans="1:5" x14ac:dyDescent="0.25">
      <c r="A5" t="s">
        <v>5463</v>
      </c>
      <c r="B5" t="s">
        <v>5469</v>
      </c>
      <c r="E5" t="b">
        <v>1</v>
      </c>
    </row>
    <row r="6" spans="1:5" x14ac:dyDescent="0.25">
      <c r="A6" t="s">
        <v>5470</v>
      </c>
      <c r="B6" t="s">
        <v>5471</v>
      </c>
      <c r="E6" t="b">
        <v>1</v>
      </c>
    </row>
    <row r="7" spans="1:5" x14ac:dyDescent="0.25">
      <c r="A7" t="s">
        <v>5457</v>
      </c>
      <c r="B7" t="s">
        <v>5472</v>
      </c>
      <c r="E7" t="b">
        <v>1</v>
      </c>
    </row>
    <row r="8" spans="1:5" x14ac:dyDescent="0.25">
      <c r="A8" t="s">
        <v>5473</v>
      </c>
      <c r="B8" t="s">
        <v>5474</v>
      </c>
      <c r="E8"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C5A6-5D9C-4EDA-B239-D92C1538857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5457</v>
      </c>
      <c r="B2" t="s">
        <v>5458</v>
      </c>
      <c r="E2" t="b">
        <v>1</v>
      </c>
    </row>
    <row r="3" spans="1:5" x14ac:dyDescent="0.25">
      <c r="A3" t="s">
        <v>5459</v>
      </c>
      <c r="B3" t="s">
        <v>5460</v>
      </c>
      <c r="E3" t="b">
        <v>1</v>
      </c>
    </row>
    <row r="4" spans="1:5" x14ac:dyDescent="0.25">
      <c r="A4" t="s">
        <v>5461</v>
      </c>
      <c r="B4" t="s">
        <v>5462</v>
      </c>
      <c r="E4" t="b">
        <v>1</v>
      </c>
    </row>
    <row r="5" spans="1:5" x14ac:dyDescent="0.25">
      <c r="A5" t="s">
        <v>5463</v>
      </c>
      <c r="B5" t="s">
        <v>5464</v>
      </c>
      <c r="E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B0A30-D42D-4A8C-A01D-86C21A6033B8}">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348</v>
      </c>
      <c r="B1" s="1" t="s">
        <v>349</v>
      </c>
      <c r="C1" s="1" t="s">
        <v>350</v>
      </c>
      <c r="D1" s="1" t="s">
        <v>351</v>
      </c>
      <c r="E1" s="1" t="s">
        <v>352</v>
      </c>
    </row>
    <row r="2" spans="1:5" x14ac:dyDescent="0.25">
      <c r="A2" t="s">
        <v>353</v>
      </c>
      <c r="B2" t="s">
        <v>354</v>
      </c>
      <c r="E2" t="b">
        <v>1</v>
      </c>
    </row>
    <row r="3" spans="1:5" x14ac:dyDescent="0.25">
      <c r="A3" t="s">
        <v>355</v>
      </c>
      <c r="B3" t="s">
        <v>356</v>
      </c>
      <c r="E3" t="b">
        <v>1</v>
      </c>
    </row>
    <row r="4" spans="1:5" x14ac:dyDescent="0.25">
      <c r="A4" t="s">
        <v>357</v>
      </c>
      <c r="B4" t="s">
        <v>358</v>
      </c>
      <c r="E4" t="b">
        <v>1</v>
      </c>
    </row>
    <row r="5" spans="1:5" x14ac:dyDescent="0.25">
      <c r="A5" t="s">
        <v>359</v>
      </c>
      <c r="B5" t="s">
        <v>360</v>
      </c>
      <c r="E5" t="b">
        <v>1</v>
      </c>
    </row>
    <row r="6" spans="1:5" x14ac:dyDescent="0.25">
      <c r="A6" t="s">
        <v>361</v>
      </c>
      <c r="B6" t="s">
        <v>362</v>
      </c>
      <c r="E6" t="b">
        <v>1</v>
      </c>
    </row>
    <row r="7" spans="1:5" x14ac:dyDescent="0.25">
      <c r="A7" t="s">
        <v>363</v>
      </c>
      <c r="B7" t="s">
        <v>364</v>
      </c>
      <c r="E7" t="b">
        <v>1</v>
      </c>
    </row>
    <row r="8" spans="1:5" x14ac:dyDescent="0.25">
      <c r="A8" t="s">
        <v>365</v>
      </c>
      <c r="B8" t="s">
        <v>366</v>
      </c>
      <c r="E8" t="b">
        <v>1</v>
      </c>
    </row>
    <row r="9" spans="1:5" x14ac:dyDescent="0.25">
      <c r="A9" t="s">
        <v>367</v>
      </c>
      <c r="B9" t="s">
        <v>368</v>
      </c>
      <c r="E9" t="b">
        <v>1</v>
      </c>
    </row>
    <row r="10" spans="1:5" x14ac:dyDescent="0.25">
      <c r="A10" t="s">
        <v>369</v>
      </c>
      <c r="B10" t="s">
        <v>370</v>
      </c>
      <c r="E10" t="b">
        <v>1</v>
      </c>
    </row>
    <row r="11" spans="1:5" x14ac:dyDescent="0.25">
      <c r="A11" t="s">
        <v>371</v>
      </c>
      <c r="B11" t="s">
        <v>372</v>
      </c>
      <c r="E11" t="b">
        <v>1</v>
      </c>
    </row>
    <row r="12" spans="1:5" x14ac:dyDescent="0.25">
      <c r="A12" t="s">
        <v>373</v>
      </c>
      <c r="B12" t="s">
        <v>374</v>
      </c>
      <c r="E12" t="b">
        <v>1</v>
      </c>
    </row>
    <row r="13" spans="1:5" x14ac:dyDescent="0.25">
      <c r="A13" t="s">
        <v>375</v>
      </c>
      <c r="B13" t="s">
        <v>376</v>
      </c>
      <c r="E13" t="b">
        <v>1</v>
      </c>
    </row>
    <row r="14" spans="1:5" x14ac:dyDescent="0.25">
      <c r="A14" t="s">
        <v>377</v>
      </c>
      <c r="B14" t="s">
        <v>378</v>
      </c>
      <c r="E14" t="b">
        <v>1</v>
      </c>
    </row>
    <row r="15" spans="1:5" x14ac:dyDescent="0.25">
      <c r="A15" t="s">
        <v>379</v>
      </c>
      <c r="B15" t="s">
        <v>380</v>
      </c>
      <c r="E15" t="b">
        <v>1</v>
      </c>
    </row>
    <row r="16" spans="1:5" x14ac:dyDescent="0.25">
      <c r="A16" t="s">
        <v>381</v>
      </c>
      <c r="B16" t="s">
        <v>382</v>
      </c>
      <c r="E16" t="b">
        <v>1</v>
      </c>
    </row>
    <row r="17" spans="1:5" x14ac:dyDescent="0.25">
      <c r="A17" t="s">
        <v>383</v>
      </c>
      <c r="B17" t="s">
        <v>384</v>
      </c>
      <c r="E17" t="b">
        <v>1</v>
      </c>
    </row>
    <row r="18" spans="1:5" x14ac:dyDescent="0.25">
      <c r="A18" t="s">
        <v>385</v>
      </c>
      <c r="B18" t="s">
        <v>386</v>
      </c>
      <c r="E18" t="b">
        <v>1</v>
      </c>
    </row>
    <row r="19" spans="1:5" x14ac:dyDescent="0.25">
      <c r="A19" t="s">
        <v>387</v>
      </c>
      <c r="B19" t="s">
        <v>388</v>
      </c>
      <c r="E19" t="b">
        <v>1</v>
      </c>
    </row>
    <row r="20" spans="1:5" x14ac:dyDescent="0.25">
      <c r="A20" t="s">
        <v>389</v>
      </c>
      <c r="B20" t="s">
        <v>390</v>
      </c>
      <c r="E20" t="b">
        <v>1</v>
      </c>
    </row>
    <row r="21" spans="1:5" x14ac:dyDescent="0.25">
      <c r="A21" t="s">
        <v>391</v>
      </c>
      <c r="B21" t="s">
        <v>392</v>
      </c>
      <c r="E21" t="b">
        <v>1</v>
      </c>
    </row>
    <row r="22" spans="1:5" x14ac:dyDescent="0.25">
      <c r="A22" t="s">
        <v>393</v>
      </c>
      <c r="B22" t="s">
        <v>394</v>
      </c>
      <c r="E22" t="b">
        <v>1</v>
      </c>
    </row>
    <row r="23" spans="1:5" x14ac:dyDescent="0.25">
      <c r="A23" t="s">
        <v>395</v>
      </c>
      <c r="B23" t="s">
        <v>396</v>
      </c>
      <c r="E23" t="b">
        <v>1</v>
      </c>
    </row>
    <row r="24" spans="1:5" x14ac:dyDescent="0.25">
      <c r="A24" t="s">
        <v>397</v>
      </c>
      <c r="B24" t="s">
        <v>398</v>
      </c>
      <c r="E24" t="b">
        <v>1</v>
      </c>
    </row>
    <row r="25" spans="1:5" x14ac:dyDescent="0.25">
      <c r="A25" t="s">
        <v>399</v>
      </c>
      <c r="B25" t="s">
        <v>400</v>
      </c>
      <c r="E25" t="b">
        <v>1</v>
      </c>
    </row>
    <row r="26" spans="1:5" x14ac:dyDescent="0.25">
      <c r="A26" t="s">
        <v>401</v>
      </c>
      <c r="B26" t="s">
        <v>402</v>
      </c>
      <c r="E26" t="b">
        <v>1</v>
      </c>
    </row>
    <row r="27" spans="1:5" x14ac:dyDescent="0.25">
      <c r="A27" t="s">
        <v>403</v>
      </c>
      <c r="B27" t="s">
        <v>404</v>
      </c>
      <c r="E27" t="b">
        <v>1</v>
      </c>
    </row>
    <row r="28" spans="1:5" x14ac:dyDescent="0.25">
      <c r="A28" t="s">
        <v>405</v>
      </c>
      <c r="B28" t="s">
        <v>406</v>
      </c>
      <c r="E28" t="b">
        <v>1</v>
      </c>
    </row>
    <row r="29" spans="1:5" x14ac:dyDescent="0.25">
      <c r="A29" t="s">
        <v>407</v>
      </c>
      <c r="B29" t="s">
        <v>408</v>
      </c>
      <c r="E29" t="b">
        <v>1</v>
      </c>
    </row>
    <row r="30" spans="1:5" x14ac:dyDescent="0.25">
      <c r="A30" t="s">
        <v>409</v>
      </c>
      <c r="B30" t="s">
        <v>410</v>
      </c>
      <c r="E30" t="b">
        <v>1</v>
      </c>
    </row>
    <row r="31" spans="1:5" x14ac:dyDescent="0.25">
      <c r="A31" t="s">
        <v>411</v>
      </c>
      <c r="B31" t="s">
        <v>412</v>
      </c>
      <c r="E31" t="b">
        <v>1</v>
      </c>
    </row>
    <row r="32" spans="1:5" x14ac:dyDescent="0.25">
      <c r="A32" t="s">
        <v>413</v>
      </c>
      <c r="B32" t="s">
        <v>414</v>
      </c>
      <c r="E32" t="b">
        <v>1</v>
      </c>
    </row>
    <row r="33" spans="1:5" x14ac:dyDescent="0.25">
      <c r="A33" t="s">
        <v>415</v>
      </c>
      <c r="B33" t="s">
        <v>416</v>
      </c>
      <c r="E33" t="b">
        <v>1</v>
      </c>
    </row>
    <row r="34" spans="1:5" x14ac:dyDescent="0.25">
      <c r="A34" t="s">
        <v>417</v>
      </c>
      <c r="B34" t="s">
        <v>418</v>
      </c>
      <c r="E34" t="b">
        <v>1</v>
      </c>
    </row>
    <row r="35" spans="1:5" x14ac:dyDescent="0.25">
      <c r="A35" t="s">
        <v>419</v>
      </c>
      <c r="B35" t="s">
        <v>420</v>
      </c>
      <c r="E35" t="b">
        <v>1</v>
      </c>
    </row>
    <row r="36" spans="1:5" x14ac:dyDescent="0.25">
      <c r="A36" t="s">
        <v>421</v>
      </c>
      <c r="B36" t="s">
        <v>422</v>
      </c>
      <c r="E36" t="b">
        <v>1</v>
      </c>
    </row>
    <row r="37" spans="1:5" x14ac:dyDescent="0.25">
      <c r="A37" t="s">
        <v>423</v>
      </c>
      <c r="B37" t="s">
        <v>424</v>
      </c>
      <c r="E37" t="b">
        <v>1</v>
      </c>
    </row>
    <row r="38" spans="1:5" x14ac:dyDescent="0.25">
      <c r="A38" t="s">
        <v>425</v>
      </c>
      <c r="B38" t="s">
        <v>426</v>
      </c>
      <c r="E38" t="b">
        <v>1</v>
      </c>
    </row>
    <row r="39" spans="1:5" x14ac:dyDescent="0.25">
      <c r="A39" t="s">
        <v>427</v>
      </c>
      <c r="B39" t="s">
        <v>428</v>
      </c>
      <c r="E39" t="b">
        <v>1</v>
      </c>
    </row>
    <row r="40" spans="1:5" x14ac:dyDescent="0.25">
      <c r="A40" t="s">
        <v>429</v>
      </c>
      <c r="B40" t="s">
        <v>430</v>
      </c>
      <c r="E40" t="b">
        <v>1</v>
      </c>
    </row>
    <row r="41" spans="1:5" x14ac:dyDescent="0.25">
      <c r="A41" t="s">
        <v>431</v>
      </c>
      <c r="B41" t="s">
        <v>432</v>
      </c>
      <c r="E41" t="b">
        <v>1</v>
      </c>
    </row>
    <row r="42" spans="1:5" x14ac:dyDescent="0.25">
      <c r="A42" t="s">
        <v>433</v>
      </c>
      <c r="B42" t="s">
        <v>434</v>
      </c>
      <c r="E42" t="b">
        <v>1</v>
      </c>
    </row>
    <row r="43" spans="1:5" x14ac:dyDescent="0.25">
      <c r="A43" t="s">
        <v>435</v>
      </c>
      <c r="B43" t="s">
        <v>436</v>
      </c>
      <c r="E43" t="b">
        <v>1</v>
      </c>
    </row>
    <row r="44" spans="1:5" x14ac:dyDescent="0.25">
      <c r="A44" t="s">
        <v>437</v>
      </c>
      <c r="B44" t="s">
        <v>438</v>
      </c>
      <c r="E44" t="b">
        <v>1</v>
      </c>
    </row>
    <row r="45" spans="1:5" x14ac:dyDescent="0.25">
      <c r="A45" t="s">
        <v>439</v>
      </c>
      <c r="B45" t="s">
        <v>440</v>
      </c>
      <c r="E45" t="b">
        <v>1</v>
      </c>
    </row>
    <row r="46" spans="1:5" x14ac:dyDescent="0.25">
      <c r="A46" t="s">
        <v>441</v>
      </c>
      <c r="B46" t="s">
        <v>442</v>
      </c>
      <c r="E46" t="b">
        <v>1</v>
      </c>
    </row>
    <row r="47" spans="1:5" x14ac:dyDescent="0.25">
      <c r="A47" t="s">
        <v>443</v>
      </c>
      <c r="B47" t="s">
        <v>444</v>
      </c>
      <c r="E47" t="b">
        <v>1</v>
      </c>
    </row>
    <row r="48" spans="1:5" x14ac:dyDescent="0.25">
      <c r="A48" t="s">
        <v>445</v>
      </c>
      <c r="B48" t="s">
        <v>446</v>
      </c>
      <c r="E48" t="b">
        <v>1</v>
      </c>
    </row>
    <row r="49" spans="1:5" x14ac:dyDescent="0.25">
      <c r="A49" t="s">
        <v>447</v>
      </c>
      <c r="B49" t="s">
        <v>448</v>
      </c>
      <c r="E49" t="b">
        <v>1</v>
      </c>
    </row>
    <row r="50" spans="1:5" x14ac:dyDescent="0.25">
      <c r="A50" t="s">
        <v>449</v>
      </c>
      <c r="B50" t="s">
        <v>450</v>
      </c>
      <c r="E50" t="b">
        <v>1</v>
      </c>
    </row>
    <row r="51" spans="1:5" x14ac:dyDescent="0.25">
      <c r="A51" t="s">
        <v>451</v>
      </c>
      <c r="B51" t="s">
        <v>452</v>
      </c>
      <c r="E51" t="b">
        <v>1</v>
      </c>
    </row>
    <row r="52" spans="1:5" x14ac:dyDescent="0.25">
      <c r="A52" t="s">
        <v>453</v>
      </c>
      <c r="B52" t="s">
        <v>454</v>
      </c>
      <c r="E52" t="b">
        <v>1</v>
      </c>
    </row>
    <row r="53" spans="1:5" x14ac:dyDescent="0.25">
      <c r="A53" t="s">
        <v>455</v>
      </c>
      <c r="B53" t="s">
        <v>456</v>
      </c>
      <c r="E53" t="b">
        <v>1</v>
      </c>
    </row>
    <row r="54" spans="1:5" x14ac:dyDescent="0.25">
      <c r="A54" t="s">
        <v>457</v>
      </c>
      <c r="B54" t="s">
        <v>458</v>
      </c>
      <c r="E54" t="b">
        <v>1</v>
      </c>
    </row>
    <row r="55" spans="1:5" x14ac:dyDescent="0.25">
      <c r="A55" t="s">
        <v>459</v>
      </c>
      <c r="B55" t="s">
        <v>460</v>
      </c>
      <c r="E55" t="b">
        <v>1</v>
      </c>
    </row>
    <row r="56" spans="1:5" x14ac:dyDescent="0.25">
      <c r="A56" t="s">
        <v>461</v>
      </c>
      <c r="B56" t="s">
        <v>462</v>
      </c>
      <c r="E56" t="b">
        <v>1</v>
      </c>
    </row>
    <row r="57" spans="1:5" x14ac:dyDescent="0.25">
      <c r="A57" t="s">
        <v>463</v>
      </c>
      <c r="B57" t="s">
        <v>464</v>
      </c>
      <c r="E57" t="b">
        <v>1</v>
      </c>
    </row>
    <row r="58" spans="1:5" x14ac:dyDescent="0.25">
      <c r="A58" t="s">
        <v>465</v>
      </c>
      <c r="B58" t="s">
        <v>466</v>
      </c>
      <c r="E58" t="b">
        <v>1</v>
      </c>
    </row>
    <row r="59" spans="1:5" x14ac:dyDescent="0.25">
      <c r="A59" t="s">
        <v>467</v>
      </c>
      <c r="B59" t="s">
        <v>468</v>
      </c>
      <c r="E59" t="b">
        <v>1</v>
      </c>
    </row>
    <row r="60" spans="1:5" x14ac:dyDescent="0.25">
      <c r="A60" t="s">
        <v>469</v>
      </c>
      <c r="B60" t="s">
        <v>470</v>
      </c>
      <c r="E60" t="b">
        <v>1</v>
      </c>
    </row>
    <row r="61" spans="1:5" x14ac:dyDescent="0.25">
      <c r="A61" t="s">
        <v>471</v>
      </c>
      <c r="B61" t="s">
        <v>472</v>
      </c>
      <c r="E61" t="b">
        <v>1</v>
      </c>
    </row>
    <row r="62" spans="1:5" x14ac:dyDescent="0.25">
      <c r="A62" t="s">
        <v>473</v>
      </c>
      <c r="B62" t="s">
        <v>474</v>
      </c>
      <c r="E62" t="b">
        <v>1</v>
      </c>
    </row>
    <row r="63" spans="1:5" x14ac:dyDescent="0.25">
      <c r="A63" t="s">
        <v>475</v>
      </c>
      <c r="B63" t="s">
        <v>476</v>
      </c>
      <c r="E63" t="b">
        <v>1</v>
      </c>
    </row>
    <row r="64" spans="1:5" x14ac:dyDescent="0.25">
      <c r="A64" t="s">
        <v>477</v>
      </c>
      <c r="B64" t="s">
        <v>478</v>
      </c>
      <c r="E64" t="b">
        <v>1</v>
      </c>
    </row>
    <row r="65" spans="1:5" x14ac:dyDescent="0.25">
      <c r="A65" t="s">
        <v>479</v>
      </c>
      <c r="B65" t="s">
        <v>480</v>
      </c>
      <c r="E65" t="b">
        <v>1</v>
      </c>
    </row>
    <row r="66" spans="1:5" x14ac:dyDescent="0.25">
      <c r="A66" t="s">
        <v>481</v>
      </c>
      <c r="B66" t="s">
        <v>482</v>
      </c>
      <c r="E66" t="b">
        <v>1</v>
      </c>
    </row>
    <row r="67" spans="1:5" x14ac:dyDescent="0.25">
      <c r="A67" t="s">
        <v>483</v>
      </c>
      <c r="B67" t="s">
        <v>484</v>
      </c>
      <c r="E67" t="b">
        <v>1</v>
      </c>
    </row>
    <row r="68" spans="1:5" x14ac:dyDescent="0.25">
      <c r="A68" t="s">
        <v>485</v>
      </c>
      <c r="B68" t="s">
        <v>486</v>
      </c>
      <c r="E68" t="b">
        <v>1</v>
      </c>
    </row>
    <row r="69" spans="1:5" x14ac:dyDescent="0.25">
      <c r="A69" t="s">
        <v>487</v>
      </c>
      <c r="B69" t="s">
        <v>488</v>
      </c>
      <c r="E69" t="b">
        <v>1</v>
      </c>
    </row>
    <row r="70" spans="1:5" x14ac:dyDescent="0.25">
      <c r="A70" t="s">
        <v>489</v>
      </c>
      <c r="B70" t="s">
        <v>490</v>
      </c>
      <c r="E70" t="b">
        <v>1</v>
      </c>
    </row>
    <row r="71" spans="1:5" x14ac:dyDescent="0.25">
      <c r="A71" t="s">
        <v>491</v>
      </c>
      <c r="B71" t="s">
        <v>492</v>
      </c>
      <c r="E71" t="b">
        <v>1</v>
      </c>
    </row>
    <row r="72" spans="1:5" x14ac:dyDescent="0.25">
      <c r="A72" t="s">
        <v>493</v>
      </c>
      <c r="B72" t="s">
        <v>494</v>
      </c>
      <c r="E72" t="b">
        <v>1</v>
      </c>
    </row>
    <row r="73" spans="1:5" x14ac:dyDescent="0.25">
      <c r="A73" t="s">
        <v>495</v>
      </c>
      <c r="B73" t="s">
        <v>496</v>
      </c>
      <c r="E73" t="b">
        <v>1</v>
      </c>
    </row>
    <row r="74" spans="1:5" x14ac:dyDescent="0.25">
      <c r="A74" t="s">
        <v>497</v>
      </c>
      <c r="B74" t="s">
        <v>498</v>
      </c>
      <c r="E74" t="b">
        <v>1</v>
      </c>
    </row>
    <row r="75" spans="1:5" x14ac:dyDescent="0.25">
      <c r="A75" t="s">
        <v>499</v>
      </c>
      <c r="B75" t="s">
        <v>500</v>
      </c>
      <c r="E75" t="b">
        <v>1</v>
      </c>
    </row>
    <row r="76" spans="1:5" x14ac:dyDescent="0.25">
      <c r="A76" t="s">
        <v>501</v>
      </c>
      <c r="B76" t="s">
        <v>502</v>
      </c>
      <c r="E76" t="b">
        <v>1</v>
      </c>
    </row>
    <row r="77" spans="1:5" x14ac:dyDescent="0.25">
      <c r="A77" t="s">
        <v>503</v>
      </c>
      <c r="B77" t="s">
        <v>504</v>
      </c>
      <c r="E77" t="b">
        <v>1</v>
      </c>
    </row>
    <row r="78" spans="1:5" x14ac:dyDescent="0.25">
      <c r="A78" t="s">
        <v>505</v>
      </c>
      <c r="B78" t="s">
        <v>506</v>
      </c>
      <c r="E78" t="b">
        <v>1</v>
      </c>
    </row>
    <row r="79" spans="1:5" x14ac:dyDescent="0.25">
      <c r="A79" t="s">
        <v>507</v>
      </c>
      <c r="B79" t="s">
        <v>508</v>
      </c>
      <c r="E79" t="b">
        <v>1</v>
      </c>
    </row>
    <row r="80" spans="1:5" x14ac:dyDescent="0.25">
      <c r="A80" t="s">
        <v>509</v>
      </c>
      <c r="B80" t="s">
        <v>510</v>
      </c>
      <c r="E80" t="b">
        <v>1</v>
      </c>
    </row>
    <row r="81" spans="1:5" x14ac:dyDescent="0.25">
      <c r="A81" t="s">
        <v>511</v>
      </c>
      <c r="B81" t="s">
        <v>512</v>
      </c>
      <c r="E81" t="b">
        <v>1</v>
      </c>
    </row>
    <row r="82" spans="1:5" x14ac:dyDescent="0.25">
      <c r="A82" t="s">
        <v>513</v>
      </c>
      <c r="B82" t="s">
        <v>514</v>
      </c>
      <c r="E82" t="b">
        <v>1</v>
      </c>
    </row>
    <row r="83" spans="1:5" x14ac:dyDescent="0.25">
      <c r="A83" t="s">
        <v>515</v>
      </c>
      <c r="B83" t="s">
        <v>516</v>
      </c>
      <c r="E83" t="b">
        <v>1</v>
      </c>
    </row>
    <row r="84" spans="1:5" x14ac:dyDescent="0.25">
      <c r="A84" t="s">
        <v>517</v>
      </c>
      <c r="B84" t="s">
        <v>518</v>
      </c>
      <c r="E84" t="b">
        <v>1</v>
      </c>
    </row>
    <row r="85" spans="1:5" x14ac:dyDescent="0.25">
      <c r="A85" t="s">
        <v>519</v>
      </c>
      <c r="B85" t="s">
        <v>520</v>
      </c>
      <c r="E85" t="b">
        <v>1</v>
      </c>
    </row>
    <row r="86" spans="1:5" x14ac:dyDescent="0.25">
      <c r="A86" t="s">
        <v>521</v>
      </c>
      <c r="B86" t="s">
        <v>522</v>
      </c>
      <c r="E86" t="b">
        <v>1</v>
      </c>
    </row>
    <row r="87" spans="1:5" x14ac:dyDescent="0.25">
      <c r="A87" t="s">
        <v>523</v>
      </c>
      <c r="B87" t="s">
        <v>524</v>
      </c>
      <c r="E87" t="b">
        <v>1</v>
      </c>
    </row>
    <row r="88" spans="1:5" x14ac:dyDescent="0.25">
      <c r="A88" t="s">
        <v>525</v>
      </c>
      <c r="B88" t="s">
        <v>526</v>
      </c>
      <c r="E88" t="b">
        <v>1</v>
      </c>
    </row>
    <row r="89" spans="1:5" x14ac:dyDescent="0.25">
      <c r="A89" t="s">
        <v>527</v>
      </c>
      <c r="B89" t="s">
        <v>528</v>
      </c>
      <c r="E89" t="b">
        <v>1</v>
      </c>
    </row>
    <row r="90" spans="1:5" x14ac:dyDescent="0.25">
      <c r="A90" t="s">
        <v>529</v>
      </c>
      <c r="B90" t="s">
        <v>530</v>
      </c>
      <c r="E90" t="b">
        <v>1</v>
      </c>
    </row>
    <row r="91" spans="1:5" x14ac:dyDescent="0.25">
      <c r="A91" t="s">
        <v>531</v>
      </c>
      <c r="B91" t="s">
        <v>532</v>
      </c>
      <c r="E91" t="b">
        <v>1</v>
      </c>
    </row>
    <row r="92" spans="1:5" x14ac:dyDescent="0.25">
      <c r="A92" t="s">
        <v>533</v>
      </c>
      <c r="B92" t="s">
        <v>534</v>
      </c>
      <c r="E92" t="b">
        <v>1</v>
      </c>
    </row>
    <row r="93" spans="1:5" x14ac:dyDescent="0.25">
      <c r="A93" t="s">
        <v>535</v>
      </c>
      <c r="B93" t="s">
        <v>536</v>
      </c>
      <c r="E93" t="b">
        <v>1</v>
      </c>
    </row>
    <row r="94" spans="1:5" x14ac:dyDescent="0.25">
      <c r="A94" t="s">
        <v>537</v>
      </c>
      <c r="B94" t="s">
        <v>538</v>
      </c>
      <c r="E94" t="b">
        <v>1</v>
      </c>
    </row>
    <row r="95" spans="1:5" x14ac:dyDescent="0.25">
      <c r="A95" t="s">
        <v>539</v>
      </c>
      <c r="B95" t="s">
        <v>540</v>
      </c>
      <c r="E95" t="b">
        <v>1</v>
      </c>
    </row>
    <row r="96" spans="1:5" x14ac:dyDescent="0.25">
      <c r="A96" t="s">
        <v>541</v>
      </c>
      <c r="B96" t="s">
        <v>542</v>
      </c>
      <c r="E96" t="b">
        <v>1</v>
      </c>
    </row>
    <row r="97" spans="1:5" x14ac:dyDescent="0.25">
      <c r="A97" t="s">
        <v>543</v>
      </c>
      <c r="B97" t="s">
        <v>544</v>
      </c>
      <c r="E97" t="b">
        <v>1</v>
      </c>
    </row>
    <row r="98" spans="1:5" x14ac:dyDescent="0.25">
      <c r="A98" t="s">
        <v>545</v>
      </c>
      <c r="B98" t="s">
        <v>546</v>
      </c>
      <c r="E98" t="b">
        <v>1</v>
      </c>
    </row>
    <row r="99" spans="1:5" x14ac:dyDescent="0.25">
      <c r="A99" t="s">
        <v>547</v>
      </c>
      <c r="B99" t="s">
        <v>548</v>
      </c>
      <c r="E99" t="b">
        <v>1</v>
      </c>
    </row>
    <row r="100" spans="1:5" x14ac:dyDescent="0.25">
      <c r="A100" t="s">
        <v>549</v>
      </c>
      <c r="B100" t="s">
        <v>550</v>
      </c>
      <c r="E100" t="b">
        <v>1</v>
      </c>
    </row>
    <row r="101" spans="1:5" x14ac:dyDescent="0.25">
      <c r="A101" t="s">
        <v>551</v>
      </c>
      <c r="B101" t="s">
        <v>552</v>
      </c>
      <c r="E101" t="b">
        <v>1</v>
      </c>
    </row>
    <row r="102" spans="1:5" x14ac:dyDescent="0.25">
      <c r="A102" t="s">
        <v>553</v>
      </c>
      <c r="B102" t="s">
        <v>554</v>
      </c>
      <c r="E102" t="b">
        <v>1</v>
      </c>
    </row>
    <row r="103" spans="1:5" x14ac:dyDescent="0.25">
      <c r="A103" t="s">
        <v>555</v>
      </c>
      <c r="B103" t="s">
        <v>556</v>
      </c>
      <c r="E103" t="b">
        <v>1</v>
      </c>
    </row>
    <row r="104" spans="1:5" x14ac:dyDescent="0.25">
      <c r="A104" t="s">
        <v>557</v>
      </c>
      <c r="B104" t="s">
        <v>558</v>
      </c>
      <c r="E104" t="b">
        <v>1</v>
      </c>
    </row>
    <row r="105" spans="1:5" x14ac:dyDescent="0.25">
      <c r="A105" t="s">
        <v>559</v>
      </c>
      <c r="B105" t="s">
        <v>560</v>
      </c>
      <c r="E105" t="b">
        <v>1</v>
      </c>
    </row>
    <row r="106" spans="1:5" x14ac:dyDescent="0.25">
      <c r="A106" t="s">
        <v>561</v>
      </c>
      <c r="B106" t="s">
        <v>562</v>
      </c>
      <c r="E106" t="b">
        <v>1</v>
      </c>
    </row>
    <row r="107" spans="1:5" x14ac:dyDescent="0.25">
      <c r="A107" t="s">
        <v>563</v>
      </c>
      <c r="B107" t="s">
        <v>564</v>
      </c>
      <c r="E107" t="b">
        <v>1</v>
      </c>
    </row>
    <row r="108" spans="1:5" x14ac:dyDescent="0.25">
      <c r="A108" t="s">
        <v>565</v>
      </c>
      <c r="B108" t="s">
        <v>566</v>
      </c>
      <c r="E108" t="b">
        <v>1</v>
      </c>
    </row>
    <row r="109" spans="1:5" x14ac:dyDescent="0.25">
      <c r="A109" t="s">
        <v>567</v>
      </c>
      <c r="B109" t="s">
        <v>568</v>
      </c>
      <c r="E109" t="b">
        <v>1</v>
      </c>
    </row>
    <row r="110" spans="1:5" x14ac:dyDescent="0.25">
      <c r="A110" t="s">
        <v>569</v>
      </c>
      <c r="B110" t="s">
        <v>570</v>
      </c>
      <c r="E110" t="b">
        <v>1</v>
      </c>
    </row>
    <row r="111" spans="1:5" x14ac:dyDescent="0.25">
      <c r="A111" t="s">
        <v>571</v>
      </c>
      <c r="B111" t="s">
        <v>572</v>
      </c>
      <c r="E111" t="b">
        <v>1</v>
      </c>
    </row>
    <row r="112" spans="1:5" x14ac:dyDescent="0.25">
      <c r="A112" t="s">
        <v>573</v>
      </c>
      <c r="B112" t="s">
        <v>574</v>
      </c>
      <c r="E112" t="b">
        <v>1</v>
      </c>
    </row>
    <row r="113" spans="1:5" x14ac:dyDescent="0.25">
      <c r="A113" t="s">
        <v>575</v>
      </c>
      <c r="B113" t="s">
        <v>576</v>
      </c>
      <c r="E113" t="b">
        <v>1</v>
      </c>
    </row>
    <row r="114" spans="1:5" x14ac:dyDescent="0.25">
      <c r="A114" t="s">
        <v>577</v>
      </c>
      <c r="B114" t="s">
        <v>578</v>
      </c>
      <c r="E114" t="b">
        <v>1</v>
      </c>
    </row>
    <row r="115" spans="1:5" x14ac:dyDescent="0.25">
      <c r="A115" t="s">
        <v>579</v>
      </c>
      <c r="B115" t="s">
        <v>580</v>
      </c>
      <c r="E115" t="b">
        <v>1</v>
      </c>
    </row>
    <row r="116" spans="1:5" x14ac:dyDescent="0.25">
      <c r="A116" t="s">
        <v>581</v>
      </c>
      <c r="B116" t="s">
        <v>582</v>
      </c>
      <c r="E116" t="b">
        <v>1</v>
      </c>
    </row>
    <row r="117" spans="1:5" x14ac:dyDescent="0.25">
      <c r="A117" t="s">
        <v>583</v>
      </c>
      <c r="B117" t="s">
        <v>584</v>
      </c>
      <c r="E117" t="b">
        <v>1</v>
      </c>
    </row>
    <row r="118" spans="1:5" x14ac:dyDescent="0.25">
      <c r="A118" t="s">
        <v>585</v>
      </c>
      <c r="B118" t="s">
        <v>586</v>
      </c>
      <c r="E118" t="b">
        <v>1</v>
      </c>
    </row>
    <row r="119" spans="1:5" x14ac:dyDescent="0.25">
      <c r="A119" t="s">
        <v>587</v>
      </c>
      <c r="B119" t="s">
        <v>588</v>
      </c>
      <c r="E119" t="b">
        <v>1</v>
      </c>
    </row>
    <row r="120" spans="1:5" x14ac:dyDescent="0.25">
      <c r="A120" t="s">
        <v>589</v>
      </c>
      <c r="B120" t="s">
        <v>590</v>
      </c>
      <c r="E120" t="b">
        <v>1</v>
      </c>
    </row>
    <row r="121" spans="1:5" x14ac:dyDescent="0.25">
      <c r="A121" t="s">
        <v>591</v>
      </c>
      <c r="B121" t="s">
        <v>592</v>
      </c>
      <c r="E121" t="b">
        <v>1</v>
      </c>
    </row>
    <row r="122" spans="1:5" x14ac:dyDescent="0.25">
      <c r="A122" t="s">
        <v>593</v>
      </c>
      <c r="B122" t="s">
        <v>594</v>
      </c>
      <c r="E122" t="b">
        <v>1</v>
      </c>
    </row>
    <row r="123" spans="1:5" x14ac:dyDescent="0.25">
      <c r="A123" t="s">
        <v>595</v>
      </c>
      <c r="B123" t="s">
        <v>596</v>
      </c>
      <c r="E123" t="b">
        <v>1</v>
      </c>
    </row>
    <row r="124" spans="1:5" x14ac:dyDescent="0.25">
      <c r="A124" t="s">
        <v>597</v>
      </c>
      <c r="B124" t="s">
        <v>598</v>
      </c>
      <c r="E124" t="b">
        <v>1</v>
      </c>
    </row>
    <row r="125" spans="1:5" x14ac:dyDescent="0.25">
      <c r="A125" t="s">
        <v>599</v>
      </c>
      <c r="B125" t="s">
        <v>600</v>
      </c>
      <c r="E125" t="b">
        <v>1</v>
      </c>
    </row>
    <row r="126" spans="1:5" x14ac:dyDescent="0.25">
      <c r="A126" t="s">
        <v>601</v>
      </c>
      <c r="B126" t="s">
        <v>602</v>
      </c>
      <c r="E126" t="b">
        <v>1</v>
      </c>
    </row>
    <row r="127" spans="1:5" x14ac:dyDescent="0.25">
      <c r="A127" t="s">
        <v>603</v>
      </c>
      <c r="B127" t="s">
        <v>604</v>
      </c>
      <c r="E127" t="b">
        <v>1</v>
      </c>
    </row>
    <row r="128" spans="1:5" x14ac:dyDescent="0.25">
      <c r="A128" t="s">
        <v>605</v>
      </c>
      <c r="B128" t="s">
        <v>606</v>
      </c>
      <c r="E128" t="b">
        <v>1</v>
      </c>
    </row>
    <row r="129" spans="1:5" x14ac:dyDescent="0.25">
      <c r="A129" t="s">
        <v>607</v>
      </c>
      <c r="B129" t="s">
        <v>608</v>
      </c>
      <c r="E129" t="b">
        <v>1</v>
      </c>
    </row>
    <row r="130" spans="1:5" x14ac:dyDescent="0.25">
      <c r="A130" t="s">
        <v>609</v>
      </c>
      <c r="B130" t="s">
        <v>610</v>
      </c>
      <c r="E130" t="b">
        <v>1</v>
      </c>
    </row>
    <row r="131" spans="1:5" x14ac:dyDescent="0.25">
      <c r="A131" t="s">
        <v>611</v>
      </c>
      <c r="B131" t="s">
        <v>612</v>
      </c>
      <c r="E131" t="b">
        <v>1</v>
      </c>
    </row>
    <row r="132" spans="1:5" x14ac:dyDescent="0.25">
      <c r="A132" t="s">
        <v>613</v>
      </c>
      <c r="B132" t="s">
        <v>614</v>
      </c>
      <c r="E132" t="b">
        <v>1</v>
      </c>
    </row>
    <row r="133" spans="1:5" x14ac:dyDescent="0.25">
      <c r="A133" t="s">
        <v>615</v>
      </c>
      <c r="B133" t="s">
        <v>616</v>
      </c>
      <c r="E133" t="b">
        <v>1</v>
      </c>
    </row>
    <row r="134" spans="1:5" x14ac:dyDescent="0.25">
      <c r="A134" t="s">
        <v>617</v>
      </c>
      <c r="B134" t="s">
        <v>618</v>
      </c>
      <c r="E134" t="b">
        <v>1</v>
      </c>
    </row>
    <row r="135" spans="1:5" x14ac:dyDescent="0.25">
      <c r="A135" t="s">
        <v>619</v>
      </c>
      <c r="B135" t="s">
        <v>620</v>
      </c>
      <c r="E135" t="b">
        <v>1</v>
      </c>
    </row>
    <row r="136" spans="1:5" x14ac:dyDescent="0.25">
      <c r="A136" t="s">
        <v>621</v>
      </c>
      <c r="B136" t="s">
        <v>622</v>
      </c>
      <c r="E136" t="b">
        <v>1</v>
      </c>
    </row>
    <row r="137" spans="1:5" x14ac:dyDescent="0.25">
      <c r="A137" t="s">
        <v>623</v>
      </c>
      <c r="B137" t="s">
        <v>624</v>
      </c>
      <c r="E137" t="b">
        <v>1</v>
      </c>
    </row>
    <row r="138" spans="1:5" x14ac:dyDescent="0.25">
      <c r="A138" t="s">
        <v>625</v>
      </c>
      <c r="B138" t="s">
        <v>626</v>
      </c>
      <c r="E138" t="b">
        <v>1</v>
      </c>
    </row>
    <row r="139" spans="1:5" x14ac:dyDescent="0.25">
      <c r="A139" t="s">
        <v>627</v>
      </c>
      <c r="B139" t="s">
        <v>628</v>
      </c>
      <c r="E139" t="b">
        <v>1</v>
      </c>
    </row>
    <row r="140" spans="1:5" x14ac:dyDescent="0.25">
      <c r="A140" t="s">
        <v>629</v>
      </c>
      <c r="B140" t="s">
        <v>630</v>
      </c>
      <c r="E140" t="b">
        <v>1</v>
      </c>
    </row>
    <row r="141" spans="1:5" x14ac:dyDescent="0.25">
      <c r="A141" t="s">
        <v>631</v>
      </c>
      <c r="B141" t="s">
        <v>632</v>
      </c>
      <c r="E141" t="b">
        <v>1</v>
      </c>
    </row>
    <row r="142" spans="1:5" x14ac:dyDescent="0.25">
      <c r="A142" t="s">
        <v>633</v>
      </c>
      <c r="B142" t="s">
        <v>634</v>
      </c>
      <c r="E142" t="b">
        <v>1</v>
      </c>
    </row>
    <row r="143" spans="1:5" x14ac:dyDescent="0.25">
      <c r="A143" t="s">
        <v>635</v>
      </c>
      <c r="B143" t="s">
        <v>636</v>
      </c>
      <c r="E143" t="b">
        <v>1</v>
      </c>
    </row>
    <row r="144" spans="1:5" x14ac:dyDescent="0.25">
      <c r="A144" t="s">
        <v>637</v>
      </c>
      <c r="B144" t="s">
        <v>638</v>
      </c>
      <c r="E144" t="b">
        <v>1</v>
      </c>
    </row>
    <row r="145" spans="1:5" x14ac:dyDescent="0.25">
      <c r="A145" t="s">
        <v>639</v>
      </c>
      <c r="B145" t="s">
        <v>640</v>
      </c>
      <c r="E145" t="b">
        <v>1</v>
      </c>
    </row>
    <row r="146" spans="1:5" x14ac:dyDescent="0.25">
      <c r="A146" t="s">
        <v>641</v>
      </c>
      <c r="B146" t="s">
        <v>642</v>
      </c>
      <c r="E146" t="b">
        <v>1</v>
      </c>
    </row>
    <row r="147" spans="1:5" x14ac:dyDescent="0.25">
      <c r="A147" t="s">
        <v>643</v>
      </c>
      <c r="B147" t="s">
        <v>644</v>
      </c>
      <c r="E147" t="b">
        <v>1</v>
      </c>
    </row>
    <row r="148" spans="1:5" x14ac:dyDescent="0.25">
      <c r="A148" t="s">
        <v>645</v>
      </c>
      <c r="B148" t="s">
        <v>646</v>
      </c>
      <c r="E148" t="b">
        <v>1</v>
      </c>
    </row>
    <row r="149" spans="1:5" x14ac:dyDescent="0.25">
      <c r="A149" t="s">
        <v>647</v>
      </c>
      <c r="B149" t="s">
        <v>648</v>
      </c>
      <c r="E149" t="b">
        <v>1</v>
      </c>
    </row>
    <row r="150" spans="1:5" x14ac:dyDescent="0.25">
      <c r="A150" t="s">
        <v>649</v>
      </c>
      <c r="B150" t="s">
        <v>650</v>
      </c>
      <c r="E150" t="b">
        <v>1</v>
      </c>
    </row>
    <row r="151" spans="1:5" x14ac:dyDescent="0.25">
      <c r="A151" t="s">
        <v>651</v>
      </c>
      <c r="B151" t="s">
        <v>652</v>
      </c>
      <c r="E151" t="b">
        <v>1</v>
      </c>
    </row>
    <row r="152" spans="1:5" x14ac:dyDescent="0.25">
      <c r="A152" t="s">
        <v>653</v>
      </c>
      <c r="B152" t="s">
        <v>654</v>
      </c>
      <c r="E152" t="b">
        <v>1</v>
      </c>
    </row>
    <row r="153" spans="1:5" x14ac:dyDescent="0.25">
      <c r="A153" t="s">
        <v>655</v>
      </c>
      <c r="B153" t="s">
        <v>656</v>
      </c>
      <c r="E153" t="b">
        <v>1</v>
      </c>
    </row>
    <row r="154" spans="1:5" x14ac:dyDescent="0.25">
      <c r="A154" t="s">
        <v>657</v>
      </c>
      <c r="B154" t="s">
        <v>658</v>
      </c>
      <c r="E154" t="b">
        <v>1</v>
      </c>
    </row>
    <row r="155" spans="1:5" x14ac:dyDescent="0.25">
      <c r="A155" t="s">
        <v>659</v>
      </c>
      <c r="B155" t="s">
        <v>660</v>
      </c>
      <c r="E155" t="b">
        <v>1</v>
      </c>
    </row>
    <row r="156" spans="1:5" x14ac:dyDescent="0.25">
      <c r="A156" t="s">
        <v>661</v>
      </c>
      <c r="B156" t="s">
        <v>662</v>
      </c>
      <c r="E156" t="b">
        <v>1</v>
      </c>
    </row>
    <row r="157" spans="1:5" x14ac:dyDescent="0.25">
      <c r="A157" t="s">
        <v>663</v>
      </c>
      <c r="B157" t="s">
        <v>664</v>
      </c>
      <c r="E157" t="b">
        <v>1</v>
      </c>
    </row>
    <row r="158" spans="1:5" x14ac:dyDescent="0.25">
      <c r="A158" t="s">
        <v>665</v>
      </c>
      <c r="B158" t="s">
        <v>666</v>
      </c>
      <c r="E158" t="b">
        <v>1</v>
      </c>
    </row>
    <row r="159" spans="1:5" x14ac:dyDescent="0.25">
      <c r="A159" t="s">
        <v>667</v>
      </c>
      <c r="B159" t="s">
        <v>668</v>
      </c>
      <c r="E159" t="b">
        <v>1</v>
      </c>
    </row>
    <row r="160" spans="1:5" x14ac:dyDescent="0.25">
      <c r="A160" t="s">
        <v>669</v>
      </c>
      <c r="B160" t="s">
        <v>670</v>
      </c>
      <c r="E160" t="b">
        <v>1</v>
      </c>
    </row>
    <row r="161" spans="1:5" x14ac:dyDescent="0.25">
      <c r="A161" t="s">
        <v>671</v>
      </c>
      <c r="B161" t="s">
        <v>672</v>
      </c>
      <c r="E161" t="b">
        <v>1</v>
      </c>
    </row>
    <row r="162" spans="1:5" x14ac:dyDescent="0.25">
      <c r="A162" t="s">
        <v>673</v>
      </c>
      <c r="B162" t="s">
        <v>674</v>
      </c>
      <c r="E162" t="b">
        <v>1</v>
      </c>
    </row>
    <row r="163" spans="1:5" x14ac:dyDescent="0.25">
      <c r="A163" t="s">
        <v>675</v>
      </c>
      <c r="B163" t="s">
        <v>676</v>
      </c>
      <c r="E163" t="b">
        <v>1</v>
      </c>
    </row>
    <row r="164" spans="1:5" x14ac:dyDescent="0.25">
      <c r="A164" t="s">
        <v>677</v>
      </c>
      <c r="B164" t="s">
        <v>678</v>
      </c>
      <c r="E164" t="b">
        <v>1</v>
      </c>
    </row>
    <row r="165" spans="1:5" x14ac:dyDescent="0.25">
      <c r="A165" t="s">
        <v>679</v>
      </c>
      <c r="B165" t="s">
        <v>680</v>
      </c>
      <c r="E165" t="b">
        <v>1</v>
      </c>
    </row>
    <row r="166" spans="1:5" x14ac:dyDescent="0.25">
      <c r="A166" t="s">
        <v>681</v>
      </c>
      <c r="B166" t="s">
        <v>682</v>
      </c>
      <c r="E166" t="b">
        <v>1</v>
      </c>
    </row>
    <row r="167" spans="1:5" x14ac:dyDescent="0.25">
      <c r="A167" t="s">
        <v>683</v>
      </c>
      <c r="B167" t="s">
        <v>684</v>
      </c>
      <c r="E167" t="b">
        <v>1</v>
      </c>
    </row>
    <row r="168" spans="1:5" x14ac:dyDescent="0.25">
      <c r="A168" t="s">
        <v>685</v>
      </c>
      <c r="B168" t="s">
        <v>686</v>
      </c>
      <c r="E168" t="b">
        <v>1</v>
      </c>
    </row>
    <row r="169" spans="1:5" x14ac:dyDescent="0.25">
      <c r="A169" t="s">
        <v>687</v>
      </c>
      <c r="B169" t="s">
        <v>688</v>
      </c>
      <c r="E169" t="b">
        <v>1</v>
      </c>
    </row>
    <row r="170" spans="1:5" x14ac:dyDescent="0.25">
      <c r="A170" t="s">
        <v>689</v>
      </c>
      <c r="B170" t="s">
        <v>690</v>
      </c>
      <c r="E170" t="b">
        <v>1</v>
      </c>
    </row>
    <row r="171" spans="1:5" x14ac:dyDescent="0.25">
      <c r="A171" t="s">
        <v>691</v>
      </c>
      <c r="B171" t="s">
        <v>692</v>
      </c>
      <c r="E171" t="b">
        <v>1</v>
      </c>
    </row>
    <row r="172" spans="1:5" x14ac:dyDescent="0.25">
      <c r="A172" t="s">
        <v>693</v>
      </c>
      <c r="B172" t="s">
        <v>694</v>
      </c>
      <c r="E172" t="b">
        <v>1</v>
      </c>
    </row>
    <row r="173" spans="1:5" x14ac:dyDescent="0.25">
      <c r="A173" t="s">
        <v>695</v>
      </c>
      <c r="B173" t="s">
        <v>696</v>
      </c>
      <c r="E173" t="b">
        <v>1</v>
      </c>
    </row>
    <row r="174" spans="1:5" x14ac:dyDescent="0.25">
      <c r="A174" t="s">
        <v>697</v>
      </c>
      <c r="B174" t="s">
        <v>698</v>
      </c>
      <c r="E174" t="b">
        <v>1</v>
      </c>
    </row>
    <row r="175" spans="1:5" x14ac:dyDescent="0.25">
      <c r="A175" t="s">
        <v>699</v>
      </c>
      <c r="B175" t="s">
        <v>700</v>
      </c>
      <c r="E175" t="b">
        <v>1</v>
      </c>
    </row>
    <row r="176" spans="1:5" x14ac:dyDescent="0.25">
      <c r="A176" t="s">
        <v>701</v>
      </c>
      <c r="B176" t="s">
        <v>702</v>
      </c>
      <c r="E176" t="b">
        <v>1</v>
      </c>
    </row>
    <row r="177" spans="1:5" x14ac:dyDescent="0.25">
      <c r="A177" t="s">
        <v>703</v>
      </c>
      <c r="B177" t="s">
        <v>704</v>
      </c>
      <c r="E177" t="b">
        <v>1</v>
      </c>
    </row>
    <row r="178" spans="1:5" x14ac:dyDescent="0.25">
      <c r="A178" t="s">
        <v>705</v>
      </c>
      <c r="B178" t="s">
        <v>706</v>
      </c>
      <c r="E178" t="b">
        <v>1</v>
      </c>
    </row>
    <row r="179" spans="1:5" x14ac:dyDescent="0.25">
      <c r="A179" t="s">
        <v>707</v>
      </c>
      <c r="B179" t="s">
        <v>708</v>
      </c>
      <c r="E179" t="b">
        <v>1</v>
      </c>
    </row>
    <row r="180" spans="1:5" x14ac:dyDescent="0.25">
      <c r="A180" t="s">
        <v>709</v>
      </c>
      <c r="B180" t="s">
        <v>710</v>
      </c>
      <c r="E180" t="b">
        <v>1</v>
      </c>
    </row>
    <row r="181" spans="1:5" x14ac:dyDescent="0.25">
      <c r="A181" t="s">
        <v>711</v>
      </c>
      <c r="B181" t="s">
        <v>712</v>
      </c>
      <c r="E181" t="b">
        <v>1</v>
      </c>
    </row>
    <row r="182" spans="1:5" x14ac:dyDescent="0.25">
      <c r="A182" t="s">
        <v>713</v>
      </c>
      <c r="B182" t="s">
        <v>714</v>
      </c>
      <c r="E182" t="b">
        <v>1</v>
      </c>
    </row>
    <row r="183" spans="1:5" x14ac:dyDescent="0.25">
      <c r="A183" t="s">
        <v>715</v>
      </c>
      <c r="B183" t="s">
        <v>716</v>
      </c>
      <c r="E183" t="b">
        <v>1</v>
      </c>
    </row>
    <row r="184" spans="1:5" x14ac:dyDescent="0.25">
      <c r="A184" t="s">
        <v>717</v>
      </c>
      <c r="B184" t="s">
        <v>718</v>
      </c>
      <c r="E184" t="b">
        <v>1</v>
      </c>
    </row>
    <row r="185" spans="1:5" x14ac:dyDescent="0.25">
      <c r="A185" t="s">
        <v>719</v>
      </c>
      <c r="B185" t="s">
        <v>720</v>
      </c>
      <c r="E185" t="b">
        <v>1</v>
      </c>
    </row>
    <row r="186" spans="1:5" x14ac:dyDescent="0.25">
      <c r="A186" t="s">
        <v>721</v>
      </c>
      <c r="B186" t="s">
        <v>722</v>
      </c>
      <c r="E186" t="b">
        <v>1</v>
      </c>
    </row>
    <row r="187" spans="1:5" x14ac:dyDescent="0.25">
      <c r="A187" t="s">
        <v>723</v>
      </c>
      <c r="B187" t="s">
        <v>724</v>
      </c>
      <c r="E187" t="b">
        <v>1</v>
      </c>
    </row>
    <row r="188" spans="1:5" x14ac:dyDescent="0.25">
      <c r="A188" t="s">
        <v>725</v>
      </c>
      <c r="B188" t="s">
        <v>726</v>
      </c>
      <c r="E188" t="b">
        <v>1</v>
      </c>
    </row>
    <row r="189" spans="1:5" x14ac:dyDescent="0.25">
      <c r="A189" t="s">
        <v>727</v>
      </c>
      <c r="B189" t="s">
        <v>728</v>
      </c>
      <c r="E189" t="b">
        <v>1</v>
      </c>
    </row>
    <row r="190" spans="1:5" x14ac:dyDescent="0.25">
      <c r="A190" t="s">
        <v>729</v>
      </c>
      <c r="B190" t="s">
        <v>730</v>
      </c>
      <c r="E190" t="b">
        <v>1</v>
      </c>
    </row>
    <row r="191" spans="1:5" x14ac:dyDescent="0.25">
      <c r="A191" t="s">
        <v>731</v>
      </c>
      <c r="B191" t="s">
        <v>732</v>
      </c>
      <c r="E191" t="b">
        <v>1</v>
      </c>
    </row>
    <row r="192" spans="1:5" x14ac:dyDescent="0.25">
      <c r="A192" t="s">
        <v>733</v>
      </c>
      <c r="B192" t="s">
        <v>734</v>
      </c>
      <c r="E192" t="b">
        <v>1</v>
      </c>
    </row>
    <row r="193" spans="1:5" x14ac:dyDescent="0.25">
      <c r="A193" t="s">
        <v>735</v>
      </c>
      <c r="B193" t="s">
        <v>736</v>
      </c>
      <c r="E193" t="b">
        <v>1</v>
      </c>
    </row>
    <row r="194" spans="1:5" x14ac:dyDescent="0.25">
      <c r="A194" t="s">
        <v>737</v>
      </c>
      <c r="B194" t="s">
        <v>738</v>
      </c>
      <c r="E194" t="b">
        <v>1</v>
      </c>
    </row>
    <row r="195" spans="1:5" x14ac:dyDescent="0.25">
      <c r="A195" t="s">
        <v>739</v>
      </c>
      <c r="B195" t="s">
        <v>740</v>
      </c>
      <c r="E195" t="b">
        <v>1</v>
      </c>
    </row>
    <row r="196" spans="1:5" x14ac:dyDescent="0.25">
      <c r="A196" t="s">
        <v>741</v>
      </c>
      <c r="B196" t="s">
        <v>742</v>
      </c>
      <c r="E196" t="b">
        <v>1</v>
      </c>
    </row>
    <row r="197" spans="1:5" x14ac:dyDescent="0.25">
      <c r="A197" t="s">
        <v>743</v>
      </c>
      <c r="B197" t="s">
        <v>744</v>
      </c>
      <c r="E197" t="b">
        <v>1</v>
      </c>
    </row>
    <row r="198" spans="1:5" x14ac:dyDescent="0.25">
      <c r="A198" t="s">
        <v>745</v>
      </c>
      <c r="B198" t="s">
        <v>746</v>
      </c>
      <c r="E198" t="b">
        <v>1</v>
      </c>
    </row>
    <row r="199" spans="1:5" x14ac:dyDescent="0.25">
      <c r="A199" t="s">
        <v>747</v>
      </c>
      <c r="B199" t="s">
        <v>748</v>
      </c>
      <c r="E199" t="b">
        <v>1</v>
      </c>
    </row>
    <row r="200" spans="1:5" x14ac:dyDescent="0.25">
      <c r="A200" t="s">
        <v>749</v>
      </c>
      <c r="B200" t="s">
        <v>750</v>
      </c>
      <c r="E200" t="b">
        <v>1</v>
      </c>
    </row>
    <row r="201" spans="1:5" x14ac:dyDescent="0.25">
      <c r="A201" t="s">
        <v>751</v>
      </c>
      <c r="B201" t="s">
        <v>752</v>
      </c>
      <c r="E201" t="b">
        <v>1</v>
      </c>
    </row>
    <row r="202" spans="1:5" x14ac:dyDescent="0.25">
      <c r="A202" t="s">
        <v>753</v>
      </c>
      <c r="B202" t="s">
        <v>754</v>
      </c>
      <c r="E202" t="b">
        <v>1</v>
      </c>
    </row>
    <row r="203" spans="1:5" x14ac:dyDescent="0.25">
      <c r="A203" t="s">
        <v>755</v>
      </c>
      <c r="B203" t="s">
        <v>756</v>
      </c>
      <c r="E203" t="b">
        <v>1</v>
      </c>
    </row>
    <row r="204" spans="1:5" x14ac:dyDescent="0.25">
      <c r="A204" t="s">
        <v>757</v>
      </c>
      <c r="B204" t="s">
        <v>758</v>
      </c>
      <c r="E204" t="b">
        <v>1</v>
      </c>
    </row>
    <row r="205" spans="1:5" x14ac:dyDescent="0.25">
      <c r="A205" t="s">
        <v>759</v>
      </c>
      <c r="B205" t="s">
        <v>760</v>
      </c>
      <c r="E205" t="b">
        <v>1</v>
      </c>
    </row>
    <row r="206" spans="1:5" x14ac:dyDescent="0.25">
      <c r="A206" t="s">
        <v>761</v>
      </c>
      <c r="B206" t="s">
        <v>762</v>
      </c>
      <c r="E206" t="b">
        <v>1</v>
      </c>
    </row>
    <row r="207" spans="1:5" x14ac:dyDescent="0.25">
      <c r="A207" t="s">
        <v>763</v>
      </c>
      <c r="B207" t="s">
        <v>764</v>
      </c>
      <c r="E207" t="b">
        <v>1</v>
      </c>
    </row>
    <row r="208" spans="1:5" x14ac:dyDescent="0.25">
      <c r="A208" t="s">
        <v>765</v>
      </c>
      <c r="B208" t="s">
        <v>766</v>
      </c>
      <c r="E208" t="b">
        <v>1</v>
      </c>
    </row>
    <row r="209" spans="1:5" x14ac:dyDescent="0.25">
      <c r="A209" t="s">
        <v>767</v>
      </c>
      <c r="B209" t="s">
        <v>768</v>
      </c>
      <c r="E209" t="b">
        <v>1</v>
      </c>
    </row>
    <row r="210" spans="1:5" x14ac:dyDescent="0.25">
      <c r="A210" t="s">
        <v>769</v>
      </c>
      <c r="B210" t="s">
        <v>770</v>
      </c>
      <c r="E210" t="b">
        <v>1</v>
      </c>
    </row>
    <row r="211" spans="1:5" x14ac:dyDescent="0.25">
      <c r="A211" t="s">
        <v>771</v>
      </c>
      <c r="B211" t="s">
        <v>772</v>
      </c>
      <c r="E211" t="b">
        <v>1</v>
      </c>
    </row>
    <row r="212" spans="1:5" x14ac:dyDescent="0.25">
      <c r="A212" t="s">
        <v>773</v>
      </c>
      <c r="B212" t="s">
        <v>774</v>
      </c>
      <c r="E212" t="b">
        <v>1</v>
      </c>
    </row>
    <row r="213" spans="1:5" x14ac:dyDescent="0.25">
      <c r="A213" t="s">
        <v>775</v>
      </c>
      <c r="B213" t="s">
        <v>776</v>
      </c>
      <c r="E213" t="b">
        <v>1</v>
      </c>
    </row>
    <row r="214" spans="1:5" x14ac:dyDescent="0.25">
      <c r="A214" t="s">
        <v>777</v>
      </c>
      <c r="B214" t="s">
        <v>778</v>
      </c>
      <c r="E214" t="b">
        <v>1</v>
      </c>
    </row>
    <row r="215" spans="1:5" x14ac:dyDescent="0.25">
      <c r="A215" t="s">
        <v>779</v>
      </c>
      <c r="B215" t="s">
        <v>780</v>
      </c>
      <c r="E215" t="b">
        <v>1</v>
      </c>
    </row>
    <row r="216" spans="1:5" x14ac:dyDescent="0.25">
      <c r="A216" t="s">
        <v>781</v>
      </c>
      <c r="B216" t="s">
        <v>782</v>
      </c>
      <c r="E216" t="b">
        <v>1</v>
      </c>
    </row>
    <row r="217" spans="1:5" x14ac:dyDescent="0.25">
      <c r="A217" t="s">
        <v>783</v>
      </c>
      <c r="B217" t="s">
        <v>784</v>
      </c>
      <c r="E217" t="b">
        <v>1</v>
      </c>
    </row>
    <row r="218" spans="1:5" x14ac:dyDescent="0.25">
      <c r="A218" t="s">
        <v>785</v>
      </c>
      <c r="B218" t="s">
        <v>786</v>
      </c>
      <c r="E218" t="b">
        <v>1</v>
      </c>
    </row>
    <row r="219" spans="1:5" x14ac:dyDescent="0.25">
      <c r="A219" t="s">
        <v>787</v>
      </c>
      <c r="B219" t="s">
        <v>788</v>
      </c>
      <c r="E219" t="b">
        <v>1</v>
      </c>
    </row>
    <row r="220" spans="1:5" x14ac:dyDescent="0.25">
      <c r="A220" t="s">
        <v>789</v>
      </c>
      <c r="B220" t="s">
        <v>790</v>
      </c>
      <c r="E220" t="b">
        <v>1</v>
      </c>
    </row>
    <row r="221" spans="1:5" x14ac:dyDescent="0.25">
      <c r="A221" t="s">
        <v>791</v>
      </c>
      <c r="B221" t="s">
        <v>792</v>
      </c>
      <c r="E221" t="b">
        <v>1</v>
      </c>
    </row>
    <row r="222" spans="1:5" x14ac:dyDescent="0.25">
      <c r="A222" t="s">
        <v>793</v>
      </c>
      <c r="B222" t="s">
        <v>794</v>
      </c>
      <c r="E222" t="b">
        <v>1</v>
      </c>
    </row>
    <row r="223" spans="1:5" x14ac:dyDescent="0.25">
      <c r="A223" t="s">
        <v>795</v>
      </c>
      <c r="B223" t="s">
        <v>796</v>
      </c>
      <c r="E223" t="b">
        <v>1</v>
      </c>
    </row>
    <row r="224" spans="1:5" x14ac:dyDescent="0.25">
      <c r="A224" t="s">
        <v>797</v>
      </c>
      <c r="B224" t="s">
        <v>798</v>
      </c>
      <c r="E224" t="b">
        <v>1</v>
      </c>
    </row>
    <row r="225" spans="1:5" x14ac:dyDescent="0.25">
      <c r="A225" t="s">
        <v>799</v>
      </c>
      <c r="B225" t="s">
        <v>800</v>
      </c>
      <c r="E225" t="b">
        <v>1</v>
      </c>
    </row>
    <row r="226" spans="1:5" x14ac:dyDescent="0.25">
      <c r="A226" t="s">
        <v>801</v>
      </c>
      <c r="B226" t="s">
        <v>802</v>
      </c>
      <c r="E226" t="b">
        <v>1</v>
      </c>
    </row>
    <row r="227" spans="1:5" x14ac:dyDescent="0.25">
      <c r="A227" t="s">
        <v>803</v>
      </c>
      <c r="B227" t="s">
        <v>804</v>
      </c>
      <c r="E227" t="b">
        <v>1</v>
      </c>
    </row>
    <row r="228" spans="1:5" x14ac:dyDescent="0.25">
      <c r="A228" t="s">
        <v>805</v>
      </c>
      <c r="B228" t="s">
        <v>806</v>
      </c>
      <c r="E228" t="b">
        <v>1</v>
      </c>
    </row>
    <row r="229" spans="1:5" x14ac:dyDescent="0.25">
      <c r="A229" t="s">
        <v>807</v>
      </c>
      <c r="B229" t="s">
        <v>808</v>
      </c>
      <c r="E229" t="b">
        <v>1</v>
      </c>
    </row>
    <row r="230" spans="1:5" x14ac:dyDescent="0.25">
      <c r="A230" t="s">
        <v>809</v>
      </c>
      <c r="B230" t="s">
        <v>810</v>
      </c>
      <c r="E230" t="b">
        <v>1</v>
      </c>
    </row>
    <row r="231" spans="1:5" x14ac:dyDescent="0.25">
      <c r="A231" t="s">
        <v>811</v>
      </c>
      <c r="B231" t="s">
        <v>812</v>
      </c>
      <c r="E231" t="b">
        <v>1</v>
      </c>
    </row>
    <row r="232" spans="1:5" x14ac:dyDescent="0.25">
      <c r="A232" t="s">
        <v>813</v>
      </c>
      <c r="B232" t="s">
        <v>814</v>
      </c>
      <c r="E232" t="b">
        <v>1</v>
      </c>
    </row>
    <row r="233" spans="1:5" x14ac:dyDescent="0.25">
      <c r="A233" t="s">
        <v>815</v>
      </c>
      <c r="B233" t="s">
        <v>816</v>
      </c>
      <c r="E233" t="b">
        <v>1</v>
      </c>
    </row>
    <row r="234" spans="1:5" x14ac:dyDescent="0.25">
      <c r="A234" t="s">
        <v>817</v>
      </c>
      <c r="B234" t="s">
        <v>818</v>
      </c>
      <c r="E234" t="b">
        <v>1</v>
      </c>
    </row>
    <row r="235" spans="1:5" x14ac:dyDescent="0.25">
      <c r="A235" t="s">
        <v>819</v>
      </c>
      <c r="B235" t="s">
        <v>820</v>
      </c>
      <c r="E235" t="b">
        <v>1</v>
      </c>
    </row>
    <row r="236" spans="1:5" x14ac:dyDescent="0.25">
      <c r="A236" t="s">
        <v>821</v>
      </c>
      <c r="B236" t="s">
        <v>822</v>
      </c>
      <c r="E236" t="b">
        <v>1</v>
      </c>
    </row>
    <row r="237" spans="1:5" x14ac:dyDescent="0.25">
      <c r="A237" t="s">
        <v>823</v>
      </c>
      <c r="B237" t="s">
        <v>824</v>
      </c>
      <c r="E237" t="b">
        <v>1</v>
      </c>
    </row>
    <row r="238" spans="1:5" x14ac:dyDescent="0.25">
      <c r="A238" t="s">
        <v>825</v>
      </c>
      <c r="B238" t="s">
        <v>826</v>
      </c>
      <c r="E238" t="b">
        <v>1</v>
      </c>
    </row>
    <row r="239" spans="1:5" x14ac:dyDescent="0.25">
      <c r="A239" t="s">
        <v>827</v>
      </c>
      <c r="B239" t="s">
        <v>828</v>
      </c>
      <c r="E239" t="b">
        <v>1</v>
      </c>
    </row>
    <row r="240" spans="1:5" x14ac:dyDescent="0.25">
      <c r="A240" t="s">
        <v>829</v>
      </c>
      <c r="B240" t="s">
        <v>830</v>
      </c>
      <c r="E240" t="b">
        <v>1</v>
      </c>
    </row>
    <row r="241" spans="1:5" x14ac:dyDescent="0.25">
      <c r="A241" t="s">
        <v>831</v>
      </c>
      <c r="B241" t="s">
        <v>832</v>
      </c>
      <c r="E241" t="b">
        <v>1</v>
      </c>
    </row>
    <row r="242" spans="1:5" x14ac:dyDescent="0.25">
      <c r="A242" t="s">
        <v>833</v>
      </c>
      <c r="B242" t="s">
        <v>834</v>
      </c>
      <c r="E242" t="b">
        <v>1</v>
      </c>
    </row>
    <row r="243" spans="1:5" x14ac:dyDescent="0.25">
      <c r="A243" t="s">
        <v>835</v>
      </c>
      <c r="B243" t="s">
        <v>836</v>
      </c>
      <c r="E243" t="b">
        <v>1</v>
      </c>
    </row>
    <row r="244" spans="1:5" x14ac:dyDescent="0.25">
      <c r="A244" t="s">
        <v>837</v>
      </c>
      <c r="B244" t="s">
        <v>838</v>
      </c>
      <c r="E244" t="b">
        <v>1</v>
      </c>
    </row>
    <row r="245" spans="1:5" x14ac:dyDescent="0.25">
      <c r="A245" t="s">
        <v>839</v>
      </c>
      <c r="B245" t="s">
        <v>840</v>
      </c>
      <c r="E245" t="b">
        <v>1</v>
      </c>
    </row>
    <row r="246" spans="1:5" x14ac:dyDescent="0.25">
      <c r="A246" t="s">
        <v>841</v>
      </c>
      <c r="B246" t="s">
        <v>842</v>
      </c>
      <c r="E246" t="b">
        <v>1</v>
      </c>
    </row>
    <row r="247" spans="1:5" x14ac:dyDescent="0.25">
      <c r="A247" t="s">
        <v>843</v>
      </c>
      <c r="B247" t="s">
        <v>844</v>
      </c>
      <c r="E247" t="b">
        <v>1</v>
      </c>
    </row>
    <row r="248" spans="1:5" x14ac:dyDescent="0.25">
      <c r="A248" t="s">
        <v>845</v>
      </c>
      <c r="B248" t="s">
        <v>846</v>
      </c>
      <c r="E248" t="b">
        <v>1</v>
      </c>
    </row>
    <row r="249" spans="1:5" x14ac:dyDescent="0.25">
      <c r="A249" t="s">
        <v>847</v>
      </c>
      <c r="B249" t="s">
        <v>848</v>
      </c>
      <c r="E249" t="b">
        <v>1</v>
      </c>
    </row>
    <row r="250" spans="1:5" x14ac:dyDescent="0.25">
      <c r="A250" t="s">
        <v>849</v>
      </c>
      <c r="B250" t="s">
        <v>850</v>
      </c>
      <c r="E250" t="b">
        <v>1</v>
      </c>
    </row>
    <row r="251" spans="1:5" x14ac:dyDescent="0.25">
      <c r="A251" t="s">
        <v>851</v>
      </c>
      <c r="B251" t="s">
        <v>852</v>
      </c>
      <c r="E251" t="b">
        <v>1</v>
      </c>
    </row>
    <row r="252" spans="1:5" x14ac:dyDescent="0.25">
      <c r="A252" t="s">
        <v>853</v>
      </c>
      <c r="B252" t="s">
        <v>854</v>
      </c>
      <c r="E252" t="b">
        <v>1</v>
      </c>
    </row>
    <row r="253" spans="1:5" x14ac:dyDescent="0.25">
      <c r="A253" t="s">
        <v>855</v>
      </c>
      <c r="B253" t="s">
        <v>856</v>
      </c>
      <c r="E253" t="b">
        <v>1</v>
      </c>
    </row>
    <row r="254" spans="1:5" x14ac:dyDescent="0.25">
      <c r="A254" t="s">
        <v>857</v>
      </c>
      <c r="B254" t="s">
        <v>858</v>
      </c>
      <c r="E254" t="b">
        <v>1</v>
      </c>
    </row>
    <row r="255" spans="1:5" x14ac:dyDescent="0.25">
      <c r="A255" t="s">
        <v>859</v>
      </c>
      <c r="B255" t="s">
        <v>860</v>
      </c>
      <c r="E255" t="b">
        <v>1</v>
      </c>
    </row>
    <row r="256" spans="1:5" x14ac:dyDescent="0.25">
      <c r="A256" t="s">
        <v>861</v>
      </c>
      <c r="B256" t="s">
        <v>862</v>
      </c>
      <c r="E256" t="b">
        <v>1</v>
      </c>
    </row>
    <row r="257" spans="1:5" x14ac:dyDescent="0.25">
      <c r="A257" t="s">
        <v>863</v>
      </c>
      <c r="B257" t="s">
        <v>864</v>
      </c>
      <c r="E257" t="b">
        <v>1</v>
      </c>
    </row>
    <row r="258" spans="1:5" x14ac:dyDescent="0.25">
      <c r="A258" t="s">
        <v>865</v>
      </c>
      <c r="B258" t="s">
        <v>866</v>
      </c>
      <c r="E258" t="b">
        <v>1</v>
      </c>
    </row>
    <row r="259" spans="1:5" x14ac:dyDescent="0.25">
      <c r="A259" t="s">
        <v>867</v>
      </c>
      <c r="B259" t="s">
        <v>868</v>
      </c>
      <c r="E259" t="b">
        <v>1</v>
      </c>
    </row>
    <row r="260" spans="1:5" x14ac:dyDescent="0.25">
      <c r="A260" t="s">
        <v>869</v>
      </c>
      <c r="B260" t="s">
        <v>870</v>
      </c>
      <c r="E260" t="b">
        <v>1</v>
      </c>
    </row>
    <row r="261" spans="1:5" x14ac:dyDescent="0.25">
      <c r="A261" t="s">
        <v>871</v>
      </c>
      <c r="B261" t="s">
        <v>872</v>
      </c>
      <c r="E261" t="b">
        <v>1</v>
      </c>
    </row>
    <row r="262" spans="1:5" x14ac:dyDescent="0.25">
      <c r="A262" t="s">
        <v>873</v>
      </c>
      <c r="B262" t="s">
        <v>874</v>
      </c>
      <c r="E262" t="b">
        <v>1</v>
      </c>
    </row>
    <row r="263" spans="1:5" x14ac:dyDescent="0.25">
      <c r="A263" t="s">
        <v>875</v>
      </c>
      <c r="B263" t="s">
        <v>876</v>
      </c>
      <c r="E263" t="b">
        <v>1</v>
      </c>
    </row>
    <row r="264" spans="1:5" x14ac:dyDescent="0.25">
      <c r="A264" t="s">
        <v>877</v>
      </c>
      <c r="B264" t="s">
        <v>878</v>
      </c>
      <c r="E264" t="b">
        <v>1</v>
      </c>
    </row>
    <row r="265" spans="1:5" x14ac:dyDescent="0.25">
      <c r="A265" t="s">
        <v>879</v>
      </c>
      <c r="B265" t="s">
        <v>880</v>
      </c>
      <c r="E265" t="b">
        <v>1</v>
      </c>
    </row>
    <row r="266" spans="1:5" x14ac:dyDescent="0.25">
      <c r="A266" t="s">
        <v>881</v>
      </c>
      <c r="B266" t="s">
        <v>882</v>
      </c>
      <c r="E266" t="b">
        <v>1</v>
      </c>
    </row>
    <row r="267" spans="1:5" x14ac:dyDescent="0.25">
      <c r="A267" t="s">
        <v>883</v>
      </c>
      <c r="B267" t="s">
        <v>884</v>
      </c>
      <c r="E267" t="b">
        <v>1</v>
      </c>
    </row>
    <row r="268" spans="1:5" x14ac:dyDescent="0.25">
      <c r="A268" t="s">
        <v>885</v>
      </c>
      <c r="B268" t="s">
        <v>886</v>
      </c>
      <c r="E268" t="b">
        <v>1</v>
      </c>
    </row>
    <row r="269" spans="1:5" x14ac:dyDescent="0.25">
      <c r="A269" t="s">
        <v>887</v>
      </c>
      <c r="B269" t="s">
        <v>888</v>
      </c>
      <c r="E269" t="b">
        <v>1</v>
      </c>
    </row>
    <row r="270" spans="1:5" x14ac:dyDescent="0.25">
      <c r="A270" t="s">
        <v>889</v>
      </c>
      <c r="B270" t="s">
        <v>890</v>
      </c>
      <c r="E270" t="b">
        <v>1</v>
      </c>
    </row>
    <row r="271" spans="1:5" x14ac:dyDescent="0.25">
      <c r="A271" t="s">
        <v>891</v>
      </c>
      <c r="B271" t="s">
        <v>892</v>
      </c>
      <c r="E271" t="b">
        <v>1</v>
      </c>
    </row>
    <row r="272" spans="1:5" x14ac:dyDescent="0.25">
      <c r="A272" t="s">
        <v>893</v>
      </c>
      <c r="B272" t="s">
        <v>894</v>
      </c>
      <c r="E272" t="b">
        <v>1</v>
      </c>
    </row>
    <row r="273" spans="1:5" x14ac:dyDescent="0.25">
      <c r="A273" t="s">
        <v>895</v>
      </c>
      <c r="B273" t="s">
        <v>896</v>
      </c>
      <c r="E273" t="b">
        <v>1</v>
      </c>
    </row>
    <row r="274" spans="1:5" x14ac:dyDescent="0.25">
      <c r="A274" t="s">
        <v>897</v>
      </c>
      <c r="B274" t="s">
        <v>898</v>
      </c>
      <c r="E274" t="b">
        <v>1</v>
      </c>
    </row>
    <row r="275" spans="1:5" x14ac:dyDescent="0.25">
      <c r="A275" t="s">
        <v>899</v>
      </c>
      <c r="B275" t="s">
        <v>900</v>
      </c>
      <c r="E275" t="b">
        <v>1</v>
      </c>
    </row>
    <row r="276" spans="1:5" x14ac:dyDescent="0.25">
      <c r="A276" t="s">
        <v>901</v>
      </c>
      <c r="B276" t="s">
        <v>902</v>
      </c>
      <c r="E276" t="b">
        <v>1</v>
      </c>
    </row>
    <row r="277" spans="1:5" x14ac:dyDescent="0.25">
      <c r="A277" t="s">
        <v>903</v>
      </c>
      <c r="B277" t="s">
        <v>904</v>
      </c>
      <c r="E277" t="b">
        <v>1</v>
      </c>
    </row>
    <row r="278" spans="1:5" x14ac:dyDescent="0.25">
      <c r="A278" t="s">
        <v>905</v>
      </c>
      <c r="B278" t="s">
        <v>906</v>
      </c>
      <c r="E278" t="b">
        <v>1</v>
      </c>
    </row>
    <row r="279" spans="1:5" x14ac:dyDescent="0.25">
      <c r="A279" t="s">
        <v>907</v>
      </c>
      <c r="B279" t="s">
        <v>908</v>
      </c>
      <c r="E279" t="b">
        <v>1</v>
      </c>
    </row>
    <row r="280" spans="1:5" x14ac:dyDescent="0.25">
      <c r="A280" t="s">
        <v>909</v>
      </c>
      <c r="B280" t="s">
        <v>910</v>
      </c>
      <c r="E280" t="b">
        <v>1</v>
      </c>
    </row>
    <row r="281" spans="1:5" x14ac:dyDescent="0.25">
      <c r="A281" t="s">
        <v>911</v>
      </c>
      <c r="B281" t="s">
        <v>912</v>
      </c>
      <c r="E281" t="b">
        <v>1</v>
      </c>
    </row>
    <row r="282" spans="1:5" x14ac:dyDescent="0.25">
      <c r="A282" t="s">
        <v>913</v>
      </c>
      <c r="B282" t="s">
        <v>914</v>
      </c>
      <c r="E282" t="b">
        <v>1</v>
      </c>
    </row>
    <row r="283" spans="1:5" x14ac:dyDescent="0.25">
      <c r="A283" t="s">
        <v>915</v>
      </c>
      <c r="B283" t="s">
        <v>916</v>
      </c>
      <c r="E283" t="b">
        <v>1</v>
      </c>
    </row>
    <row r="284" spans="1:5" x14ac:dyDescent="0.25">
      <c r="A284" t="s">
        <v>917</v>
      </c>
      <c r="B284" t="s">
        <v>918</v>
      </c>
      <c r="E284" t="b">
        <v>1</v>
      </c>
    </row>
    <row r="285" spans="1:5" x14ac:dyDescent="0.25">
      <c r="A285" t="s">
        <v>919</v>
      </c>
      <c r="B285" t="s">
        <v>920</v>
      </c>
      <c r="E285" t="b">
        <v>1</v>
      </c>
    </row>
    <row r="286" spans="1:5" x14ac:dyDescent="0.25">
      <c r="A286" t="s">
        <v>921</v>
      </c>
      <c r="B286" t="s">
        <v>922</v>
      </c>
      <c r="E286" t="b">
        <v>1</v>
      </c>
    </row>
    <row r="287" spans="1:5" x14ac:dyDescent="0.25">
      <c r="A287" t="s">
        <v>923</v>
      </c>
      <c r="B287" t="s">
        <v>924</v>
      </c>
      <c r="E287" t="b">
        <v>1</v>
      </c>
    </row>
    <row r="288" spans="1:5" x14ac:dyDescent="0.25">
      <c r="A288" t="s">
        <v>925</v>
      </c>
      <c r="B288" t="s">
        <v>926</v>
      </c>
      <c r="E288" t="b">
        <v>1</v>
      </c>
    </row>
    <row r="289" spans="1:5" x14ac:dyDescent="0.25">
      <c r="A289" t="s">
        <v>927</v>
      </c>
      <c r="B289" t="s">
        <v>928</v>
      </c>
      <c r="E289" t="b">
        <v>1</v>
      </c>
    </row>
    <row r="290" spans="1:5" x14ac:dyDescent="0.25">
      <c r="A290" t="s">
        <v>929</v>
      </c>
      <c r="B290" t="s">
        <v>930</v>
      </c>
      <c r="E290" t="b">
        <v>1</v>
      </c>
    </row>
    <row r="291" spans="1:5" x14ac:dyDescent="0.25">
      <c r="A291" t="s">
        <v>931</v>
      </c>
      <c r="B291" t="s">
        <v>932</v>
      </c>
      <c r="E291" t="b">
        <v>1</v>
      </c>
    </row>
    <row r="292" spans="1:5" x14ac:dyDescent="0.25">
      <c r="A292" t="s">
        <v>933</v>
      </c>
      <c r="B292" t="s">
        <v>934</v>
      </c>
      <c r="E292" t="b">
        <v>1</v>
      </c>
    </row>
    <row r="293" spans="1:5" x14ac:dyDescent="0.25">
      <c r="A293" t="s">
        <v>935</v>
      </c>
      <c r="B293" t="s">
        <v>936</v>
      </c>
      <c r="E293" t="b">
        <v>1</v>
      </c>
    </row>
    <row r="294" spans="1:5" x14ac:dyDescent="0.25">
      <c r="A294" t="s">
        <v>937</v>
      </c>
      <c r="B294" t="s">
        <v>938</v>
      </c>
      <c r="E294" t="b">
        <v>1</v>
      </c>
    </row>
    <row r="295" spans="1:5" x14ac:dyDescent="0.25">
      <c r="A295" t="s">
        <v>939</v>
      </c>
      <c r="B295" t="s">
        <v>940</v>
      </c>
      <c r="E295" t="b">
        <v>1</v>
      </c>
    </row>
    <row r="296" spans="1:5" x14ac:dyDescent="0.25">
      <c r="A296" t="s">
        <v>941</v>
      </c>
      <c r="B296" t="s">
        <v>942</v>
      </c>
      <c r="E296" t="b">
        <v>1</v>
      </c>
    </row>
    <row r="297" spans="1:5" x14ac:dyDescent="0.25">
      <c r="A297" t="s">
        <v>943</v>
      </c>
      <c r="B297" t="s">
        <v>944</v>
      </c>
      <c r="E297" t="b">
        <v>1</v>
      </c>
    </row>
    <row r="298" spans="1:5" x14ac:dyDescent="0.25">
      <c r="A298" t="s">
        <v>945</v>
      </c>
      <c r="B298" t="s">
        <v>946</v>
      </c>
      <c r="E298" t="b">
        <v>1</v>
      </c>
    </row>
    <row r="299" spans="1:5" x14ac:dyDescent="0.25">
      <c r="A299" t="s">
        <v>947</v>
      </c>
      <c r="B299" t="s">
        <v>948</v>
      </c>
      <c r="E299" t="b">
        <v>1</v>
      </c>
    </row>
    <row r="300" spans="1:5" x14ac:dyDescent="0.25">
      <c r="A300" t="s">
        <v>949</v>
      </c>
      <c r="B300" t="s">
        <v>950</v>
      </c>
      <c r="E300" t="b">
        <v>1</v>
      </c>
    </row>
    <row r="301" spans="1:5" x14ac:dyDescent="0.25">
      <c r="A301" t="s">
        <v>951</v>
      </c>
      <c r="B301" t="s">
        <v>952</v>
      </c>
      <c r="E301" t="b">
        <v>1</v>
      </c>
    </row>
    <row r="302" spans="1:5" x14ac:dyDescent="0.25">
      <c r="A302" t="s">
        <v>953</v>
      </c>
      <c r="B302" t="s">
        <v>954</v>
      </c>
      <c r="E302" t="b">
        <v>1</v>
      </c>
    </row>
    <row r="303" spans="1:5" x14ac:dyDescent="0.25">
      <c r="A303" t="s">
        <v>955</v>
      </c>
      <c r="B303" t="s">
        <v>956</v>
      </c>
      <c r="E303" t="b">
        <v>1</v>
      </c>
    </row>
    <row r="304" spans="1:5" x14ac:dyDescent="0.25">
      <c r="A304" t="s">
        <v>957</v>
      </c>
      <c r="B304" t="s">
        <v>958</v>
      </c>
      <c r="E304" t="b">
        <v>1</v>
      </c>
    </row>
    <row r="305" spans="1:5" x14ac:dyDescent="0.25">
      <c r="A305" t="s">
        <v>959</v>
      </c>
      <c r="B305" t="s">
        <v>960</v>
      </c>
      <c r="E305" t="b">
        <v>1</v>
      </c>
    </row>
    <row r="306" spans="1:5" x14ac:dyDescent="0.25">
      <c r="A306" t="s">
        <v>961</v>
      </c>
      <c r="B306" t="s">
        <v>962</v>
      </c>
      <c r="E306" t="b">
        <v>1</v>
      </c>
    </row>
    <row r="307" spans="1:5" x14ac:dyDescent="0.25">
      <c r="A307" t="s">
        <v>963</v>
      </c>
      <c r="B307" t="s">
        <v>964</v>
      </c>
      <c r="E307" t="b">
        <v>1</v>
      </c>
    </row>
    <row r="308" spans="1:5" x14ac:dyDescent="0.25">
      <c r="A308" t="s">
        <v>965</v>
      </c>
      <c r="B308" t="s">
        <v>966</v>
      </c>
      <c r="E308" t="b">
        <v>1</v>
      </c>
    </row>
    <row r="309" spans="1:5" x14ac:dyDescent="0.25">
      <c r="A309" t="s">
        <v>967</v>
      </c>
      <c r="B309" t="s">
        <v>968</v>
      </c>
      <c r="E309" t="b">
        <v>1</v>
      </c>
    </row>
    <row r="310" spans="1:5" x14ac:dyDescent="0.25">
      <c r="A310" t="s">
        <v>969</v>
      </c>
      <c r="B310" t="s">
        <v>970</v>
      </c>
      <c r="E310" t="b">
        <v>1</v>
      </c>
    </row>
    <row r="311" spans="1:5" x14ac:dyDescent="0.25">
      <c r="A311" t="s">
        <v>971</v>
      </c>
      <c r="B311" t="s">
        <v>972</v>
      </c>
      <c r="E311" t="b">
        <v>1</v>
      </c>
    </row>
    <row r="312" spans="1:5" x14ac:dyDescent="0.25">
      <c r="A312" t="s">
        <v>973</v>
      </c>
      <c r="B312" t="s">
        <v>974</v>
      </c>
      <c r="E312" t="b">
        <v>1</v>
      </c>
    </row>
    <row r="313" spans="1:5" x14ac:dyDescent="0.25">
      <c r="A313" t="s">
        <v>975</v>
      </c>
      <c r="B313" t="s">
        <v>976</v>
      </c>
      <c r="E313" t="b">
        <v>1</v>
      </c>
    </row>
    <row r="314" spans="1:5" x14ac:dyDescent="0.25">
      <c r="A314" t="s">
        <v>977</v>
      </c>
      <c r="B314" t="s">
        <v>978</v>
      </c>
      <c r="E314" t="b">
        <v>1</v>
      </c>
    </row>
    <row r="315" spans="1:5" x14ac:dyDescent="0.25">
      <c r="A315" t="s">
        <v>979</v>
      </c>
      <c r="B315" t="s">
        <v>980</v>
      </c>
      <c r="E315" t="b">
        <v>1</v>
      </c>
    </row>
    <row r="316" spans="1:5" x14ac:dyDescent="0.25">
      <c r="A316" t="s">
        <v>981</v>
      </c>
      <c r="B316" t="s">
        <v>982</v>
      </c>
      <c r="E316" t="b">
        <v>1</v>
      </c>
    </row>
    <row r="317" spans="1:5" x14ac:dyDescent="0.25">
      <c r="A317" t="s">
        <v>983</v>
      </c>
      <c r="B317" t="s">
        <v>984</v>
      </c>
      <c r="E317" t="b">
        <v>1</v>
      </c>
    </row>
    <row r="318" spans="1:5" x14ac:dyDescent="0.25">
      <c r="A318" t="s">
        <v>985</v>
      </c>
      <c r="B318" t="s">
        <v>986</v>
      </c>
      <c r="E318" t="b">
        <v>1</v>
      </c>
    </row>
    <row r="319" spans="1:5" x14ac:dyDescent="0.25">
      <c r="A319" t="s">
        <v>987</v>
      </c>
      <c r="B319" t="s">
        <v>988</v>
      </c>
      <c r="E319" t="b">
        <v>1</v>
      </c>
    </row>
    <row r="320" spans="1:5" x14ac:dyDescent="0.25">
      <c r="A320" t="s">
        <v>989</v>
      </c>
      <c r="B320" t="s">
        <v>990</v>
      </c>
      <c r="E320" t="b">
        <v>1</v>
      </c>
    </row>
    <row r="321" spans="1:5" x14ac:dyDescent="0.25">
      <c r="A321" t="s">
        <v>991</v>
      </c>
      <c r="B321" t="s">
        <v>992</v>
      </c>
      <c r="E321" t="b">
        <v>1</v>
      </c>
    </row>
    <row r="322" spans="1:5" x14ac:dyDescent="0.25">
      <c r="A322" t="s">
        <v>993</v>
      </c>
      <c r="B322" t="s">
        <v>994</v>
      </c>
      <c r="E322" t="b">
        <v>1</v>
      </c>
    </row>
    <row r="323" spans="1:5" x14ac:dyDescent="0.25">
      <c r="A323" t="s">
        <v>995</v>
      </c>
      <c r="B323" t="s">
        <v>996</v>
      </c>
      <c r="E323" t="b">
        <v>1</v>
      </c>
    </row>
    <row r="324" spans="1:5" x14ac:dyDescent="0.25">
      <c r="A324" t="s">
        <v>997</v>
      </c>
      <c r="B324" t="s">
        <v>998</v>
      </c>
      <c r="E324" t="b">
        <v>1</v>
      </c>
    </row>
    <row r="325" spans="1:5" x14ac:dyDescent="0.25">
      <c r="A325" t="s">
        <v>999</v>
      </c>
      <c r="B325" t="s">
        <v>1000</v>
      </c>
      <c r="E325" t="b">
        <v>1</v>
      </c>
    </row>
    <row r="326" spans="1:5" x14ac:dyDescent="0.25">
      <c r="A326" t="s">
        <v>1001</v>
      </c>
      <c r="B326" t="s">
        <v>1002</v>
      </c>
      <c r="E326" t="b">
        <v>1</v>
      </c>
    </row>
    <row r="327" spans="1:5" x14ac:dyDescent="0.25">
      <c r="A327" t="s">
        <v>1003</v>
      </c>
      <c r="B327" t="s">
        <v>1004</v>
      </c>
      <c r="E327" t="b">
        <v>1</v>
      </c>
    </row>
    <row r="328" spans="1:5" x14ac:dyDescent="0.25">
      <c r="A328" t="s">
        <v>1005</v>
      </c>
      <c r="B328" t="s">
        <v>1006</v>
      </c>
      <c r="E328" t="b">
        <v>1</v>
      </c>
    </row>
    <row r="329" spans="1:5" x14ac:dyDescent="0.25">
      <c r="A329" t="s">
        <v>1007</v>
      </c>
      <c r="B329" t="s">
        <v>1008</v>
      </c>
      <c r="E329" t="b">
        <v>1</v>
      </c>
    </row>
    <row r="330" spans="1:5" x14ac:dyDescent="0.25">
      <c r="A330" t="s">
        <v>1009</v>
      </c>
      <c r="B330" t="s">
        <v>1010</v>
      </c>
      <c r="E330" t="b">
        <v>1</v>
      </c>
    </row>
    <row r="331" spans="1:5" x14ac:dyDescent="0.25">
      <c r="A331" t="s">
        <v>1011</v>
      </c>
      <c r="B331" t="s">
        <v>1012</v>
      </c>
      <c r="E331" t="b">
        <v>1</v>
      </c>
    </row>
    <row r="332" spans="1:5" x14ac:dyDescent="0.25">
      <c r="A332" t="s">
        <v>1013</v>
      </c>
      <c r="B332" t="s">
        <v>1014</v>
      </c>
      <c r="E332" t="b">
        <v>1</v>
      </c>
    </row>
    <row r="333" spans="1:5" x14ac:dyDescent="0.25">
      <c r="A333" t="s">
        <v>1015</v>
      </c>
      <c r="B333" t="s">
        <v>1016</v>
      </c>
      <c r="E333" t="b">
        <v>1</v>
      </c>
    </row>
    <row r="334" spans="1:5" x14ac:dyDescent="0.25">
      <c r="A334" t="s">
        <v>1017</v>
      </c>
      <c r="B334" t="s">
        <v>1018</v>
      </c>
      <c r="E334" t="b">
        <v>1</v>
      </c>
    </row>
    <row r="335" spans="1:5" x14ac:dyDescent="0.25">
      <c r="A335" t="s">
        <v>1019</v>
      </c>
      <c r="B335" t="s">
        <v>1020</v>
      </c>
      <c r="E335" t="b">
        <v>1</v>
      </c>
    </row>
    <row r="336" spans="1:5" x14ac:dyDescent="0.25">
      <c r="A336" t="s">
        <v>1021</v>
      </c>
      <c r="B336" t="s">
        <v>1022</v>
      </c>
      <c r="E336" t="b">
        <v>1</v>
      </c>
    </row>
    <row r="337" spans="1:5" x14ac:dyDescent="0.25">
      <c r="A337" t="s">
        <v>1023</v>
      </c>
      <c r="B337" t="s">
        <v>1024</v>
      </c>
      <c r="E337" t="b">
        <v>1</v>
      </c>
    </row>
    <row r="338" spans="1:5" x14ac:dyDescent="0.25">
      <c r="A338" t="s">
        <v>1025</v>
      </c>
      <c r="B338" t="s">
        <v>1026</v>
      </c>
      <c r="E338" t="b">
        <v>1</v>
      </c>
    </row>
    <row r="339" spans="1:5" x14ac:dyDescent="0.25">
      <c r="A339" t="s">
        <v>1027</v>
      </c>
      <c r="B339" t="s">
        <v>1028</v>
      </c>
      <c r="E339" t="b">
        <v>1</v>
      </c>
    </row>
    <row r="340" spans="1:5" x14ac:dyDescent="0.25">
      <c r="A340" t="s">
        <v>1029</v>
      </c>
      <c r="B340" t="s">
        <v>1030</v>
      </c>
      <c r="E340" t="b">
        <v>1</v>
      </c>
    </row>
    <row r="341" spans="1:5" x14ac:dyDescent="0.25">
      <c r="A341" t="s">
        <v>1031</v>
      </c>
      <c r="B341" t="s">
        <v>1032</v>
      </c>
      <c r="E341" t="b">
        <v>1</v>
      </c>
    </row>
    <row r="342" spans="1:5" x14ac:dyDescent="0.25">
      <c r="A342" t="s">
        <v>1033</v>
      </c>
      <c r="B342" t="s">
        <v>1034</v>
      </c>
      <c r="E342" t="b">
        <v>1</v>
      </c>
    </row>
    <row r="343" spans="1:5" x14ac:dyDescent="0.25">
      <c r="A343" t="s">
        <v>1035</v>
      </c>
      <c r="B343" t="s">
        <v>1036</v>
      </c>
      <c r="E343" t="b">
        <v>1</v>
      </c>
    </row>
    <row r="344" spans="1:5" x14ac:dyDescent="0.25">
      <c r="A344" t="s">
        <v>1037</v>
      </c>
      <c r="B344" t="s">
        <v>1038</v>
      </c>
      <c r="E344" t="b">
        <v>1</v>
      </c>
    </row>
    <row r="345" spans="1:5" x14ac:dyDescent="0.25">
      <c r="A345" t="s">
        <v>1039</v>
      </c>
      <c r="B345" t="s">
        <v>1040</v>
      </c>
      <c r="E345" t="b">
        <v>1</v>
      </c>
    </row>
    <row r="346" spans="1:5" x14ac:dyDescent="0.25">
      <c r="A346" t="s">
        <v>1041</v>
      </c>
      <c r="B346" t="s">
        <v>1042</v>
      </c>
      <c r="E346" t="b">
        <v>1</v>
      </c>
    </row>
    <row r="347" spans="1:5" x14ac:dyDescent="0.25">
      <c r="A347" t="s">
        <v>1043</v>
      </c>
      <c r="B347" t="s">
        <v>1044</v>
      </c>
      <c r="E347" t="b">
        <v>1</v>
      </c>
    </row>
    <row r="348" spans="1:5" x14ac:dyDescent="0.25">
      <c r="A348" t="s">
        <v>1045</v>
      </c>
      <c r="B348" t="s">
        <v>1046</v>
      </c>
      <c r="E348" t="b">
        <v>1</v>
      </c>
    </row>
    <row r="349" spans="1:5" x14ac:dyDescent="0.25">
      <c r="A349" t="s">
        <v>1047</v>
      </c>
      <c r="B349" t="s">
        <v>1048</v>
      </c>
      <c r="E349" t="b">
        <v>1</v>
      </c>
    </row>
    <row r="350" spans="1:5" x14ac:dyDescent="0.25">
      <c r="A350" t="s">
        <v>1049</v>
      </c>
      <c r="B350" t="s">
        <v>1050</v>
      </c>
      <c r="E350" t="b">
        <v>1</v>
      </c>
    </row>
    <row r="351" spans="1:5" x14ac:dyDescent="0.25">
      <c r="A351" t="s">
        <v>1051</v>
      </c>
      <c r="B351" t="s">
        <v>1052</v>
      </c>
      <c r="E351" t="b">
        <v>1</v>
      </c>
    </row>
    <row r="352" spans="1:5" x14ac:dyDescent="0.25">
      <c r="A352" t="s">
        <v>1053</v>
      </c>
      <c r="B352" t="s">
        <v>1054</v>
      </c>
      <c r="E352" t="b">
        <v>1</v>
      </c>
    </row>
    <row r="353" spans="1:5" x14ac:dyDescent="0.25">
      <c r="A353" t="s">
        <v>1055</v>
      </c>
      <c r="B353" t="s">
        <v>1056</v>
      </c>
      <c r="E353" t="b">
        <v>1</v>
      </c>
    </row>
    <row r="354" spans="1:5" x14ac:dyDescent="0.25">
      <c r="A354" t="s">
        <v>1057</v>
      </c>
      <c r="B354" t="s">
        <v>1058</v>
      </c>
      <c r="E354" t="b">
        <v>1</v>
      </c>
    </row>
    <row r="355" spans="1:5" x14ac:dyDescent="0.25">
      <c r="A355" t="s">
        <v>1059</v>
      </c>
      <c r="B355" t="s">
        <v>1060</v>
      </c>
      <c r="E355" t="b">
        <v>1</v>
      </c>
    </row>
    <row r="356" spans="1:5" x14ac:dyDescent="0.25">
      <c r="A356" t="s">
        <v>1061</v>
      </c>
      <c r="B356" t="s">
        <v>1062</v>
      </c>
      <c r="E356" t="b">
        <v>1</v>
      </c>
    </row>
    <row r="357" spans="1:5" x14ac:dyDescent="0.25">
      <c r="A357" t="s">
        <v>1063</v>
      </c>
      <c r="B357" t="s">
        <v>1064</v>
      </c>
      <c r="E357" t="b">
        <v>1</v>
      </c>
    </row>
    <row r="358" spans="1:5" x14ac:dyDescent="0.25">
      <c r="A358" t="s">
        <v>1065</v>
      </c>
      <c r="B358" t="s">
        <v>1066</v>
      </c>
      <c r="E358" t="b">
        <v>1</v>
      </c>
    </row>
    <row r="359" spans="1:5" x14ac:dyDescent="0.25">
      <c r="A359" t="s">
        <v>1067</v>
      </c>
      <c r="B359" t="s">
        <v>1068</v>
      </c>
      <c r="E359" t="b">
        <v>1</v>
      </c>
    </row>
    <row r="360" spans="1:5" x14ac:dyDescent="0.25">
      <c r="A360" t="s">
        <v>1069</v>
      </c>
      <c r="B360" t="s">
        <v>1070</v>
      </c>
      <c r="E360" t="b">
        <v>1</v>
      </c>
    </row>
    <row r="361" spans="1:5" x14ac:dyDescent="0.25">
      <c r="A361" t="s">
        <v>1071</v>
      </c>
      <c r="B361" t="s">
        <v>1072</v>
      </c>
      <c r="E361" t="b">
        <v>1</v>
      </c>
    </row>
    <row r="362" spans="1:5" x14ac:dyDescent="0.25">
      <c r="A362" t="s">
        <v>1073</v>
      </c>
      <c r="B362" t="s">
        <v>1074</v>
      </c>
      <c r="E362" t="b">
        <v>1</v>
      </c>
    </row>
    <row r="363" spans="1:5" x14ac:dyDescent="0.25">
      <c r="A363" t="s">
        <v>1075</v>
      </c>
      <c r="B363" t="s">
        <v>1076</v>
      </c>
      <c r="E363" t="b">
        <v>1</v>
      </c>
    </row>
    <row r="364" spans="1:5" x14ac:dyDescent="0.25">
      <c r="A364" t="s">
        <v>1077</v>
      </c>
      <c r="B364" t="s">
        <v>1078</v>
      </c>
      <c r="E364" t="b">
        <v>1</v>
      </c>
    </row>
    <row r="365" spans="1:5" x14ac:dyDescent="0.25">
      <c r="A365" t="s">
        <v>1079</v>
      </c>
      <c r="B365" t="s">
        <v>1080</v>
      </c>
      <c r="E365" t="b">
        <v>1</v>
      </c>
    </row>
    <row r="366" spans="1:5" x14ac:dyDescent="0.25">
      <c r="A366" t="s">
        <v>1081</v>
      </c>
      <c r="B366" t="s">
        <v>1082</v>
      </c>
      <c r="E366" t="b">
        <v>1</v>
      </c>
    </row>
    <row r="367" spans="1:5" x14ac:dyDescent="0.25">
      <c r="A367" t="s">
        <v>1083</v>
      </c>
      <c r="B367" t="s">
        <v>1084</v>
      </c>
      <c r="E367" t="b">
        <v>1</v>
      </c>
    </row>
    <row r="368" spans="1:5" x14ac:dyDescent="0.25">
      <c r="A368" t="s">
        <v>1085</v>
      </c>
      <c r="B368" t="s">
        <v>1086</v>
      </c>
      <c r="E368" t="b">
        <v>1</v>
      </c>
    </row>
    <row r="369" spans="1:5" x14ac:dyDescent="0.25">
      <c r="A369" t="s">
        <v>1087</v>
      </c>
      <c r="B369" t="s">
        <v>1088</v>
      </c>
      <c r="E369" t="b">
        <v>1</v>
      </c>
    </row>
    <row r="370" spans="1:5" x14ac:dyDescent="0.25">
      <c r="A370" t="s">
        <v>1089</v>
      </c>
      <c r="B370" t="s">
        <v>1090</v>
      </c>
      <c r="E370" t="b">
        <v>1</v>
      </c>
    </row>
    <row r="371" spans="1:5" x14ac:dyDescent="0.25">
      <c r="A371" t="s">
        <v>1091</v>
      </c>
      <c r="B371" t="s">
        <v>1092</v>
      </c>
      <c r="E371" t="b">
        <v>1</v>
      </c>
    </row>
    <row r="372" spans="1:5" x14ac:dyDescent="0.25">
      <c r="A372" t="s">
        <v>1093</v>
      </c>
      <c r="B372" t="s">
        <v>1094</v>
      </c>
      <c r="E372" t="b">
        <v>1</v>
      </c>
    </row>
    <row r="373" spans="1:5" x14ac:dyDescent="0.25">
      <c r="A373" t="s">
        <v>1095</v>
      </c>
      <c r="B373" t="s">
        <v>1096</v>
      </c>
      <c r="E373" t="b">
        <v>1</v>
      </c>
    </row>
    <row r="374" spans="1:5" x14ac:dyDescent="0.25">
      <c r="A374" t="s">
        <v>1097</v>
      </c>
      <c r="B374" t="s">
        <v>1098</v>
      </c>
      <c r="E374" t="b">
        <v>1</v>
      </c>
    </row>
    <row r="375" spans="1:5" x14ac:dyDescent="0.25">
      <c r="A375" t="s">
        <v>1099</v>
      </c>
      <c r="B375" t="s">
        <v>1100</v>
      </c>
      <c r="E375" t="b">
        <v>1</v>
      </c>
    </row>
    <row r="376" spans="1:5" x14ac:dyDescent="0.25">
      <c r="A376" t="s">
        <v>1101</v>
      </c>
      <c r="B376" t="s">
        <v>1102</v>
      </c>
      <c r="E376" t="b">
        <v>1</v>
      </c>
    </row>
    <row r="377" spans="1:5" x14ac:dyDescent="0.25">
      <c r="A377" t="s">
        <v>1103</v>
      </c>
      <c r="B377" t="s">
        <v>1104</v>
      </c>
      <c r="E377" t="b">
        <v>1</v>
      </c>
    </row>
    <row r="378" spans="1:5" x14ac:dyDescent="0.25">
      <c r="A378" t="s">
        <v>1105</v>
      </c>
      <c r="B378" t="s">
        <v>1106</v>
      </c>
      <c r="E378" t="b">
        <v>1</v>
      </c>
    </row>
    <row r="379" spans="1:5" x14ac:dyDescent="0.25">
      <c r="A379" t="s">
        <v>1107</v>
      </c>
      <c r="B379" t="s">
        <v>1108</v>
      </c>
      <c r="E379" t="b">
        <v>1</v>
      </c>
    </row>
    <row r="380" spans="1:5" x14ac:dyDescent="0.25">
      <c r="A380" t="s">
        <v>1109</v>
      </c>
      <c r="B380" t="s">
        <v>1110</v>
      </c>
      <c r="E380" t="b">
        <v>1</v>
      </c>
    </row>
    <row r="381" spans="1:5" x14ac:dyDescent="0.25">
      <c r="A381" t="s">
        <v>1111</v>
      </c>
      <c r="B381" t="s">
        <v>1112</v>
      </c>
      <c r="E381" t="b">
        <v>1</v>
      </c>
    </row>
    <row r="382" spans="1:5" x14ac:dyDescent="0.25">
      <c r="A382" t="s">
        <v>1113</v>
      </c>
      <c r="B382" t="s">
        <v>1114</v>
      </c>
      <c r="E382" t="b">
        <v>1</v>
      </c>
    </row>
    <row r="383" spans="1:5" x14ac:dyDescent="0.25">
      <c r="A383" t="s">
        <v>1115</v>
      </c>
      <c r="B383" t="s">
        <v>1116</v>
      </c>
      <c r="E383" t="b">
        <v>1</v>
      </c>
    </row>
    <row r="384" spans="1:5" x14ac:dyDescent="0.25">
      <c r="A384" t="s">
        <v>1117</v>
      </c>
      <c r="B384" t="s">
        <v>1118</v>
      </c>
      <c r="E384" t="b">
        <v>1</v>
      </c>
    </row>
    <row r="385" spans="1:5" x14ac:dyDescent="0.25">
      <c r="A385" t="s">
        <v>1119</v>
      </c>
      <c r="B385" t="s">
        <v>1120</v>
      </c>
      <c r="E385" t="b">
        <v>1</v>
      </c>
    </row>
    <row r="386" spans="1:5" x14ac:dyDescent="0.25">
      <c r="A386" t="s">
        <v>1121</v>
      </c>
      <c r="B386" t="s">
        <v>1122</v>
      </c>
      <c r="E386" t="b">
        <v>1</v>
      </c>
    </row>
    <row r="387" spans="1:5" x14ac:dyDescent="0.25">
      <c r="A387" t="s">
        <v>1123</v>
      </c>
      <c r="B387" t="s">
        <v>1124</v>
      </c>
      <c r="E387" t="b">
        <v>1</v>
      </c>
    </row>
    <row r="388" spans="1:5" x14ac:dyDescent="0.25">
      <c r="A388" t="s">
        <v>1125</v>
      </c>
      <c r="B388" t="s">
        <v>1126</v>
      </c>
      <c r="E388" t="b">
        <v>1</v>
      </c>
    </row>
    <row r="389" spans="1:5" x14ac:dyDescent="0.25">
      <c r="A389" t="s">
        <v>1127</v>
      </c>
      <c r="B389" t="s">
        <v>1128</v>
      </c>
      <c r="E389" t="b">
        <v>1</v>
      </c>
    </row>
    <row r="390" spans="1:5" x14ac:dyDescent="0.25">
      <c r="A390" t="s">
        <v>1129</v>
      </c>
      <c r="B390" t="s">
        <v>1130</v>
      </c>
      <c r="E390" t="b">
        <v>1</v>
      </c>
    </row>
    <row r="391" spans="1:5" x14ac:dyDescent="0.25">
      <c r="A391" t="s">
        <v>1131</v>
      </c>
      <c r="B391" t="s">
        <v>1132</v>
      </c>
      <c r="E391" t="b">
        <v>1</v>
      </c>
    </row>
    <row r="392" spans="1:5" x14ac:dyDescent="0.25">
      <c r="A392" t="s">
        <v>1133</v>
      </c>
      <c r="B392" t="s">
        <v>1134</v>
      </c>
      <c r="E392" t="b">
        <v>1</v>
      </c>
    </row>
    <row r="393" spans="1:5" x14ac:dyDescent="0.25">
      <c r="A393" t="s">
        <v>1135</v>
      </c>
      <c r="B393" t="s">
        <v>1136</v>
      </c>
      <c r="E393" t="b">
        <v>1</v>
      </c>
    </row>
    <row r="394" spans="1:5" x14ac:dyDescent="0.25">
      <c r="A394" t="s">
        <v>1137</v>
      </c>
      <c r="B394" t="s">
        <v>1138</v>
      </c>
      <c r="E394" t="b">
        <v>1</v>
      </c>
    </row>
    <row r="395" spans="1:5" x14ac:dyDescent="0.25">
      <c r="A395" t="s">
        <v>1139</v>
      </c>
      <c r="B395" t="s">
        <v>1140</v>
      </c>
      <c r="E395" t="b">
        <v>1</v>
      </c>
    </row>
    <row r="396" spans="1:5" x14ac:dyDescent="0.25">
      <c r="A396" t="s">
        <v>1141</v>
      </c>
      <c r="B396" t="s">
        <v>1142</v>
      </c>
      <c r="E396" t="b">
        <v>1</v>
      </c>
    </row>
    <row r="397" spans="1:5" x14ac:dyDescent="0.25">
      <c r="A397" t="s">
        <v>1143</v>
      </c>
      <c r="B397" t="s">
        <v>1144</v>
      </c>
      <c r="E397" t="b">
        <v>1</v>
      </c>
    </row>
    <row r="398" spans="1:5" x14ac:dyDescent="0.25">
      <c r="A398" t="s">
        <v>1145</v>
      </c>
      <c r="B398" t="s">
        <v>1146</v>
      </c>
      <c r="E398" t="b">
        <v>1</v>
      </c>
    </row>
    <row r="399" spans="1:5" x14ac:dyDescent="0.25">
      <c r="A399" t="s">
        <v>1147</v>
      </c>
      <c r="B399" t="s">
        <v>1148</v>
      </c>
      <c r="E399" t="b">
        <v>1</v>
      </c>
    </row>
    <row r="400" spans="1:5" x14ac:dyDescent="0.25">
      <c r="A400" t="s">
        <v>1149</v>
      </c>
      <c r="B400" t="s">
        <v>1150</v>
      </c>
      <c r="E400" t="b">
        <v>1</v>
      </c>
    </row>
    <row r="401" spans="1:5" x14ac:dyDescent="0.25">
      <c r="A401" t="s">
        <v>1151</v>
      </c>
      <c r="B401" t="s">
        <v>1152</v>
      </c>
      <c r="E401" t="b">
        <v>1</v>
      </c>
    </row>
    <row r="402" spans="1:5" x14ac:dyDescent="0.25">
      <c r="A402" t="s">
        <v>1153</v>
      </c>
      <c r="B402" t="s">
        <v>1154</v>
      </c>
      <c r="E402" t="b">
        <v>1</v>
      </c>
    </row>
    <row r="403" spans="1:5" x14ac:dyDescent="0.25">
      <c r="A403" t="s">
        <v>1155</v>
      </c>
      <c r="B403" t="s">
        <v>1156</v>
      </c>
      <c r="E403" t="b">
        <v>1</v>
      </c>
    </row>
    <row r="404" spans="1:5" x14ac:dyDescent="0.25">
      <c r="A404" t="s">
        <v>1157</v>
      </c>
      <c r="B404" t="s">
        <v>1158</v>
      </c>
      <c r="E404" t="b">
        <v>1</v>
      </c>
    </row>
    <row r="405" spans="1:5" x14ac:dyDescent="0.25">
      <c r="A405" t="s">
        <v>1159</v>
      </c>
      <c r="B405" t="s">
        <v>1160</v>
      </c>
      <c r="E405" t="b">
        <v>1</v>
      </c>
    </row>
    <row r="406" spans="1:5" x14ac:dyDescent="0.25">
      <c r="A406" t="s">
        <v>1161</v>
      </c>
      <c r="B406" t="s">
        <v>1162</v>
      </c>
      <c r="E406" t="b">
        <v>1</v>
      </c>
    </row>
    <row r="407" spans="1:5" x14ac:dyDescent="0.25">
      <c r="A407" t="s">
        <v>1163</v>
      </c>
      <c r="B407" t="s">
        <v>1164</v>
      </c>
      <c r="E407" t="b">
        <v>1</v>
      </c>
    </row>
    <row r="408" spans="1:5" x14ac:dyDescent="0.25">
      <c r="A408" t="s">
        <v>1165</v>
      </c>
      <c r="B408" t="s">
        <v>1166</v>
      </c>
      <c r="E408" t="b">
        <v>1</v>
      </c>
    </row>
    <row r="409" spans="1:5" x14ac:dyDescent="0.25">
      <c r="A409" t="s">
        <v>1167</v>
      </c>
      <c r="B409" t="s">
        <v>1168</v>
      </c>
      <c r="E409" t="b">
        <v>1</v>
      </c>
    </row>
    <row r="410" spans="1:5" x14ac:dyDescent="0.25">
      <c r="A410" t="s">
        <v>1169</v>
      </c>
      <c r="B410" t="s">
        <v>1170</v>
      </c>
      <c r="E410" t="b">
        <v>1</v>
      </c>
    </row>
    <row r="411" spans="1:5" x14ac:dyDescent="0.25">
      <c r="A411" t="s">
        <v>1171</v>
      </c>
      <c r="B411" t="s">
        <v>1172</v>
      </c>
      <c r="E411" t="b">
        <v>1</v>
      </c>
    </row>
    <row r="412" spans="1:5" x14ac:dyDescent="0.25">
      <c r="A412" t="s">
        <v>1173</v>
      </c>
      <c r="B412" t="s">
        <v>1174</v>
      </c>
      <c r="E412" t="b">
        <v>1</v>
      </c>
    </row>
    <row r="413" spans="1:5" x14ac:dyDescent="0.25">
      <c r="A413" t="s">
        <v>1175</v>
      </c>
      <c r="B413" t="s">
        <v>1176</v>
      </c>
      <c r="E413" t="b">
        <v>1</v>
      </c>
    </row>
    <row r="414" spans="1:5" x14ac:dyDescent="0.25">
      <c r="A414" t="s">
        <v>1177</v>
      </c>
      <c r="B414" t="s">
        <v>1178</v>
      </c>
      <c r="E414" t="b">
        <v>1</v>
      </c>
    </row>
    <row r="415" spans="1:5" x14ac:dyDescent="0.25">
      <c r="A415" t="s">
        <v>1179</v>
      </c>
      <c r="B415" t="s">
        <v>1180</v>
      </c>
      <c r="E415" t="b">
        <v>1</v>
      </c>
    </row>
    <row r="416" spans="1:5" x14ac:dyDescent="0.25">
      <c r="A416" t="s">
        <v>1181</v>
      </c>
      <c r="B416" t="s">
        <v>1182</v>
      </c>
      <c r="E416" t="b">
        <v>1</v>
      </c>
    </row>
    <row r="417" spans="1:5" x14ac:dyDescent="0.25">
      <c r="A417" t="s">
        <v>1183</v>
      </c>
      <c r="B417" t="s">
        <v>1184</v>
      </c>
      <c r="E417" t="b">
        <v>1</v>
      </c>
    </row>
    <row r="418" spans="1:5" x14ac:dyDescent="0.25">
      <c r="A418" t="s">
        <v>1185</v>
      </c>
      <c r="B418" t="s">
        <v>1186</v>
      </c>
      <c r="E418" t="b">
        <v>1</v>
      </c>
    </row>
    <row r="419" spans="1:5" x14ac:dyDescent="0.25">
      <c r="A419" t="s">
        <v>1187</v>
      </c>
      <c r="B419" t="s">
        <v>1188</v>
      </c>
      <c r="E419" t="b">
        <v>1</v>
      </c>
    </row>
    <row r="420" spans="1:5" x14ac:dyDescent="0.25">
      <c r="A420" t="s">
        <v>1189</v>
      </c>
      <c r="B420" t="s">
        <v>1190</v>
      </c>
      <c r="E420" t="b">
        <v>1</v>
      </c>
    </row>
    <row r="421" spans="1:5" x14ac:dyDescent="0.25">
      <c r="A421" t="s">
        <v>1191</v>
      </c>
      <c r="B421" t="s">
        <v>1192</v>
      </c>
      <c r="E421" t="b">
        <v>1</v>
      </c>
    </row>
    <row r="422" spans="1:5" x14ac:dyDescent="0.25">
      <c r="A422" t="s">
        <v>1193</v>
      </c>
      <c r="B422" t="s">
        <v>1194</v>
      </c>
      <c r="E422" t="b">
        <v>1</v>
      </c>
    </row>
    <row r="423" spans="1:5" x14ac:dyDescent="0.25">
      <c r="A423" t="s">
        <v>1195</v>
      </c>
      <c r="B423" t="s">
        <v>1196</v>
      </c>
      <c r="E423" t="b">
        <v>1</v>
      </c>
    </row>
    <row r="424" spans="1:5" x14ac:dyDescent="0.25">
      <c r="A424" t="s">
        <v>1197</v>
      </c>
      <c r="B424" t="s">
        <v>1198</v>
      </c>
      <c r="E424" t="b">
        <v>1</v>
      </c>
    </row>
    <row r="425" spans="1:5" x14ac:dyDescent="0.25">
      <c r="A425" t="s">
        <v>1199</v>
      </c>
      <c r="B425" t="s">
        <v>1200</v>
      </c>
      <c r="E425" t="b">
        <v>1</v>
      </c>
    </row>
    <row r="426" spans="1:5" x14ac:dyDescent="0.25">
      <c r="A426" t="s">
        <v>1201</v>
      </c>
      <c r="B426" t="s">
        <v>1202</v>
      </c>
      <c r="E426" t="b">
        <v>1</v>
      </c>
    </row>
    <row r="427" spans="1:5" x14ac:dyDescent="0.25">
      <c r="A427" t="s">
        <v>1203</v>
      </c>
      <c r="B427" t="s">
        <v>1204</v>
      </c>
      <c r="E427" t="b">
        <v>1</v>
      </c>
    </row>
    <row r="428" spans="1:5" x14ac:dyDescent="0.25">
      <c r="A428" t="s">
        <v>1205</v>
      </c>
      <c r="B428" t="s">
        <v>1206</v>
      </c>
      <c r="E428" t="b">
        <v>1</v>
      </c>
    </row>
    <row r="429" spans="1:5" x14ac:dyDescent="0.25">
      <c r="A429" t="s">
        <v>1207</v>
      </c>
      <c r="B429" t="s">
        <v>1208</v>
      </c>
      <c r="E429" t="b">
        <v>1</v>
      </c>
    </row>
    <row r="430" spans="1:5" x14ac:dyDescent="0.25">
      <c r="A430" t="s">
        <v>1209</v>
      </c>
      <c r="B430" t="s">
        <v>1210</v>
      </c>
      <c r="E430" t="b">
        <v>1</v>
      </c>
    </row>
    <row r="431" spans="1:5" x14ac:dyDescent="0.25">
      <c r="A431" t="s">
        <v>1211</v>
      </c>
      <c r="B431" t="s">
        <v>1212</v>
      </c>
      <c r="E431" t="b">
        <v>1</v>
      </c>
    </row>
    <row r="432" spans="1:5" x14ac:dyDescent="0.25">
      <c r="A432" t="s">
        <v>1213</v>
      </c>
      <c r="B432" t="s">
        <v>1214</v>
      </c>
      <c r="E432" t="b">
        <v>1</v>
      </c>
    </row>
    <row r="433" spans="1:5" x14ac:dyDescent="0.25">
      <c r="A433" t="s">
        <v>1215</v>
      </c>
      <c r="B433" t="s">
        <v>1216</v>
      </c>
      <c r="E433" t="b">
        <v>1</v>
      </c>
    </row>
    <row r="434" spans="1:5" x14ac:dyDescent="0.25">
      <c r="A434" t="s">
        <v>1217</v>
      </c>
      <c r="B434" t="s">
        <v>1218</v>
      </c>
      <c r="E434" t="b">
        <v>1</v>
      </c>
    </row>
    <row r="435" spans="1:5" x14ac:dyDescent="0.25">
      <c r="A435" t="s">
        <v>1219</v>
      </c>
      <c r="B435" t="s">
        <v>1220</v>
      </c>
      <c r="E435" t="b">
        <v>1</v>
      </c>
    </row>
    <row r="436" spans="1:5" x14ac:dyDescent="0.25">
      <c r="A436" t="s">
        <v>1221</v>
      </c>
      <c r="B436" t="s">
        <v>1222</v>
      </c>
      <c r="E436" t="b">
        <v>1</v>
      </c>
    </row>
    <row r="437" spans="1:5" x14ac:dyDescent="0.25">
      <c r="A437" t="s">
        <v>1223</v>
      </c>
      <c r="B437" t="s">
        <v>1224</v>
      </c>
      <c r="E437" t="b">
        <v>1</v>
      </c>
    </row>
    <row r="438" spans="1:5" x14ac:dyDescent="0.25">
      <c r="A438" t="s">
        <v>1225</v>
      </c>
      <c r="B438" t="s">
        <v>1226</v>
      </c>
      <c r="E438" t="b">
        <v>1</v>
      </c>
    </row>
    <row r="439" spans="1:5" x14ac:dyDescent="0.25">
      <c r="A439" t="s">
        <v>1227</v>
      </c>
      <c r="B439" t="s">
        <v>1228</v>
      </c>
      <c r="E439" t="b">
        <v>1</v>
      </c>
    </row>
    <row r="440" spans="1:5" x14ac:dyDescent="0.25">
      <c r="A440" t="s">
        <v>1229</v>
      </c>
      <c r="B440" t="s">
        <v>1230</v>
      </c>
      <c r="E440" t="b">
        <v>1</v>
      </c>
    </row>
    <row r="441" spans="1:5" x14ac:dyDescent="0.25">
      <c r="A441" t="s">
        <v>1231</v>
      </c>
      <c r="B441" t="s">
        <v>1232</v>
      </c>
      <c r="E441" t="b">
        <v>1</v>
      </c>
    </row>
    <row r="442" spans="1:5" x14ac:dyDescent="0.25">
      <c r="A442" t="s">
        <v>1233</v>
      </c>
      <c r="B442" t="s">
        <v>1234</v>
      </c>
      <c r="E442" t="b">
        <v>1</v>
      </c>
    </row>
    <row r="443" spans="1:5" x14ac:dyDescent="0.25">
      <c r="A443" t="s">
        <v>1235</v>
      </c>
      <c r="B443" t="s">
        <v>1236</v>
      </c>
      <c r="E443" t="b">
        <v>1</v>
      </c>
    </row>
    <row r="444" spans="1:5" x14ac:dyDescent="0.25">
      <c r="A444" t="s">
        <v>1237</v>
      </c>
      <c r="B444" t="s">
        <v>1238</v>
      </c>
      <c r="E444" t="b">
        <v>1</v>
      </c>
    </row>
    <row r="445" spans="1:5" x14ac:dyDescent="0.25">
      <c r="A445" t="s">
        <v>1239</v>
      </c>
      <c r="B445" t="s">
        <v>1240</v>
      </c>
      <c r="E445" t="b">
        <v>1</v>
      </c>
    </row>
    <row r="446" spans="1:5" x14ac:dyDescent="0.25">
      <c r="A446" t="s">
        <v>1241</v>
      </c>
      <c r="B446" t="s">
        <v>1242</v>
      </c>
      <c r="E446" t="b">
        <v>1</v>
      </c>
    </row>
    <row r="447" spans="1:5" x14ac:dyDescent="0.25">
      <c r="A447" t="s">
        <v>1243</v>
      </c>
      <c r="B447" t="s">
        <v>1244</v>
      </c>
      <c r="E447" t="b">
        <v>1</v>
      </c>
    </row>
    <row r="448" spans="1:5" x14ac:dyDescent="0.25">
      <c r="A448" t="s">
        <v>1245</v>
      </c>
      <c r="B448" t="s">
        <v>1246</v>
      </c>
      <c r="E448" t="b">
        <v>1</v>
      </c>
    </row>
    <row r="449" spans="1:5" x14ac:dyDescent="0.25">
      <c r="A449" t="s">
        <v>1247</v>
      </c>
      <c r="B449" t="s">
        <v>1248</v>
      </c>
      <c r="E449" t="b">
        <v>1</v>
      </c>
    </row>
    <row r="450" spans="1:5" x14ac:dyDescent="0.25">
      <c r="A450" t="s">
        <v>1249</v>
      </c>
      <c r="B450" t="s">
        <v>1250</v>
      </c>
      <c r="E450" t="b">
        <v>1</v>
      </c>
    </row>
    <row r="451" spans="1:5" x14ac:dyDescent="0.25">
      <c r="A451" t="s">
        <v>1251</v>
      </c>
      <c r="B451" t="s">
        <v>1252</v>
      </c>
      <c r="E451" t="b">
        <v>1</v>
      </c>
    </row>
    <row r="452" spans="1:5" x14ac:dyDescent="0.25">
      <c r="A452" t="s">
        <v>1253</v>
      </c>
      <c r="B452" t="s">
        <v>1254</v>
      </c>
      <c r="E452" t="b">
        <v>1</v>
      </c>
    </row>
    <row r="453" spans="1:5" x14ac:dyDescent="0.25">
      <c r="A453" t="s">
        <v>1255</v>
      </c>
      <c r="B453" t="s">
        <v>1256</v>
      </c>
      <c r="E453" t="b">
        <v>1</v>
      </c>
    </row>
    <row r="454" spans="1:5" x14ac:dyDescent="0.25">
      <c r="A454" t="s">
        <v>1257</v>
      </c>
      <c r="B454" t="s">
        <v>1258</v>
      </c>
      <c r="E454" t="b">
        <v>1</v>
      </c>
    </row>
    <row r="455" spans="1:5" x14ac:dyDescent="0.25">
      <c r="A455" t="s">
        <v>1259</v>
      </c>
      <c r="B455" t="s">
        <v>1260</v>
      </c>
      <c r="E455" t="b">
        <v>1</v>
      </c>
    </row>
    <row r="456" spans="1:5" x14ac:dyDescent="0.25">
      <c r="A456" t="s">
        <v>1261</v>
      </c>
      <c r="B456" t="s">
        <v>1262</v>
      </c>
      <c r="E456" t="b">
        <v>1</v>
      </c>
    </row>
    <row r="457" spans="1:5" x14ac:dyDescent="0.25">
      <c r="A457" t="s">
        <v>1263</v>
      </c>
      <c r="B457" t="s">
        <v>1264</v>
      </c>
      <c r="E457" t="b">
        <v>1</v>
      </c>
    </row>
    <row r="458" spans="1:5" x14ac:dyDescent="0.25">
      <c r="A458" t="s">
        <v>1265</v>
      </c>
      <c r="B458" t="s">
        <v>1266</v>
      </c>
      <c r="E458" t="b">
        <v>1</v>
      </c>
    </row>
    <row r="459" spans="1:5" x14ac:dyDescent="0.25">
      <c r="A459" t="s">
        <v>1267</v>
      </c>
      <c r="B459" t="s">
        <v>1268</v>
      </c>
      <c r="E459" t="b">
        <v>1</v>
      </c>
    </row>
    <row r="460" spans="1:5" x14ac:dyDescent="0.25">
      <c r="A460" t="s">
        <v>1269</v>
      </c>
      <c r="B460" t="s">
        <v>1270</v>
      </c>
      <c r="E460" t="b">
        <v>1</v>
      </c>
    </row>
    <row r="461" spans="1:5" x14ac:dyDescent="0.25">
      <c r="A461" t="s">
        <v>1271</v>
      </c>
      <c r="B461" t="s">
        <v>1272</v>
      </c>
      <c r="E461" t="b">
        <v>1</v>
      </c>
    </row>
    <row r="462" spans="1:5" x14ac:dyDescent="0.25">
      <c r="A462" t="s">
        <v>1273</v>
      </c>
      <c r="B462" t="s">
        <v>1274</v>
      </c>
      <c r="E462" t="b">
        <v>1</v>
      </c>
    </row>
    <row r="463" spans="1:5" x14ac:dyDescent="0.25">
      <c r="A463" t="s">
        <v>1275</v>
      </c>
      <c r="B463" t="s">
        <v>1276</v>
      </c>
      <c r="E463" t="b">
        <v>1</v>
      </c>
    </row>
    <row r="464" spans="1:5" x14ac:dyDescent="0.25">
      <c r="A464" t="s">
        <v>1277</v>
      </c>
      <c r="B464" t="s">
        <v>1278</v>
      </c>
      <c r="E464" t="b">
        <v>1</v>
      </c>
    </row>
    <row r="465" spans="1:5" x14ac:dyDescent="0.25">
      <c r="A465" t="s">
        <v>1279</v>
      </c>
      <c r="B465" t="s">
        <v>1280</v>
      </c>
      <c r="E465" t="b">
        <v>1</v>
      </c>
    </row>
    <row r="466" spans="1:5" x14ac:dyDescent="0.25">
      <c r="A466" t="s">
        <v>1281</v>
      </c>
      <c r="B466" t="s">
        <v>1282</v>
      </c>
      <c r="E466" t="b">
        <v>1</v>
      </c>
    </row>
    <row r="467" spans="1:5" x14ac:dyDescent="0.25">
      <c r="A467" t="s">
        <v>1283</v>
      </c>
      <c r="B467" t="s">
        <v>1284</v>
      </c>
      <c r="E467" t="b">
        <v>1</v>
      </c>
    </row>
    <row r="468" spans="1:5" x14ac:dyDescent="0.25">
      <c r="A468" t="s">
        <v>1285</v>
      </c>
      <c r="B468" t="s">
        <v>1286</v>
      </c>
      <c r="E468" t="b">
        <v>1</v>
      </c>
    </row>
    <row r="469" spans="1:5" x14ac:dyDescent="0.25">
      <c r="A469" t="s">
        <v>1287</v>
      </c>
      <c r="B469" t="s">
        <v>1288</v>
      </c>
      <c r="E469" t="b">
        <v>1</v>
      </c>
    </row>
    <row r="470" spans="1:5" x14ac:dyDescent="0.25">
      <c r="A470" t="s">
        <v>1289</v>
      </c>
      <c r="B470" t="s">
        <v>1290</v>
      </c>
      <c r="E470" t="b">
        <v>1</v>
      </c>
    </row>
    <row r="471" spans="1:5" x14ac:dyDescent="0.25">
      <c r="A471" t="s">
        <v>1291</v>
      </c>
      <c r="B471" t="s">
        <v>1292</v>
      </c>
      <c r="E471" t="b">
        <v>1</v>
      </c>
    </row>
    <row r="472" spans="1:5" x14ac:dyDescent="0.25">
      <c r="A472" t="s">
        <v>1293</v>
      </c>
      <c r="B472" t="s">
        <v>1294</v>
      </c>
      <c r="E472" t="b">
        <v>1</v>
      </c>
    </row>
    <row r="473" spans="1:5" x14ac:dyDescent="0.25">
      <c r="A473" t="s">
        <v>1295</v>
      </c>
      <c r="B473" t="s">
        <v>1296</v>
      </c>
      <c r="E473" t="b">
        <v>1</v>
      </c>
    </row>
    <row r="474" spans="1:5" x14ac:dyDescent="0.25">
      <c r="A474" t="s">
        <v>1297</v>
      </c>
      <c r="B474" t="s">
        <v>1298</v>
      </c>
      <c r="E474" t="b">
        <v>1</v>
      </c>
    </row>
    <row r="475" spans="1:5" x14ac:dyDescent="0.25">
      <c r="A475" t="s">
        <v>1299</v>
      </c>
      <c r="B475" t="s">
        <v>1300</v>
      </c>
      <c r="E475" t="b">
        <v>1</v>
      </c>
    </row>
    <row r="476" spans="1:5" x14ac:dyDescent="0.25">
      <c r="A476" t="s">
        <v>1301</v>
      </c>
      <c r="B476" t="s">
        <v>1302</v>
      </c>
      <c r="E476" t="b">
        <v>1</v>
      </c>
    </row>
    <row r="477" spans="1:5" x14ac:dyDescent="0.25">
      <c r="A477" t="s">
        <v>1303</v>
      </c>
      <c r="B477" t="s">
        <v>1304</v>
      </c>
      <c r="E477" t="b">
        <v>1</v>
      </c>
    </row>
    <row r="478" spans="1:5" x14ac:dyDescent="0.25">
      <c r="A478" t="s">
        <v>1305</v>
      </c>
      <c r="B478" t="s">
        <v>1306</v>
      </c>
      <c r="E478" t="b">
        <v>1</v>
      </c>
    </row>
    <row r="479" spans="1:5" x14ac:dyDescent="0.25">
      <c r="A479" t="s">
        <v>1307</v>
      </c>
      <c r="B479" t="s">
        <v>1308</v>
      </c>
      <c r="E479" t="b">
        <v>1</v>
      </c>
    </row>
    <row r="480" spans="1:5" x14ac:dyDescent="0.25">
      <c r="A480" t="s">
        <v>1309</v>
      </c>
      <c r="B480" t="s">
        <v>1310</v>
      </c>
      <c r="E480" t="b">
        <v>1</v>
      </c>
    </row>
    <row r="481" spans="1:5" x14ac:dyDescent="0.25">
      <c r="A481" t="s">
        <v>1311</v>
      </c>
      <c r="B481" t="s">
        <v>1312</v>
      </c>
      <c r="E481" t="b">
        <v>1</v>
      </c>
    </row>
    <row r="482" spans="1:5" x14ac:dyDescent="0.25">
      <c r="A482" t="s">
        <v>1313</v>
      </c>
      <c r="B482" t="s">
        <v>1314</v>
      </c>
      <c r="E482" t="b">
        <v>1</v>
      </c>
    </row>
    <row r="483" spans="1:5" x14ac:dyDescent="0.25">
      <c r="A483" t="s">
        <v>1315</v>
      </c>
      <c r="B483" t="s">
        <v>1316</v>
      </c>
      <c r="E483" t="b">
        <v>1</v>
      </c>
    </row>
    <row r="484" spans="1:5" x14ac:dyDescent="0.25">
      <c r="A484" t="s">
        <v>1317</v>
      </c>
      <c r="B484" t="s">
        <v>1318</v>
      </c>
      <c r="E484" t="b">
        <v>1</v>
      </c>
    </row>
    <row r="485" spans="1:5" x14ac:dyDescent="0.25">
      <c r="A485" t="s">
        <v>1319</v>
      </c>
      <c r="B485" t="s">
        <v>1320</v>
      </c>
      <c r="E485" t="b">
        <v>1</v>
      </c>
    </row>
    <row r="486" spans="1:5" x14ac:dyDescent="0.25">
      <c r="A486" t="s">
        <v>1321</v>
      </c>
      <c r="B486" t="s">
        <v>1322</v>
      </c>
      <c r="E486" t="b">
        <v>1</v>
      </c>
    </row>
    <row r="487" spans="1:5" x14ac:dyDescent="0.25">
      <c r="A487" t="s">
        <v>1323</v>
      </c>
      <c r="B487" t="s">
        <v>1324</v>
      </c>
      <c r="E487" t="b">
        <v>1</v>
      </c>
    </row>
    <row r="488" spans="1:5" x14ac:dyDescent="0.25">
      <c r="A488" t="s">
        <v>1325</v>
      </c>
      <c r="B488" t="s">
        <v>1326</v>
      </c>
      <c r="E488" t="b">
        <v>1</v>
      </c>
    </row>
    <row r="489" spans="1:5" x14ac:dyDescent="0.25">
      <c r="A489" t="s">
        <v>1327</v>
      </c>
      <c r="B489" t="s">
        <v>1328</v>
      </c>
      <c r="E489" t="b">
        <v>1</v>
      </c>
    </row>
    <row r="490" spans="1:5" x14ac:dyDescent="0.25">
      <c r="A490" t="s">
        <v>1329</v>
      </c>
      <c r="B490" t="s">
        <v>1330</v>
      </c>
      <c r="E490" t="b">
        <v>1</v>
      </c>
    </row>
    <row r="491" spans="1:5" x14ac:dyDescent="0.25">
      <c r="A491" t="s">
        <v>1331</v>
      </c>
      <c r="B491" t="s">
        <v>1332</v>
      </c>
      <c r="E491" t="b">
        <v>1</v>
      </c>
    </row>
    <row r="492" spans="1:5" x14ac:dyDescent="0.25">
      <c r="A492" t="s">
        <v>1333</v>
      </c>
      <c r="B492" t="s">
        <v>1334</v>
      </c>
      <c r="E492" t="b">
        <v>1</v>
      </c>
    </row>
    <row r="493" spans="1:5" x14ac:dyDescent="0.25">
      <c r="A493" t="s">
        <v>1335</v>
      </c>
      <c r="B493" t="s">
        <v>1336</v>
      </c>
      <c r="E493" t="b">
        <v>1</v>
      </c>
    </row>
    <row r="494" spans="1:5" x14ac:dyDescent="0.25">
      <c r="A494" t="s">
        <v>1337</v>
      </c>
      <c r="B494" t="s">
        <v>1338</v>
      </c>
      <c r="E494" t="b">
        <v>1</v>
      </c>
    </row>
    <row r="495" spans="1:5" x14ac:dyDescent="0.25">
      <c r="A495" t="s">
        <v>1339</v>
      </c>
      <c r="B495" t="s">
        <v>1340</v>
      </c>
      <c r="E495" t="b">
        <v>1</v>
      </c>
    </row>
    <row r="496" spans="1:5" x14ac:dyDescent="0.25">
      <c r="A496" t="s">
        <v>1341</v>
      </c>
      <c r="B496" t="s">
        <v>1342</v>
      </c>
      <c r="E496" t="b">
        <v>1</v>
      </c>
    </row>
    <row r="497" spans="1:5" x14ac:dyDescent="0.25">
      <c r="A497" t="s">
        <v>1343</v>
      </c>
      <c r="B497" t="s">
        <v>1344</v>
      </c>
      <c r="E497" t="b">
        <v>1</v>
      </c>
    </row>
    <row r="498" spans="1:5" x14ac:dyDescent="0.25">
      <c r="A498" t="s">
        <v>1345</v>
      </c>
      <c r="B498" t="s">
        <v>1346</v>
      </c>
      <c r="E498" t="b">
        <v>1</v>
      </c>
    </row>
    <row r="499" spans="1:5" x14ac:dyDescent="0.25">
      <c r="A499" t="s">
        <v>1347</v>
      </c>
      <c r="B499" t="s">
        <v>1348</v>
      </c>
      <c r="E499" t="b">
        <v>1</v>
      </c>
    </row>
    <row r="500" spans="1:5" x14ac:dyDescent="0.25">
      <c r="A500" t="s">
        <v>1349</v>
      </c>
      <c r="B500" t="s">
        <v>1350</v>
      </c>
      <c r="E500" t="b">
        <v>1</v>
      </c>
    </row>
    <row r="501" spans="1:5" x14ac:dyDescent="0.25">
      <c r="A501" t="s">
        <v>1351</v>
      </c>
      <c r="B501" t="s">
        <v>1352</v>
      </c>
      <c r="E501" t="b">
        <v>1</v>
      </c>
    </row>
    <row r="502" spans="1:5" x14ac:dyDescent="0.25">
      <c r="A502" t="s">
        <v>1353</v>
      </c>
      <c r="B502" t="s">
        <v>1354</v>
      </c>
      <c r="E502" t="b">
        <v>1</v>
      </c>
    </row>
    <row r="503" spans="1:5" x14ac:dyDescent="0.25">
      <c r="A503" t="s">
        <v>1355</v>
      </c>
      <c r="B503" t="s">
        <v>1356</v>
      </c>
      <c r="E503" t="b">
        <v>1</v>
      </c>
    </row>
    <row r="504" spans="1:5" x14ac:dyDescent="0.25">
      <c r="A504" t="s">
        <v>1357</v>
      </c>
      <c r="B504" t="s">
        <v>1358</v>
      </c>
      <c r="E504" t="b">
        <v>1</v>
      </c>
    </row>
    <row r="505" spans="1:5" x14ac:dyDescent="0.25">
      <c r="A505" t="s">
        <v>1359</v>
      </c>
      <c r="B505" t="s">
        <v>1360</v>
      </c>
      <c r="E505" t="b">
        <v>1</v>
      </c>
    </row>
    <row r="506" spans="1:5" x14ac:dyDescent="0.25">
      <c r="A506" t="s">
        <v>1361</v>
      </c>
      <c r="B506" t="s">
        <v>1362</v>
      </c>
      <c r="E506" t="b">
        <v>1</v>
      </c>
    </row>
    <row r="507" spans="1:5" x14ac:dyDescent="0.25">
      <c r="A507" t="s">
        <v>1363</v>
      </c>
      <c r="B507" t="s">
        <v>1364</v>
      </c>
      <c r="E507" t="b">
        <v>1</v>
      </c>
    </row>
    <row r="508" spans="1:5" x14ac:dyDescent="0.25">
      <c r="A508" t="s">
        <v>1365</v>
      </c>
      <c r="B508" t="s">
        <v>1366</v>
      </c>
      <c r="E508" t="b">
        <v>1</v>
      </c>
    </row>
    <row r="509" spans="1:5" x14ac:dyDescent="0.25">
      <c r="A509" t="s">
        <v>1367</v>
      </c>
      <c r="B509" t="s">
        <v>1368</v>
      </c>
      <c r="E509" t="b">
        <v>1</v>
      </c>
    </row>
    <row r="510" spans="1:5" x14ac:dyDescent="0.25">
      <c r="A510" t="s">
        <v>1369</v>
      </c>
      <c r="B510" t="s">
        <v>1370</v>
      </c>
      <c r="E510" t="b">
        <v>1</v>
      </c>
    </row>
    <row r="511" spans="1:5" x14ac:dyDescent="0.25">
      <c r="A511" t="s">
        <v>1371</v>
      </c>
      <c r="B511" t="s">
        <v>1372</v>
      </c>
      <c r="E511" t="b">
        <v>1</v>
      </c>
    </row>
    <row r="512" spans="1:5" x14ac:dyDescent="0.25">
      <c r="A512" t="s">
        <v>1373</v>
      </c>
      <c r="B512" t="s">
        <v>1374</v>
      </c>
      <c r="E512" t="b">
        <v>1</v>
      </c>
    </row>
    <row r="513" spans="1:5" x14ac:dyDescent="0.25">
      <c r="A513" t="s">
        <v>1375</v>
      </c>
      <c r="B513" t="s">
        <v>1376</v>
      </c>
      <c r="E513" t="b">
        <v>1</v>
      </c>
    </row>
    <row r="514" spans="1:5" x14ac:dyDescent="0.25">
      <c r="A514" t="s">
        <v>1377</v>
      </c>
      <c r="B514" t="s">
        <v>1378</v>
      </c>
      <c r="E514" t="b">
        <v>1</v>
      </c>
    </row>
    <row r="515" spans="1:5" x14ac:dyDescent="0.25">
      <c r="A515" t="s">
        <v>1379</v>
      </c>
      <c r="B515" t="s">
        <v>1380</v>
      </c>
      <c r="E515" t="b">
        <v>1</v>
      </c>
    </row>
    <row r="516" spans="1:5" x14ac:dyDescent="0.25">
      <c r="A516" t="s">
        <v>1381</v>
      </c>
      <c r="B516" t="s">
        <v>1382</v>
      </c>
      <c r="E516" t="b">
        <v>1</v>
      </c>
    </row>
    <row r="517" spans="1:5" x14ac:dyDescent="0.25">
      <c r="A517" t="s">
        <v>1383</v>
      </c>
      <c r="B517" t="s">
        <v>1384</v>
      </c>
      <c r="E517" t="b">
        <v>1</v>
      </c>
    </row>
    <row r="518" spans="1:5" x14ac:dyDescent="0.25">
      <c r="A518" t="s">
        <v>1385</v>
      </c>
      <c r="B518" t="s">
        <v>1386</v>
      </c>
      <c r="E518" t="b">
        <v>1</v>
      </c>
    </row>
    <row r="519" spans="1:5" x14ac:dyDescent="0.25">
      <c r="A519" t="s">
        <v>1387</v>
      </c>
      <c r="B519" t="s">
        <v>1388</v>
      </c>
      <c r="E519" t="b">
        <v>1</v>
      </c>
    </row>
    <row r="520" spans="1:5" x14ac:dyDescent="0.25">
      <c r="A520" t="s">
        <v>1389</v>
      </c>
      <c r="B520" t="s">
        <v>1390</v>
      </c>
      <c r="E520" t="b">
        <v>1</v>
      </c>
    </row>
    <row r="521" spans="1:5" x14ac:dyDescent="0.25">
      <c r="A521" t="s">
        <v>1391</v>
      </c>
      <c r="B521" t="s">
        <v>1392</v>
      </c>
      <c r="E521" t="b">
        <v>1</v>
      </c>
    </row>
    <row r="522" spans="1:5" x14ac:dyDescent="0.25">
      <c r="A522" t="s">
        <v>1393</v>
      </c>
      <c r="B522" t="s">
        <v>1394</v>
      </c>
      <c r="E522" t="b">
        <v>1</v>
      </c>
    </row>
    <row r="523" spans="1:5" x14ac:dyDescent="0.25">
      <c r="A523" t="s">
        <v>1395</v>
      </c>
      <c r="B523" t="s">
        <v>1396</v>
      </c>
      <c r="E523" t="b">
        <v>1</v>
      </c>
    </row>
    <row r="524" spans="1:5" x14ac:dyDescent="0.25">
      <c r="A524" t="s">
        <v>1397</v>
      </c>
      <c r="B524" t="s">
        <v>1398</v>
      </c>
      <c r="E524" t="b">
        <v>1</v>
      </c>
    </row>
    <row r="525" spans="1:5" x14ac:dyDescent="0.25">
      <c r="A525" t="s">
        <v>1399</v>
      </c>
      <c r="B525" t="s">
        <v>1400</v>
      </c>
      <c r="E525" t="b">
        <v>1</v>
      </c>
    </row>
    <row r="526" spans="1:5" x14ac:dyDescent="0.25">
      <c r="A526" t="s">
        <v>1401</v>
      </c>
      <c r="B526" t="s">
        <v>1402</v>
      </c>
      <c r="E526" t="b">
        <v>1</v>
      </c>
    </row>
    <row r="527" spans="1:5" x14ac:dyDescent="0.25">
      <c r="A527" t="s">
        <v>1403</v>
      </c>
      <c r="B527" t="s">
        <v>1404</v>
      </c>
      <c r="E527" t="b">
        <v>1</v>
      </c>
    </row>
    <row r="528" spans="1:5" x14ac:dyDescent="0.25">
      <c r="A528" t="s">
        <v>1405</v>
      </c>
      <c r="B528" t="s">
        <v>1406</v>
      </c>
      <c r="E528" t="b">
        <v>1</v>
      </c>
    </row>
    <row r="529" spans="1:5" x14ac:dyDescent="0.25">
      <c r="A529" t="s">
        <v>1407</v>
      </c>
      <c r="B529" t="s">
        <v>1408</v>
      </c>
      <c r="E529" t="b">
        <v>1</v>
      </c>
    </row>
    <row r="530" spans="1:5" x14ac:dyDescent="0.25">
      <c r="A530" t="s">
        <v>1409</v>
      </c>
      <c r="B530" t="s">
        <v>1410</v>
      </c>
      <c r="E530" t="b">
        <v>1</v>
      </c>
    </row>
    <row r="531" spans="1:5" x14ac:dyDescent="0.25">
      <c r="A531" t="s">
        <v>1411</v>
      </c>
      <c r="B531" t="s">
        <v>1412</v>
      </c>
      <c r="E531" t="b">
        <v>1</v>
      </c>
    </row>
    <row r="532" spans="1:5" x14ac:dyDescent="0.25">
      <c r="A532" t="s">
        <v>1413</v>
      </c>
      <c r="B532" t="s">
        <v>1414</v>
      </c>
      <c r="E532" t="b">
        <v>1</v>
      </c>
    </row>
    <row r="533" spans="1:5" x14ac:dyDescent="0.25">
      <c r="A533" t="s">
        <v>1415</v>
      </c>
      <c r="B533" t="s">
        <v>1416</v>
      </c>
      <c r="E533" t="b">
        <v>1</v>
      </c>
    </row>
    <row r="534" spans="1:5" x14ac:dyDescent="0.25">
      <c r="A534" t="s">
        <v>1417</v>
      </c>
      <c r="B534" t="s">
        <v>1418</v>
      </c>
      <c r="E534" t="b">
        <v>1</v>
      </c>
    </row>
    <row r="535" spans="1:5" x14ac:dyDescent="0.25">
      <c r="A535" t="s">
        <v>1419</v>
      </c>
      <c r="B535" t="s">
        <v>1420</v>
      </c>
      <c r="E535" t="b">
        <v>1</v>
      </c>
    </row>
    <row r="536" spans="1:5" x14ac:dyDescent="0.25">
      <c r="A536" t="s">
        <v>1421</v>
      </c>
      <c r="B536" t="s">
        <v>1422</v>
      </c>
      <c r="E536" t="b">
        <v>1</v>
      </c>
    </row>
    <row r="537" spans="1:5" x14ac:dyDescent="0.25">
      <c r="A537" t="s">
        <v>1423</v>
      </c>
      <c r="B537" t="s">
        <v>1424</v>
      </c>
      <c r="E537" t="b">
        <v>1</v>
      </c>
    </row>
    <row r="538" spans="1:5" x14ac:dyDescent="0.25">
      <c r="A538" t="s">
        <v>1425</v>
      </c>
      <c r="B538" t="s">
        <v>1426</v>
      </c>
      <c r="E538" t="b">
        <v>1</v>
      </c>
    </row>
    <row r="539" spans="1:5" x14ac:dyDescent="0.25">
      <c r="A539" t="s">
        <v>1427</v>
      </c>
      <c r="B539" t="s">
        <v>1428</v>
      </c>
      <c r="E539" t="b">
        <v>1</v>
      </c>
    </row>
    <row r="540" spans="1:5" x14ac:dyDescent="0.25">
      <c r="A540" t="s">
        <v>1429</v>
      </c>
      <c r="B540" t="s">
        <v>1430</v>
      </c>
      <c r="E540" t="b">
        <v>1</v>
      </c>
    </row>
    <row r="541" spans="1:5" x14ac:dyDescent="0.25">
      <c r="A541" t="s">
        <v>1431</v>
      </c>
      <c r="B541" t="s">
        <v>1432</v>
      </c>
      <c r="E541" t="b">
        <v>1</v>
      </c>
    </row>
    <row r="542" spans="1:5" x14ac:dyDescent="0.25">
      <c r="A542" t="s">
        <v>1433</v>
      </c>
      <c r="B542" t="s">
        <v>1434</v>
      </c>
      <c r="E542" t="b">
        <v>1</v>
      </c>
    </row>
    <row r="543" spans="1:5" x14ac:dyDescent="0.25">
      <c r="A543" t="s">
        <v>1435</v>
      </c>
      <c r="B543" t="s">
        <v>1436</v>
      </c>
      <c r="E543" t="b">
        <v>1</v>
      </c>
    </row>
    <row r="544" spans="1:5" x14ac:dyDescent="0.25">
      <c r="A544" t="s">
        <v>1437</v>
      </c>
      <c r="B544" t="s">
        <v>1438</v>
      </c>
      <c r="E544" t="b">
        <v>1</v>
      </c>
    </row>
    <row r="545" spans="1:5" x14ac:dyDescent="0.25">
      <c r="A545" t="s">
        <v>1439</v>
      </c>
      <c r="B545" t="s">
        <v>1440</v>
      </c>
      <c r="E545" t="b">
        <v>1</v>
      </c>
    </row>
    <row r="546" spans="1:5" x14ac:dyDescent="0.25">
      <c r="A546" t="s">
        <v>1441</v>
      </c>
      <c r="B546" t="s">
        <v>1442</v>
      </c>
      <c r="E546" t="b">
        <v>1</v>
      </c>
    </row>
    <row r="547" spans="1:5" x14ac:dyDescent="0.25">
      <c r="A547" t="s">
        <v>1443</v>
      </c>
      <c r="B547" t="s">
        <v>1444</v>
      </c>
      <c r="E547" t="b">
        <v>1</v>
      </c>
    </row>
    <row r="548" spans="1:5" x14ac:dyDescent="0.25">
      <c r="A548" t="s">
        <v>1445</v>
      </c>
      <c r="B548" t="s">
        <v>1446</v>
      </c>
      <c r="E548" t="b">
        <v>1</v>
      </c>
    </row>
    <row r="549" spans="1:5" x14ac:dyDescent="0.25">
      <c r="A549" t="s">
        <v>1447</v>
      </c>
      <c r="B549" t="s">
        <v>1448</v>
      </c>
      <c r="E549" t="b">
        <v>1</v>
      </c>
    </row>
    <row r="550" spans="1:5" x14ac:dyDescent="0.25">
      <c r="A550" t="s">
        <v>1449</v>
      </c>
      <c r="B550" t="s">
        <v>1450</v>
      </c>
      <c r="E550" t="b">
        <v>1</v>
      </c>
    </row>
    <row r="551" spans="1:5" x14ac:dyDescent="0.25">
      <c r="A551" t="s">
        <v>1451</v>
      </c>
      <c r="B551" t="s">
        <v>1452</v>
      </c>
      <c r="E551" t="b">
        <v>1</v>
      </c>
    </row>
    <row r="552" spans="1:5" x14ac:dyDescent="0.25">
      <c r="A552" t="s">
        <v>1453</v>
      </c>
      <c r="B552" t="s">
        <v>1454</v>
      </c>
      <c r="E552" t="b">
        <v>1</v>
      </c>
    </row>
    <row r="553" spans="1:5" x14ac:dyDescent="0.25">
      <c r="A553" t="s">
        <v>1455</v>
      </c>
      <c r="B553" t="s">
        <v>1456</v>
      </c>
      <c r="E553" t="b">
        <v>1</v>
      </c>
    </row>
    <row r="554" spans="1:5" x14ac:dyDescent="0.25">
      <c r="A554" t="s">
        <v>1457</v>
      </c>
      <c r="B554" t="s">
        <v>1458</v>
      </c>
      <c r="E554" t="b">
        <v>1</v>
      </c>
    </row>
    <row r="555" spans="1:5" x14ac:dyDescent="0.25">
      <c r="A555" t="s">
        <v>1459</v>
      </c>
      <c r="B555" t="s">
        <v>1460</v>
      </c>
      <c r="E555" t="b">
        <v>1</v>
      </c>
    </row>
    <row r="556" spans="1:5" x14ac:dyDescent="0.25">
      <c r="A556" t="s">
        <v>1461</v>
      </c>
      <c r="B556" t="s">
        <v>1462</v>
      </c>
      <c r="E556" t="b">
        <v>1</v>
      </c>
    </row>
    <row r="557" spans="1:5" x14ac:dyDescent="0.25">
      <c r="A557" t="s">
        <v>1463</v>
      </c>
      <c r="B557" t="s">
        <v>1464</v>
      </c>
      <c r="E557" t="b">
        <v>1</v>
      </c>
    </row>
    <row r="558" spans="1:5" x14ac:dyDescent="0.25">
      <c r="A558" t="s">
        <v>1465</v>
      </c>
      <c r="B558" t="s">
        <v>1466</v>
      </c>
      <c r="E558" t="b">
        <v>1</v>
      </c>
    </row>
    <row r="559" spans="1:5" x14ac:dyDescent="0.25">
      <c r="A559" t="s">
        <v>1467</v>
      </c>
      <c r="B559" t="s">
        <v>1468</v>
      </c>
      <c r="E559" t="b">
        <v>1</v>
      </c>
    </row>
    <row r="560" spans="1:5" x14ac:dyDescent="0.25">
      <c r="A560" t="s">
        <v>1469</v>
      </c>
      <c r="B560" t="s">
        <v>1470</v>
      </c>
      <c r="E560" t="b">
        <v>1</v>
      </c>
    </row>
    <row r="561" spans="1:5" x14ac:dyDescent="0.25">
      <c r="A561" t="s">
        <v>1471</v>
      </c>
      <c r="B561" t="s">
        <v>1472</v>
      </c>
      <c r="E561" t="b">
        <v>1</v>
      </c>
    </row>
    <row r="562" spans="1:5" x14ac:dyDescent="0.25">
      <c r="A562" t="s">
        <v>1473</v>
      </c>
      <c r="B562" t="s">
        <v>1474</v>
      </c>
      <c r="E562" t="b">
        <v>1</v>
      </c>
    </row>
    <row r="563" spans="1:5" x14ac:dyDescent="0.25">
      <c r="A563" t="s">
        <v>1475</v>
      </c>
      <c r="B563" t="s">
        <v>1476</v>
      </c>
      <c r="E563" t="b">
        <v>1</v>
      </c>
    </row>
    <row r="564" spans="1:5" x14ac:dyDescent="0.25">
      <c r="A564" t="s">
        <v>1477</v>
      </c>
      <c r="B564" t="s">
        <v>1478</v>
      </c>
      <c r="E564" t="b">
        <v>1</v>
      </c>
    </row>
    <row r="565" spans="1:5" x14ac:dyDescent="0.25">
      <c r="A565" t="s">
        <v>1479</v>
      </c>
      <c r="B565" t="s">
        <v>1480</v>
      </c>
      <c r="E565" t="b">
        <v>1</v>
      </c>
    </row>
    <row r="566" spans="1:5" x14ac:dyDescent="0.25">
      <c r="A566" t="s">
        <v>1481</v>
      </c>
      <c r="B566" t="s">
        <v>1482</v>
      </c>
      <c r="E566" t="b">
        <v>1</v>
      </c>
    </row>
    <row r="567" spans="1:5" x14ac:dyDescent="0.25">
      <c r="A567" t="s">
        <v>1483</v>
      </c>
      <c r="B567" t="s">
        <v>1484</v>
      </c>
      <c r="E567" t="b">
        <v>1</v>
      </c>
    </row>
    <row r="568" spans="1:5" x14ac:dyDescent="0.25">
      <c r="A568" t="s">
        <v>1485</v>
      </c>
      <c r="B568" t="s">
        <v>1486</v>
      </c>
      <c r="E568" t="b">
        <v>1</v>
      </c>
    </row>
    <row r="569" spans="1:5" x14ac:dyDescent="0.25">
      <c r="A569" t="s">
        <v>1487</v>
      </c>
      <c r="B569" t="s">
        <v>1488</v>
      </c>
      <c r="E569" t="b">
        <v>1</v>
      </c>
    </row>
    <row r="570" spans="1:5" x14ac:dyDescent="0.25">
      <c r="A570" t="s">
        <v>1489</v>
      </c>
      <c r="B570" t="s">
        <v>1490</v>
      </c>
      <c r="E570" t="b">
        <v>1</v>
      </c>
    </row>
    <row r="571" spans="1:5" x14ac:dyDescent="0.25">
      <c r="A571" t="s">
        <v>1491</v>
      </c>
      <c r="B571" t="s">
        <v>1492</v>
      </c>
      <c r="E571" t="b">
        <v>1</v>
      </c>
    </row>
    <row r="572" spans="1:5" x14ac:dyDescent="0.25">
      <c r="A572" t="s">
        <v>1493</v>
      </c>
      <c r="B572" t="s">
        <v>1494</v>
      </c>
      <c r="E572" t="b">
        <v>1</v>
      </c>
    </row>
    <row r="573" spans="1:5" x14ac:dyDescent="0.25">
      <c r="A573" t="s">
        <v>1495</v>
      </c>
      <c r="B573" t="s">
        <v>1496</v>
      </c>
      <c r="E573" t="b">
        <v>1</v>
      </c>
    </row>
    <row r="574" spans="1:5" x14ac:dyDescent="0.25">
      <c r="A574" t="s">
        <v>1497</v>
      </c>
      <c r="B574" t="s">
        <v>1498</v>
      </c>
      <c r="E574" t="b">
        <v>1</v>
      </c>
    </row>
    <row r="575" spans="1:5" x14ac:dyDescent="0.25">
      <c r="A575" t="s">
        <v>1499</v>
      </c>
      <c r="B575" t="s">
        <v>1500</v>
      </c>
      <c r="E575" t="b">
        <v>1</v>
      </c>
    </row>
    <row r="576" spans="1:5" x14ac:dyDescent="0.25">
      <c r="A576" t="s">
        <v>1501</v>
      </c>
      <c r="B576" t="s">
        <v>1502</v>
      </c>
      <c r="E576" t="b">
        <v>1</v>
      </c>
    </row>
    <row r="577" spans="1:5" x14ac:dyDescent="0.25">
      <c r="A577" t="s">
        <v>1503</v>
      </c>
      <c r="B577" t="s">
        <v>1504</v>
      </c>
      <c r="E577" t="b">
        <v>1</v>
      </c>
    </row>
    <row r="578" spans="1:5" x14ac:dyDescent="0.25">
      <c r="A578" t="s">
        <v>1505</v>
      </c>
      <c r="B578" t="s">
        <v>1506</v>
      </c>
      <c r="E578" t="b">
        <v>1</v>
      </c>
    </row>
    <row r="579" spans="1:5" x14ac:dyDescent="0.25">
      <c r="A579" t="s">
        <v>1507</v>
      </c>
      <c r="B579" t="s">
        <v>1508</v>
      </c>
      <c r="E579" t="b">
        <v>1</v>
      </c>
    </row>
    <row r="580" spans="1:5" x14ac:dyDescent="0.25">
      <c r="A580" t="s">
        <v>1509</v>
      </c>
      <c r="B580" t="s">
        <v>1510</v>
      </c>
      <c r="E580" t="b">
        <v>1</v>
      </c>
    </row>
    <row r="581" spans="1:5" x14ac:dyDescent="0.25">
      <c r="A581" t="s">
        <v>1511</v>
      </c>
      <c r="B581" t="s">
        <v>1512</v>
      </c>
      <c r="E581" t="b">
        <v>1</v>
      </c>
    </row>
    <row r="582" spans="1:5" x14ac:dyDescent="0.25">
      <c r="A582" t="s">
        <v>1513</v>
      </c>
      <c r="B582" t="s">
        <v>1514</v>
      </c>
      <c r="E582" t="b">
        <v>1</v>
      </c>
    </row>
    <row r="583" spans="1:5" x14ac:dyDescent="0.25">
      <c r="A583" t="s">
        <v>1515</v>
      </c>
      <c r="B583" t="s">
        <v>1516</v>
      </c>
      <c r="E583" t="b">
        <v>1</v>
      </c>
    </row>
    <row r="584" spans="1:5" x14ac:dyDescent="0.25">
      <c r="A584" t="s">
        <v>1517</v>
      </c>
      <c r="B584" t="s">
        <v>1518</v>
      </c>
      <c r="E584" t="b">
        <v>1</v>
      </c>
    </row>
    <row r="585" spans="1:5" x14ac:dyDescent="0.25">
      <c r="A585" t="s">
        <v>1519</v>
      </c>
      <c r="B585" t="s">
        <v>1520</v>
      </c>
      <c r="E585" t="b">
        <v>1</v>
      </c>
    </row>
    <row r="586" spans="1:5" x14ac:dyDescent="0.25">
      <c r="A586" t="s">
        <v>1521</v>
      </c>
      <c r="B586" t="s">
        <v>1522</v>
      </c>
      <c r="E586" t="b">
        <v>1</v>
      </c>
    </row>
    <row r="587" spans="1:5" x14ac:dyDescent="0.25">
      <c r="A587" t="s">
        <v>1523</v>
      </c>
      <c r="B587" t="s">
        <v>1524</v>
      </c>
      <c r="E587" t="b">
        <v>1</v>
      </c>
    </row>
    <row r="588" spans="1:5" x14ac:dyDescent="0.25">
      <c r="A588" t="s">
        <v>1525</v>
      </c>
      <c r="B588" t="s">
        <v>1526</v>
      </c>
      <c r="E588" t="b">
        <v>1</v>
      </c>
    </row>
    <row r="589" spans="1:5" x14ac:dyDescent="0.25">
      <c r="A589" t="s">
        <v>1527</v>
      </c>
      <c r="B589" t="s">
        <v>1528</v>
      </c>
      <c r="E589" t="b">
        <v>1</v>
      </c>
    </row>
    <row r="590" spans="1:5" x14ac:dyDescent="0.25">
      <c r="A590" t="s">
        <v>1529</v>
      </c>
      <c r="B590" t="s">
        <v>1530</v>
      </c>
      <c r="E590" t="b">
        <v>1</v>
      </c>
    </row>
    <row r="591" spans="1:5" x14ac:dyDescent="0.25">
      <c r="A591" t="s">
        <v>1531</v>
      </c>
      <c r="B591" t="s">
        <v>1532</v>
      </c>
      <c r="E591" t="b">
        <v>1</v>
      </c>
    </row>
    <row r="592" spans="1:5" x14ac:dyDescent="0.25">
      <c r="A592" t="s">
        <v>1533</v>
      </c>
      <c r="B592" t="s">
        <v>1534</v>
      </c>
      <c r="E592" t="b">
        <v>1</v>
      </c>
    </row>
    <row r="593" spans="1:5" x14ac:dyDescent="0.25">
      <c r="A593" t="s">
        <v>1535</v>
      </c>
      <c r="B593" t="s">
        <v>1536</v>
      </c>
      <c r="E593" t="b">
        <v>1</v>
      </c>
    </row>
    <row r="594" spans="1:5" x14ac:dyDescent="0.25">
      <c r="A594" t="s">
        <v>1537</v>
      </c>
      <c r="B594" t="s">
        <v>1538</v>
      </c>
      <c r="E594" t="b">
        <v>1</v>
      </c>
    </row>
    <row r="595" spans="1:5" x14ac:dyDescent="0.25">
      <c r="A595" t="s">
        <v>1539</v>
      </c>
      <c r="B595" t="s">
        <v>1540</v>
      </c>
      <c r="E595" t="b">
        <v>1</v>
      </c>
    </row>
    <row r="596" spans="1:5" x14ac:dyDescent="0.25">
      <c r="A596" t="s">
        <v>1541</v>
      </c>
      <c r="B596" t="s">
        <v>1542</v>
      </c>
      <c r="E596" t="b">
        <v>1</v>
      </c>
    </row>
    <row r="597" spans="1:5" x14ac:dyDescent="0.25">
      <c r="A597" t="s">
        <v>1543</v>
      </c>
      <c r="B597" t="s">
        <v>1544</v>
      </c>
      <c r="E597" t="b">
        <v>1</v>
      </c>
    </row>
    <row r="598" spans="1:5" x14ac:dyDescent="0.25">
      <c r="A598" t="s">
        <v>1545</v>
      </c>
      <c r="B598" t="s">
        <v>1546</v>
      </c>
      <c r="E598" t="b">
        <v>1</v>
      </c>
    </row>
    <row r="599" spans="1:5" x14ac:dyDescent="0.25">
      <c r="A599" t="s">
        <v>1547</v>
      </c>
      <c r="B599" t="s">
        <v>1548</v>
      </c>
      <c r="E599" t="b">
        <v>1</v>
      </c>
    </row>
    <row r="600" spans="1:5" x14ac:dyDescent="0.25">
      <c r="A600" t="s">
        <v>1549</v>
      </c>
      <c r="B600" t="s">
        <v>1550</v>
      </c>
      <c r="E600" t="b">
        <v>1</v>
      </c>
    </row>
    <row r="601" spans="1:5" x14ac:dyDescent="0.25">
      <c r="A601" t="s">
        <v>1551</v>
      </c>
      <c r="B601" t="s">
        <v>1552</v>
      </c>
      <c r="E601" t="b">
        <v>1</v>
      </c>
    </row>
    <row r="602" spans="1:5" x14ac:dyDescent="0.25">
      <c r="A602" t="s">
        <v>1553</v>
      </c>
      <c r="B602" t="s">
        <v>1554</v>
      </c>
      <c r="E602" t="b">
        <v>1</v>
      </c>
    </row>
    <row r="603" spans="1:5" x14ac:dyDescent="0.25">
      <c r="A603" t="s">
        <v>1555</v>
      </c>
      <c r="B603" t="s">
        <v>1556</v>
      </c>
      <c r="E603" t="b">
        <v>1</v>
      </c>
    </row>
    <row r="604" spans="1:5" x14ac:dyDescent="0.25">
      <c r="A604" t="s">
        <v>1557</v>
      </c>
      <c r="B604" t="s">
        <v>1558</v>
      </c>
      <c r="E604" t="b">
        <v>1</v>
      </c>
    </row>
    <row r="605" spans="1:5" x14ac:dyDescent="0.25">
      <c r="A605" t="s">
        <v>1559</v>
      </c>
      <c r="B605" t="s">
        <v>1560</v>
      </c>
      <c r="E605" t="b">
        <v>1</v>
      </c>
    </row>
    <row r="606" spans="1:5" x14ac:dyDescent="0.25">
      <c r="A606" t="s">
        <v>1561</v>
      </c>
      <c r="B606" t="s">
        <v>1562</v>
      </c>
      <c r="E606" t="b">
        <v>1</v>
      </c>
    </row>
    <row r="607" spans="1:5" x14ac:dyDescent="0.25">
      <c r="A607" t="s">
        <v>1563</v>
      </c>
      <c r="B607" t="s">
        <v>1564</v>
      </c>
      <c r="E607" t="b">
        <v>1</v>
      </c>
    </row>
    <row r="608" spans="1:5" x14ac:dyDescent="0.25">
      <c r="A608" t="s">
        <v>1565</v>
      </c>
      <c r="B608" t="s">
        <v>1566</v>
      </c>
      <c r="E608" t="b">
        <v>1</v>
      </c>
    </row>
    <row r="609" spans="1:5" x14ac:dyDescent="0.25">
      <c r="A609" t="s">
        <v>1567</v>
      </c>
      <c r="B609" t="s">
        <v>1568</v>
      </c>
      <c r="E609" t="b">
        <v>1</v>
      </c>
    </row>
    <row r="610" spans="1:5" x14ac:dyDescent="0.25">
      <c r="A610" t="s">
        <v>1569</v>
      </c>
      <c r="B610" t="s">
        <v>1570</v>
      </c>
      <c r="E610" t="b">
        <v>1</v>
      </c>
    </row>
    <row r="611" spans="1:5" x14ac:dyDescent="0.25">
      <c r="A611" t="s">
        <v>1571</v>
      </c>
      <c r="B611" t="s">
        <v>1572</v>
      </c>
      <c r="E611" t="b">
        <v>1</v>
      </c>
    </row>
    <row r="612" spans="1:5" x14ac:dyDescent="0.25">
      <c r="A612" t="s">
        <v>1573</v>
      </c>
      <c r="B612" t="s">
        <v>1574</v>
      </c>
      <c r="E612" t="b">
        <v>1</v>
      </c>
    </row>
    <row r="613" spans="1:5" x14ac:dyDescent="0.25">
      <c r="A613" t="s">
        <v>1575</v>
      </c>
      <c r="B613" t="s">
        <v>1576</v>
      </c>
      <c r="E613" t="b">
        <v>1</v>
      </c>
    </row>
    <row r="614" spans="1:5" x14ac:dyDescent="0.25">
      <c r="A614" t="s">
        <v>1577</v>
      </c>
      <c r="B614" t="s">
        <v>1578</v>
      </c>
      <c r="E614" t="b">
        <v>1</v>
      </c>
    </row>
    <row r="615" spans="1:5" x14ac:dyDescent="0.25">
      <c r="A615" t="s">
        <v>1579</v>
      </c>
      <c r="B615" t="s">
        <v>1580</v>
      </c>
      <c r="E615" t="b">
        <v>1</v>
      </c>
    </row>
    <row r="616" spans="1:5" x14ac:dyDescent="0.25">
      <c r="A616" t="s">
        <v>1581</v>
      </c>
      <c r="B616" t="s">
        <v>1582</v>
      </c>
      <c r="E616" t="b">
        <v>1</v>
      </c>
    </row>
    <row r="617" spans="1:5" x14ac:dyDescent="0.25">
      <c r="A617" t="s">
        <v>1583</v>
      </c>
      <c r="B617" t="s">
        <v>1584</v>
      </c>
      <c r="E617" t="b">
        <v>1</v>
      </c>
    </row>
    <row r="618" spans="1:5" x14ac:dyDescent="0.25">
      <c r="A618" t="s">
        <v>1585</v>
      </c>
      <c r="B618" t="s">
        <v>1586</v>
      </c>
      <c r="E618" t="b">
        <v>1</v>
      </c>
    </row>
    <row r="619" spans="1:5" x14ac:dyDescent="0.25">
      <c r="A619" t="s">
        <v>1587</v>
      </c>
      <c r="B619" t="s">
        <v>1588</v>
      </c>
      <c r="E619" t="b">
        <v>1</v>
      </c>
    </row>
    <row r="620" spans="1:5" x14ac:dyDescent="0.25">
      <c r="A620" t="s">
        <v>1589</v>
      </c>
      <c r="B620" t="s">
        <v>1590</v>
      </c>
      <c r="E620" t="b">
        <v>1</v>
      </c>
    </row>
    <row r="621" spans="1:5" x14ac:dyDescent="0.25">
      <c r="A621" t="s">
        <v>1591</v>
      </c>
      <c r="B621" t="s">
        <v>1592</v>
      </c>
      <c r="E621" t="b">
        <v>1</v>
      </c>
    </row>
    <row r="622" spans="1:5" x14ac:dyDescent="0.25">
      <c r="A622" t="s">
        <v>1593</v>
      </c>
      <c r="B622" t="s">
        <v>1594</v>
      </c>
      <c r="E622" t="b">
        <v>1</v>
      </c>
    </row>
    <row r="623" spans="1:5" x14ac:dyDescent="0.25">
      <c r="A623" t="s">
        <v>1595</v>
      </c>
      <c r="B623" t="s">
        <v>1596</v>
      </c>
      <c r="E623" t="b">
        <v>1</v>
      </c>
    </row>
    <row r="624" spans="1:5" x14ac:dyDescent="0.25">
      <c r="A624" t="s">
        <v>1597</v>
      </c>
      <c r="B624" t="s">
        <v>1598</v>
      </c>
      <c r="E624" t="b">
        <v>1</v>
      </c>
    </row>
    <row r="625" spans="1:5" x14ac:dyDescent="0.25">
      <c r="A625" t="s">
        <v>1599</v>
      </c>
      <c r="B625" t="s">
        <v>1600</v>
      </c>
      <c r="E625" t="b">
        <v>1</v>
      </c>
    </row>
    <row r="626" spans="1:5" x14ac:dyDescent="0.25">
      <c r="A626" t="s">
        <v>1601</v>
      </c>
      <c r="B626" t="s">
        <v>1602</v>
      </c>
      <c r="E626" t="b">
        <v>1</v>
      </c>
    </row>
    <row r="627" spans="1:5" x14ac:dyDescent="0.25">
      <c r="A627" t="s">
        <v>1603</v>
      </c>
      <c r="B627" t="s">
        <v>1604</v>
      </c>
      <c r="E627" t="b">
        <v>1</v>
      </c>
    </row>
    <row r="628" spans="1:5" x14ac:dyDescent="0.25">
      <c r="A628" t="s">
        <v>1605</v>
      </c>
      <c r="B628" t="s">
        <v>1606</v>
      </c>
      <c r="E628" t="b">
        <v>1</v>
      </c>
    </row>
    <row r="629" spans="1:5" x14ac:dyDescent="0.25">
      <c r="A629" t="s">
        <v>1607</v>
      </c>
      <c r="B629" t="s">
        <v>1608</v>
      </c>
      <c r="E629" t="b">
        <v>1</v>
      </c>
    </row>
    <row r="630" spans="1:5" x14ac:dyDescent="0.25">
      <c r="A630" t="s">
        <v>1609</v>
      </c>
      <c r="B630" t="s">
        <v>1610</v>
      </c>
      <c r="E630" t="b">
        <v>1</v>
      </c>
    </row>
    <row r="631" spans="1:5" x14ac:dyDescent="0.25">
      <c r="A631" t="s">
        <v>1611</v>
      </c>
      <c r="B631" t="s">
        <v>1612</v>
      </c>
      <c r="E631" t="b">
        <v>1</v>
      </c>
    </row>
    <row r="632" spans="1:5" x14ac:dyDescent="0.25">
      <c r="A632" t="s">
        <v>1613</v>
      </c>
      <c r="B632" t="s">
        <v>1614</v>
      </c>
      <c r="E632" t="b">
        <v>1</v>
      </c>
    </row>
    <row r="633" spans="1:5" x14ac:dyDescent="0.25">
      <c r="A633" t="s">
        <v>1615</v>
      </c>
      <c r="B633" t="s">
        <v>1616</v>
      </c>
      <c r="E633" t="b">
        <v>1</v>
      </c>
    </row>
    <row r="634" spans="1:5" x14ac:dyDescent="0.25">
      <c r="A634" t="s">
        <v>1617</v>
      </c>
      <c r="B634" t="s">
        <v>1618</v>
      </c>
      <c r="E634" t="b">
        <v>1</v>
      </c>
    </row>
    <row r="635" spans="1:5" x14ac:dyDescent="0.25">
      <c r="A635" t="s">
        <v>1619</v>
      </c>
      <c r="B635" t="s">
        <v>1620</v>
      </c>
      <c r="E635" t="b">
        <v>1</v>
      </c>
    </row>
    <row r="636" spans="1:5" x14ac:dyDescent="0.25">
      <c r="A636" t="s">
        <v>1621</v>
      </c>
      <c r="B636" t="s">
        <v>1622</v>
      </c>
      <c r="E636" t="b">
        <v>1</v>
      </c>
    </row>
    <row r="637" spans="1:5" x14ac:dyDescent="0.25">
      <c r="A637" t="s">
        <v>1623</v>
      </c>
      <c r="B637" t="s">
        <v>1624</v>
      </c>
      <c r="E637" t="b">
        <v>1</v>
      </c>
    </row>
    <row r="638" spans="1:5" x14ac:dyDescent="0.25">
      <c r="A638" t="s">
        <v>1625</v>
      </c>
      <c r="B638" t="s">
        <v>1626</v>
      </c>
      <c r="E638" t="b">
        <v>1</v>
      </c>
    </row>
    <row r="639" spans="1:5" x14ac:dyDescent="0.25">
      <c r="A639" t="s">
        <v>1627</v>
      </c>
      <c r="B639" t="s">
        <v>1628</v>
      </c>
      <c r="E639" t="b">
        <v>1</v>
      </c>
    </row>
    <row r="640" spans="1:5" x14ac:dyDescent="0.25">
      <c r="A640" t="s">
        <v>1629</v>
      </c>
      <c r="B640" t="s">
        <v>1630</v>
      </c>
      <c r="E640" t="b">
        <v>1</v>
      </c>
    </row>
    <row r="641" spans="1:5" x14ac:dyDescent="0.25">
      <c r="A641" t="s">
        <v>1631</v>
      </c>
      <c r="B641" t="s">
        <v>1632</v>
      </c>
      <c r="E641" t="b">
        <v>1</v>
      </c>
    </row>
    <row r="642" spans="1:5" x14ac:dyDescent="0.25">
      <c r="A642" t="s">
        <v>1633</v>
      </c>
      <c r="B642" t="s">
        <v>1634</v>
      </c>
      <c r="E642" t="b">
        <v>1</v>
      </c>
    </row>
    <row r="643" spans="1:5" x14ac:dyDescent="0.25">
      <c r="A643" t="s">
        <v>1635</v>
      </c>
      <c r="B643" t="s">
        <v>1636</v>
      </c>
      <c r="E643" t="b">
        <v>1</v>
      </c>
    </row>
    <row r="644" spans="1:5" x14ac:dyDescent="0.25">
      <c r="A644" t="s">
        <v>1637</v>
      </c>
      <c r="B644" t="s">
        <v>1638</v>
      </c>
      <c r="E644" t="b">
        <v>1</v>
      </c>
    </row>
    <row r="645" spans="1:5" x14ac:dyDescent="0.25">
      <c r="A645" t="s">
        <v>1639</v>
      </c>
      <c r="B645" t="s">
        <v>1640</v>
      </c>
      <c r="E645" t="b">
        <v>1</v>
      </c>
    </row>
    <row r="646" spans="1:5" x14ac:dyDescent="0.25">
      <c r="A646" t="s">
        <v>1641</v>
      </c>
      <c r="B646" t="s">
        <v>1642</v>
      </c>
      <c r="E646" t="b">
        <v>1</v>
      </c>
    </row>
    <row r="647" spans="1:5" x14ac:dyDescent="0.25">
      <c r="A647" t="s">
        <v>1643</v>
      </c>
      <c r="B647" t="s">
        <v>1644</v>
      </c>
      <c r="E647" t="b">
        <v>1</v>
      </c>
    </row>
    <row r="648" spans="1:5" x14ac:dyDescent="0.25">
      <c r="A648" t="s">
        <v>1645</v>
      </c>
      <c r="B648" t="s">
        <v>1646</v>
      </c>
      <c r="E648" t="b">
        <v>1</v>
      </c>
    </row>
    <row r="649" spans="1:5" x14ac:dyDescent="0.25">
      <c r="A649" t="s">
        <v>1647</v>
      </c>
      <c r="B649" t="s">
        <v>1648</v>
      </c>
      <c r="E649" t="b">
        <v>1</v>
      </c>
    </row>
    <row r="650" spans="1:5" x14ac:dyDescent="0.25">
      <c r="A650" t="s">
        <v>1649</v>
      </c>
      <c r="B650" t="s">
        <v>1650</v>
      </c>
      <c r="E650" t="b">
        <v>1</v>
      </c>
    </row>
    <row r="651" spans="1:5" x14ac:dyDescent="0.25">
      <c r="A651" t="s">
        <v>1651</v>
      </c>
      <c r="B651" t="s">
        <v>1652</v>
      </c>
      <c r="E651" t="b">
        <v>1</v>
      </c>
    </row>
    <row r="652" spans="1:5" x14ac:dyDescent="0.25">
      <c r="A652" t="s">
        <v>1653</v>
      </c>
      <c r="B652" t="s">
        <v>1654</v>
      </c>
      <c r="E652" t="b">
        <v>1</v>
      </c>
    </row>
    <row r="653" spans="1:5" x14ac:dyDescent="0.25">
      <c r="A653" t="s">
        <v>1655</v>
      </c>
      <c r="B653" t="s">
        <v>1656</v>
      </c>
      <c r="E653" t="b">
        <v>1</v>
      </c>
    </row>
    <row r="654" spans="1:5" x14ac:dyDescent="0.25">
      <c r="A654" t="s">
        <v>1657</v>
      </c>
      <c r="B654" t="s">
        <v>1658</v>
      </c>
      <c r="E654" t="b">
        <v>1</v>
      </c>
    </row>
    <row r="655" spans="1:5" x14ac:dyDescent="0.25">
      <c r="A655" t="s">
        <v>1659</v>
      </c>
      <c r="B655" t="s">
        <v>1660</v>
      </c>
      <c r="E655" t="b">
        <v>1</v>
      </c>
    </row>
    <row r="656" spans="1:5" x14ac:dyDescent="0.25">
      <c r="A656" t="s">
        <v>1661</v>
      </c>
      <c r="B656" t="s">
        <v>1662</v>
      </c>
      <c r="E656" t="b">
        <v>1</v>
      </c>
    </row>
    <row r="657" spans="1:5" x14ac:dyDescent="0.25">
      <c r="A657" t="s">
        <v>1663</v>
      </c>
      <c r="B657" t="s">
        <v>1664</v>
      </c>
      <c r="E657" t="b">
        <v>1</v>
      </c>
    </row>
    <row r="658" spans="1:5" x14ac:dyDescent="0.25">
      <c r="A658" t="s">
        <v>1665</v>
      </c>
      <c r="B658" t="s">
        <v>1666</v>
      </c>
      <c r="E658" t="b">
        <v>1</v>
      </c>
    </row>
    <row r="659" spans="1:5" x14ac:dyDescent="0.25">
      <c r="A659" t="s">
        <v>1667</v>
      </c>
      <c r="B659" t="s">
        <v>1668</v>
      </c>
      <c r="E659" t="b">
        <v>1</v>
      </c>
    </row>
    <row r="660" spans="1:5" x14ac:dyDescent="0.25">
      <c r="A660" t="s">
        <v>1669</v>
      </c>
      <c r="B660" t="s">
        <v>1670</v>
      </c>
      <c r="E660" t="b">
        <v>1</v>
      </c>
    </row>
    <row r="661" spans="1:5" x14ac:dyDescent="0.25">
      <c r="A661" t="s">
        <v>1671</v>
      </c>
      <c r="B661" t="s">
        <v>1672</v>
      </c>
      <c r="E661" t="b">
        <v>1</v>
      </c>
    </row>
    <row r="662" spans="1:5" x14ac:dyDescent="0.25">
      <c r="A662" t="s">
        <v>1673</v>
      </c>
      <c r="B662" t="s">
        <v>1674</v>
      </c>
      <c r="E662" t="b">
        <v>1</v>
      </c>
    </row>
    <row r="663" spans="1:5" x14ac:dyDescent="0.25">
      <c r="A663" t="s">
        <v>1675</v>
      </c>
      <c r="B663" t="s">
        <v>1676</v>
      </c>
      <c r="E663" t="b">
        <v>1</v>
      </c>
    </row>
    <row r="664" spans="1:5" x14ac:dyDescent="0.25">
      <c r="A664" t="s">
        <v>1677</v>
      </c>
      <c r="B664" t="s">
        <v>1678</v>
      </c>
      <c r="E664" t="b">
        <v>1</v>
      </c>
    </row>
    <row r="665" spans="1:5" x14ac:dyDescent="0.25">
      <c r="A665" t="s">
        <v>1679</v>
      </c>
      <c r="B665" t="s">
        <v>1680</v>
      </c>
      <c r="E665" t="b">
        <v>1</v>
      </c>
    </row>
    <row r="666" spans="1:5" x14ac:dyDescent="0.25">
      <c r="A666" t="s">
        <v>1681</v>
      </c>
      <c r="B666" t="s">
        <v>1682</v>
      </c>
      <c r="E666" t="b">
        <v>1</v>
      </c>
    </row>
    <row r="667" spans="1:5" x14ac:dyDescent="0.25">
      <c r="A667" t="s">
        <v>1683</v>
      </c>
      <c r="B667" t="s">
        <v>1684</v>
      </c>
      <c r="E667" t="b">
        <v>1</v>
      </c>
    </row>
    <row r="668" spans="1:5" x14ac:dyDescent="0.25">
      <c r="A668" t="s">
        <v>1685</v>
      </c>
      <c r="B668" t="s">
        <v>1686</v>
      </c>
      <c r="E668" t="b">
        <v>1</v>
      </c>
    </row>
    <row r="669" spans="1:5" x14ac:dyDescent="0.25">
      <c r="A669" t="s">
        <v>1687</v>
      </c>
      <c r="B669" t="s">
        <v>1688</v>
      </c>
      <c r="E669" t="b">
        <v>1</v>
      </c>
    </row>
    <row r="670" spans="1:5" x14ac:dyDescent="0.25">
      <c r="A670" t="s">
        <v>1689</v>
      </c>
      <c r="B670" t="s">
        <v>1690</v>
      </c>
      <c r="E670" t="b">
        <v>1</v>
      </c>
    </row>
    <row r="671" spans="1:5" x14ac:dyDescent="0.25">
      <c r="A671" t="s">
        <v>1691</v>
      </c>
      <c r="B671" t="s">
        <v>1692</v>
      </c>
      <c r="E671" t="b">
        <v>1</v>
      </c>
    </row>
    <row r="672" spans="1:5" x14ac:dyDescent="0.25">
      <c r="A672" t="s">
        <v>1693</v>
      </c>
      <c r="B672" t="s">
        <v>1694</v>
      </c>
      <c r="E672" t="b">
        <v>1</v>
      </c>
    </row>
    <row r="673" spans="1:5" x14ac:dyDescent="0.25">
      <c r="A673" t="s">
        <v>1695</v>
      </c>
      <c r="B673" t="s">
        <v>1696</v>
      </c>
      <c r="E673" t="b">
        <v>1</v>
      </c>
    </row>
    <row r="674" spans="1:5" x14ac:dyDescent="0.25">
      <c r="A674" t="s">
        <v>1697</v>
      </c>
      <c r="B674" t="s">
        <v>1698</v>
      </c>
      <c r="E674" t="b">
        <v>1</v>
      </c>
    </row>
    <row r="675" spans="1:5" x14ac:dyDescent="0.25">
      <c r="A675" t="s">
        <v>1699</v>
      </c>
      <c r="B675" t="s">
        <v>1700</v>
      </c>
      <c r="E675" t="b">
        <v>1</v>
      </c>
    </row>
    <row r="676" spans="1:5" x14ac:dyDescent="0.25">
      <c r="A676" t="s">
        <v>1701</v>
      </c>
      <c r="B676" t="s">
        <v>1702</v>
      </c>
      <c r="E676" t="b">
        <v>1</v>
      </c>
    </row>
    <row r="677" spans="1:5" x14ac:dyDescent="0.25">
      <c r="A677" t="s">
        <v>1703</v>
      </c>
      <c r="B677" t="s">
        <v>1704</v>
      </c>
      <c r="E677" t="b">
        <v>1</v>
      </c>
    </row>
    <row r="678" spans="1:5" x14ac:dyDescent="0.25">
      <c r="A678" t="s">
        <v>1705</v>
      </c>
      <c r="B678" t="s">
        <v>1706</v>
      </c>
      <c r="E678" t="b">
        <v>1</v>
      </c>
    </row>
    <row r="679" spans="1:5" x14ac:dyDescent="0.25">
      <c r="A679" t="s">
        <v>1707</v>
      </c>
      <c r="B679" t="s">
        <v>1708</v>
      </c>
      <c r="E679" t="b">
        <v>1</v>
      </c>
    </row>
    <row r="680" spans="1:5" x14ac:dyDescent="0.25">
      <c r="A680" t="s">
        <v>1709</v>
      </c>
      <c r="B680" t="s">
        <v>1710</v>
      </c>
      <c r="E680" t="b">
        <v>1</v>
      </c>
    </row>
    <row r="681" spans="1:5" x14ac:dyDescent="0.25">
      <c r="A681" t="s">
        <v>1711</v>
      </c>
      <c r="B681" t="s">
        <v>1712</v>
      </c>
      <c r="E681" t="b">
        <v>1</v>
      </c>
    </row>
    <row r="682" spans="1:5" x14ac:dyDescent="0.25">
      <c r="A682" t="s">
        <v>1713</v>
      </c>
      <c r="B682" t="s">
        <v>1714</v>
      </c>
      <c r="E682" t="b">
        <v>1</v>
      </c>
    </row>
    <row r="683" spans="1:5" x14ac:dyDescent="0.25">
      <c r="A683" t="s">
        <v>1715</v>
      </c>
      <c r="B683" t="s">
        <v>1716</v>
      </c>
      <c r="E683" t="b">
        <v>1</v>
      </c>
    </row>
    <row r="684" spans="1:5" x14ac:dyDescent="0.25">
      <c r="A684" t="s">
        <v>1717</v>
      </c>
      <c r="B684" t="s">
        <v>1718</v>
      </c>
      <c r="E684" t="b">
        <v>1</v>
      </c>
    </row>
    <row r="685" spans="1:5" x14ac:dyDescent="0.25">
      <c r="A685" t="s">
        <v>1719</v>
      </c>
      <c r="B685" t="s">
        <v>1720</v>
      </c>
      <c r="E685" t="b">
        <v>1</v>
      </c>
    </row>
    <row r="686" spans="1:5" x14ac:dyDescent="0.25">
      <c r="A686" t="s">
        <v>1721</v>
      </c>
      <c r="B686" t="s">
        <v>1722</v>
      </c>
      <c r="E686" t="b">
        <v>1</v>
      </c>
    </row>
    <row r="687" spans="1:5" x14ac:dyDescent="0.25">
      <c r="A687" t="s">
        <v>1723</v>
      </c>
      <c r="B687" t="s">
        <v>1724</v>
      </c>
      <c r="E687" t="b">
        <v>1</v>
      </c>
    </row>
    <row r="688" spans="1:5" x14ac:dyDescent="0.25">
      <c r="A688" t="s">
        <v>1725</v>
      </c>
      <c r="B688" t="s">
        <v>1726</v>
      </c>
      <c r="E688" t="b">
        <v>1</v>
      </c>
    </row>
    <row r="689" spans="1:5" x14ac:dyDescent="0.25">
      <c r="A689" t="s">
        <v>1727</v>
      </c>
      <c r="B689" t="s">
        <v>1728</v>
      </c>
      <c r="E689" t="b">
        <v>1</v>
      </c>
    </row>
    <row r="690" spans="1:5" x14ac:dyDescent="0.25">
      <c r="A690" t="s">
        <v>1729</v>
      </c>
      <c r="B690" t="s">
        <v>1730</v>
      </c>
      <c r="E690" t="b">
        <v>1</v>
      </c>
    </row>
    <row r="691" spans="1:5" x14ac:dyDescent="0.25">
      <c r="A691" t="s">
        <v>1731</v>
      </c>
      <c r="B691" t="s">
        <v>1732</v>
      </c>
      <c r="E691" t="b">
        <v>1</v>
      </c>
    </row>
    <row r="692" spans="1:5" x14ac:dyDescent="0.25">
      <c r="A692" t="s">
        <v>1733</v>
      </c>
      <c r="B692" t="s">
        <v>1734</v>
      </c>
      <c r="E692" t="b">
        <v>1</v>
      </c>
    </row>
    <row r="693" spans="1:5" x14ac:dyDescent="0.25">
      <c r="A693" t="s">
        <v>1735</v>
      </c>
      <c r="B693" t="s">
        <v>1736</v>
      </c>
      <c r="E693" t="b">
        <v>1</v>
      </c>
    </row>
    <row r="694" spans="1:5" x14ac:dyDescent="0.25">
      <c r="A694" t="s">
        <v>1737</v>
      </c>
      <c r="B694" t="s">
        <v>1738</v>
      </c>
      <c r="E694" t="b">
        <v>1</v>
      </c>
    </row>
    <row r="695" spans="1:5" x14ac:dyDescent="0.25">
      <c r="A695" t="s">
        <v>1739</v>
      </c>
      <c r="B695" t="s">
        <v>1740</v>
      </c>
      <c r="E695" t="b">
        <v>1</v>
      </c>
    </row>
    <row r="696" spans="1:5" x14ac:dyDescent="0.25">
      <c r="A696" t="s">
        <v>1741</v>
      </c>
      <c r="B696" t="s">
        <v>1742</v>
      </c>
      <c r="E696" t="b">
        <v>1</v>
      </c>
    </row>
    <row r="697" spans="1:5" x14ac:dyDescent="0.25">
      <c r="A697" t="s">
        <v>1743</v>
      </c>
      <c r="B697" t="s">
        <v>1744</v>
      </c>
      <c r="E697" t="b">
        <v>1</v>
      </c>
    </row>
    <row r="698" spans="1:5" x14ac:dyDescent="0.25">
      <c r="A698" t="s">
        <v>1745</v>
      </c>
      <c r="B698" t="s">
        <v>1746</v>
      </c>
      <c r="E698" t="b">
        <v>1</v>
      </c>
    </row>
    <row r="699" spans="1:5" x14ac:dyDescent="0.25">
      <c r="A699" t="s">
        <v>1747</v>
      </c>
      <c r="B699" t="s">
        <v>1748</v>
      </c>
      <c r="E699" t="b">
        <v>1</v>
      </c>
    </row>
    <row r="700" spans="1:5" x14ac:dyDescent="0.25">
      <c r="A700" t="s">
        <v>1749</v>
      </c>
      <c r="B700" t="s">
        <v>1750</v>
      </c>
      <c r="E700" t="b">
        <v>1</v>
      </c>
    </row>
    <row r="701" spans="1:5" x14ac:dyDescent="0.25">
      <c r="A701" t="s">
        <v>1751</v>
      </c>
      <c r="B701" t="s">
        <v>1752</v>
      </c>
      <c r="E701" t="b">
        <v>1</v>
      </c>
    </row>
    <row r="702" spans="1:5" x14ac:dyDescent="0.25">
      <c r="A702" t="s">
        <v>1753</v>
      </c>
      <c r="B702" t="s">
        <v>1754</v>
      </c>
      <c r="E702" t="b">
        <v>1</v>
      </c>
    </row>
    <row r="703" spans="1:5" x14ac:dyDescent="0.25">
      <c r="A703" t="s">
        <v>1755</v>
      </c>
      <c r="B703" t="s">
        <v>1756</v>
      </c>
      <c r="E703" t="b">
        <v>1</v>
      </c>
    </row>
    <row r="704" spans="1:5" x14ac:dyDescent="0.25">
      <c r="A704" t="s">
        <v>1757</v>
      </c>
      <c r="B704" t="s">
        <v>1758</v>
      </c>
      <c r="E704" t="b">
        <v>1</v>
      </c>
    </row>
    <row r="705" spans="1:5" x14ac:dyDescent="0.25">
      <c r="A705" t="s">
        <v>1759</v>
      </c>
      <c r="B705" t="s">
        <v>1760</v>
      </c>
      <c r="E705" t="b">
        <v>1</v>
      </c>
    </row>
    <row r="706" spans="1:5" x14ac:dyDescent="0.25">
      <c r="A706" t="s">
        <v>1761</v>
      </c>
      <c r="B706" t="s">
        <v>1762</v>
      </c>
      <c r="E706" t="b">
        <v>1</v>
      </c>
    </row>
    <row r="707" spans="1:5" x14ac:dyDescent="0.25">
      <c r="A707" t="s">
        <v>1763</v>
      </c>
      <c r="B707" t="s">
        <v>1764</v>
      </c>
      <c r="E707" t="b">
        <v>1</v>
      </c>
    </row>
    <row r="708" spans="1:5" x14ac:dyDescent="0.25">
      <c r="A708" t="s">
        <v>1765</v>
      </c>
      <c r="B708" t="s">
        <v>1766</v>
      </c>
      <c r="E708" t="b">
        <v>1</v>
      </c>
    </row>
    <row r="709" spans="1:5" x14ac:dyDescent="0.25">
      <c r="A709" t="s">
        <v>1767</v>
      </c>
      <c r="B709" t="s">
        <v>1768</v>
      </c>
      <c r="E709" t="b">
        <v>1</v>
      </c>
    </row>
    <row r="710" spans="1:5" x14ac:dyDescent="0.25">
      <c r="A710" t="s">
        <v>1769</v>
      </c>
      <c r="B710" t="s">
        <v>1770</v>
      </c>
      <c r="E710" t="b">
        <v>1</v>
      </c>
    </row>
    <row r="711" spans="1:5" x14ac:dyDescent="0.25">
      <c r="A711" t="s">
        <v>1771</v>
      </c>
      <c r="B711" t="s">
        <v>1772</v>
      </c>
      <c r="E711" t="b">
        <v>1</v>
      </c>
    </row>
    <row r="712" spans="1:5" x14ac:dyDescent="0.25">
      <c r="A712" t="s">
        <v>1773</v>
      </c>
      <c r="B712" t="s">
        <v>1774</v>
      </c>
      <c r="E712" t="b">
        <v>1</v>
      </c>
    </row>
    <row r="713" spans="1:5" x14ac:dyDescent="0.25">
      <c r="A713" t="s">
        <v>1775</v>
      </c>
      <c r="B713" t="s">
        <v>1776</v>
      </c>
      <c r="E713" t="b">
        <v>1</v>
      </c>
    </row>
    <row r="714" spans="1:5" x14ac:dyDescent="0.25">
      <c r="A714" t="s">
        <v>1777</v>
      </c>
      <c r="B714" t="s">
        <v>1778</v>
      </c>
      <c r="E714" t="b">
        <v>1</v>
      </c>
    </row>
    <row r="715" spans="1:5" x14ac:dyDescent="0.25">
      <c r="A715" t="s">
        <v>1779</v>
      </c>
      <c r="B715" t="s">
        <v>1780</v>
      </c>
      <c r="E715" t="b">
        <v>1</v>
      </c>
    </row>
    <row r="716" spans="1:5" x14ac:dyDescent="0.25">
      <c r="A716" t="s">
        <v>1781</v>
      </c>
      <c r="B716" t="s">
        <v>1782</v>
      </c>
      <c r="E716" t="b">
        <v>1</v>
      </c>
    </row>
    <row r="717" spans="1:5" x14ac:dyDescent="0.25">
      <c r="A717" t="s">
        <v>1783</v>
      </c>
      <c r="B717" t="s">
        <v>1784</v>
      </c>
      <c r="E717" t="b">
        <v>1</v>
      </c>
    </row>
    <row r="718" spans="1:5" x14ac:dyDescent="0.25">
      <c r="A718" t="s">
        <v>1785</v>
      </c>
      <c r="B718" t="s">
        <v>1786</v>
      </c>
      <c r="E718" t="b">
        <v>1</v>
      </c>
    </row>
    <row r="719" spans="1:5" x14ac:dyDescent="0.25">
      <c r="A719" t="s">
        <v>1787</v>
      </c>
      <c r="B719" t="s">
        <v>1788</v>
      </c>
      <c r="E719" t="b">
        <v>1</v>
      </c>
    </row>
    <row r="720" spans="1:5" x14ac:dyDescent="0.25">
      <c r="A720" t="s">
        <v>1789</v>
      </c>
      <c r="B720" t="s">
        <v>1790</v>
      </c>
      <c r="E720" t="b">
        <v>1</v>
      </c>
    </row>
    <row r="721" spans="1:5" x14ac:dyDescent="0.25">
      <c r="A721" t="s">
        <v>1791</v>
      </c>
      <c r="B721" t="s">
        <v>1792</v>
      </c>
      <c r="E721" t="b">
        <v>1</v>
      </c>
    </row>
    <row r="722" spans="1:5" x14ac:dyDescent="0.25">
      <c r="A722" t="s">
        <v>1793</v>
      </c>
      <c r="B722" t="s">
        <v>1794</v>
      </c>
      <c r="E722" t="b">
        <v>1</v>
      </c>
    </row>
    <row r="723" spans="1:5" x14ac:dyDescent="0.25">
      <c r="A723" t="s">
        <v>1795</v>
      </c>
      <c r="B723" t="s">
        <v>1796</v>
      </c>
      <c r="E723" t="b">
        <v>1</v>
      </c>
    </row>
    <row r="724" spans="1:5" x14ac:dyDescent="0.25">
      <c r="A724" t="s">
        <v>1797</v>
      </c>
      <c r="B724" t="s">
        <v>1798</v>
      </c>
      <c r="E724" t="b">
        <v>1</v>
      </c>
    </row>
    <row r="725" spans="1:5" x14ac:dyDescent="0.25">
      <c r="A725" t="s">
        <v>1799</v>
      </c>
      <c r="B725" t="s">
        <v>1800</v>
      </c>
      <c r="E725" t="b">
        <v>1</v>
      </c>
    </row>
    <row r="726" spans="1:5" x14ac:dyDescent="0.25">
      <c r="A726" t="s">
        <v>1801</v>
      </c>
      <c r="B726" t="s">
        <v>1802</v>
      </c>
      <c r="E726" t="b">
        <v>1</v>
      </c>
    </row>
    <row r="727" spans="1:5" x14ac:dyDescent="0.25">
      <c r="A727" t="s">
        <v>1803</v>
      </c>
      <c r="B727" t="s">
        <v>1804</v>
      </c>
      <c r="E727" t="b">
        <v>1</v>
      </c>
    </row>
    <row r="728" spans="1:5" x14ac:dyDescent="0.25">
      <c r="A728" t="s">
        <v>1805</v>
      </c>
      <c r="B728" t="s">
        <v>1806</v>
      </c>
      <c r="E728" t="b">
        <v>1</v>
      </c>
    </row>
    <row r="729" spans="1:5" x14ac:dyDescent="0.25">
      <c r="A729" t="s">
        <v>1807</v>
      </c>
      <c r="B729" t="s">
        <v>1808</v>
      </c>
      <c r="E729" t="b">
        <v>1</v>
      </c>
    </row>
    <row r="730" spans="1:5" x14ac:dyDescent="0.25">
      <c r="A730" t="s">
        <v>1809</v>
      </c>
      <c r="B730" t="s">
        <v>1810</v>
      </c>
      <c r="E730" t="b">
        <v>1</v>
      </c>
    </row>
    <row r="731" spans="1:5" x14ac:dyDescent="0.25">
      <c r="A731" t="s">
        <v>1811</v>
      </c>
      <c r="B731" t="s">
        <v>1812</v>
      </c>
      <c r="E731" t="b">
        <v>1</v>
      </c>
    </row>
    <row r="732" spans="1:5" x14ac:dyDescent="0.25">
      <c r="A732" t="s">
        <v>1813</v>
      </c>
      <c r="B732" t="s">
        <v>1814</v>
      </c>
      <c r="E732" t="b">
        <v>1</v>
      </c>
    </row>
    <row r="733" spans="1:5" x14ac:dyDescent="0.25">
      <c r="A733" t="s">
        <v>1815</v>
      </c>
      <c r="B733" t="s">
        <v>1816</v>
      </c>
      <c r="E733" t="b">
        <v>1</v>
      </c>
    </row>
    <row r="734" spans="1:5" x14ac:dyDescent="0.25">
      <c r="A734" t="s">
        <v>1817</v>
      </c>
      <c r="B734" t="s">
        <v>1818</v>
      </c>
      <c r="E734" t="b">
        <v>1</v>
      </c>
    </row>
    <row r="735" spans="1:5" x14ac:dyDescent="0.25">
      <c r="A735" t="s">
        <v>1819</v>
      </c>
      <c r="B735" t="s">
        <v>1820</v>
      </c>
      <c r="E735" t="b">
        <v>1</v>
      </c>
    </row>
    <row r="736" spans="1:5" x14ac:dyDescent="0.25">
      <c r="A736" t="s">
        <v>1821</v>
      </c>
      <c r="B736" t="s">
        <v>1822</v>
      </c>
      <c r="E736" t="b">
        <v>1</v>
      </c>
    </row>
    <row r="737" spans="1:5" x14ac:dyDescent="0.25">
      <c r="A737" t="s">
        <v>1823</v>
      </c>
      <c r="B737" t="s">
        <v>1824</v>
      </c>
      <c r="E737" t="b">
        <v>1</v>
      </c>
    </row>
    <row r="738" spans="1:5" x14ac:dyDescent="0.25">
      <c r="A738" t="s">
        <v>1825</v>
      </c>
      <c r="B738" t="s">
        <v>1826</v>
      </c>
      <c r="E738" t="b">
        <v>1</v>
      </c>
    </row>
    <row r="739" spans="1:5" x14ac:dyDescent="0.25">
      <c r="A739" t="s">
        <v>1827</v>
      </c>
      <c r="B739" t="s">
        <v>1828</v>
      </c>
      <c r="E739" t="b">
        <v>1</v>
      </c>
    </row>
    <row r="740" spans="1:5" x14ac:dyDescent="0.25">
      <c r="A740" t="s">
        <v>1829</v>
      </c>
      <c r="B740" t="s">
        <v>1830</v>
      </c>
      <c r="E740" t="b">
        <v>1</v>
      </c>
    </row>
    <row r="741" spans="1:5" x14ac:dyDescent="0.25">
      <c r="A741" t="s">
        <v>1831</v>
      </c>
      <c r="B741" t="s">
        <v>1832</v>
      </c>
      <c r="E741" t="b">
        <v>1</v>
      </c>
    </row>
    <row r="742" spans="1:5" x14ac:dyDescent="0.25">
      <c r="A742" t="s">
        <v>1833</v>
      </c>
      <c r="B742" t="s">
        <v>1834</v>
      </c>
      <c r="E742" t="b">
        <v>1</v>
      </c>
    </row>
    <row r="743" spans="1:5" x14ac:dyDescent="0.25">
      <c r="A743" t="s">
        <v>1835</v>
      </c>
      <c r="B743" t="s">
        <v>1836</v>
      </c>
      <c r="E743" t="b">
        <v>1</v>
      </c>
    </row>
    <row r="744" spans="1:5" x14ac:dyDescent="0.25">
      <c r="A744" t="s">
        <v>1837</v>
      </c>
      <c r="B744" t="s">
        <v>1838</v>
      </c>
      <c r="E744" t="b">
        <v>1</v>
      </c>
    </row>
    <row r="745" spans="1:5" x14ac:dyDescent="0.25">
      <c r="A745" t="s">
        <v>1839</v>
      </c>
      <c r="B745" t="s">
        <v>1840</v>
      </c>
      <c r="E745" t="b">
        <v>1</v>
      </c>
    </row>
    <row r="746" spans="1:5" x14ac:dyDescent="0.25">
      <c r="A746" t="s">
        <v>1841</v>
      </c>
      <c r="B746" t="s">
        <v>1842</v>
      </c>
      <c r="E746" t="b">
        <v>1</v>
      </c>
    </row>
    <row r="747" spans="1:5" x14ac:dyDescent="0.25">
      <c r="A747" t="s">
        <v>1843</v>
      </c>
      <c r="B747" t="s">
        <v>1844</v>
      </c>
      <c r="E747" t="b">
        <v>1</v>
      </c>
    </row>
    <row r="748" spans="1:5" x14ac:dyDescent="0.25">
      <c r="A748" t="s">
        <v>1845</v>
      </c>
      <c r="B748" t="s">
        <v>1846</v>
      </c>
      <c r="E748" t="b">
        <v>1</v>
      </c>
    </row>
    <row r="749" spans="1:5" x14ac:dyDescent="0.25">
      <c r="A749" t="s">
        <v>1847</v>
      </c>
      <c r="B749" t="s">
        <v>1848</v>
      </c>
      <c r="E749" t="b">
        <v>1</v>
      </c>
    </row>
    <row r="750" spans="1:5" x14ac:dyDescent="0.25">
      <c r="A750" t="s">
        <v>1849</v>
      </c>
      <c r="B750" t="s">
        <v>1850</v>
      </c>
      <c r="E750" t="b">
        <v>1</v>
      </c>
    </row>
    <row r="751" spans="1:5" x14ac:dyDescent="0.25">
      <c r="A751" t="s">
        <v>1851</v>
      </c>
      <c r="B751" t="s">
        <v>1852</v>
      </c>
      <c r="E751" t="b">
        <v>1</v>
      </c>
    </row>
    <row r="752" spans="1:5" x14ac:dyDescent="0.25">
      <c r="A752" t="s">
        <v>1853</v>
      </c>
      <c r="B752" t="s">
        <v>1854</v>
      </c>
      <c r="E752" t="b">
        <v>1</v>
      </c>
    </row>
    <row r="753" spans="1:5" x14ac:dyDescent="0.25">
      <c r="A753" t="s">
        <v>1855</v>
      </c>
      <c r="B753" t="s">
        <v>1856</v>
      </c>
      <c r="E753" t="b">
        <v>1</v>
      </c>
    </row>
    <row r="754" spans="1:5" x14ac:dyDescent="0.25">
      <c r="A754" t="s">
        <v>1857</v>
      </c>
      <c r="B754" t="s">
        <v>1858</v>
      </c>
      <c r="E754" t="b">
        <v>1</v>
      </c>
    </row>
    <row r="755" spans="1:5" x14ac:dyDescent="0.25">
      <c r="A755" t="s">
        <v>1859</v>
      </c>
      <c r="B755" t="s">
        <v>1860</v>
      </c>
      <c r="E755" t="b">
        <v>1</v>
      </c>
    </row>
    <row r="756" spans="1:5" x14ac:dyDescent="0.25">
      <c r="A756" t="s">
        <v>1861</v>
      </c>
      <c r="B756" t="s">
        <v>1862</v>
      </c>
      <c r="E756" t="b">
        <v>1</v>
      </c>
    </row>
    <row r="757" spans="1:5" x14ac:dyDescent="0.25">
      <c r="A757" t="s">
        <v>1863</v>
      </c>
      <c r="B757" t="s">
        <v>1864</v>
      </c>
      <c r="E757" t="b">
        <v>1</v>
      </c>
    </row>
    <row r="758" spans="1:5" x14ac:dyDescent="0.25">
      <c r="A758" t="s">
        <v>1865</v>
      </c>
      <c r="B758" t="s">
        <v>1866</v>
      </c>
      <c r="E758" t="b">
        <v>1</v>
      </c>
    </row>
    <row r="759" spans="1:5" x14ac:dyDescent="0.25">
      <c r="A759" t="s">
        <v>1867</v>
      </c>
      <c r="B759" t="s">
        <v>1868</v>
      </c>
      <c r="E759" t="b">
        <v>1</v>
      </c>
    </row>
    <row r="760" spans="1:5" x14ac:dyDescent="0.25">
      <c r="A760" t="s">
        <v>1869</v>
      </c>
      <c r="B760" t="s">
        <v>1870</v>
      </c>
      <c r="E760" t="b">
        <v>1</v>
      </c>
    </row>
    <row r="761" spans="1:5" x14ac:dyDescent="0.25">
      <c r="A761" t="s">
        <v>1871</v>
      </c>
      <c r="B761" t="s">
        <v>1872</v>
      </c>
      <c r="E761" t="b">
        <v>1</v>
      </c>
    </row>
    <row r="762" spans="1:5" x14ac:dyDescent="0.25">
      <c r="A762" t="s">
        <v>1873</v>
      </c>
      <c r="B762" t="s">
        <v>1874</v>
      </c>
      <c r="E762" t="b">
        <v>1</v>
      </c>
    </row>
    <row r="763" spans="1:5" x14ac:dyDescent="0.25">
      <c r="A763" t="s">
        <v>1875</v>
      </c>
      <c r="B763" t="s">
        <v>1876</v>
      </c>
      <c r="E763" t="b">
        <v>1</v>
      </c>
    </row>
    <row r="764" spans="1:5" x14ac:dyDescent="0.25">
      <c r="A764" t="s">
        <v>1877</v>
      </c>
      <c r="B764" t="s">
        <v>1878</v>
      </c>
      <c r="E764" t="b">
        <v>1</v>
      </c>
    </row>
    <row r="765" spans="1:5" x14ac:dyDescent="0.25">
      <c r="A765" t="s">
        <v>1879</v>
      </c>
      <c r="B765" t="s">
        <v>1880</v>
      </c>
      <c r="E765" t="b">
        <v>1</v>
      </c>
    </row>
    <row r="766" spans="1:5" x14ac:dyDescent="0.25">
      <c r="A766" t="s">
        <v>1881</v>
      </c>
      <c r="B766" t="s">
        <v>1882</v>
      </c>
      <c r="E766" t="b">
        <v>1</v>
      </c>
    </row>
    <row r="767" spans="1:5" x14ac:dyDescent="0.25">
      <c r="A767" t="s">
        <v>1883</v>
      </c>
      <c r="B767" t="s">
        <v>1884</v>
      </c>
      <c r="E767" t="b">
        <v>1</v>
      </c>
    </row>
    <row r="768" spans="1:5" x14ac:dyDescent="0.25">
      <c r="A768" t="s">
        <v>1885</v>
      </c>
      <c r="B768" t="s">
        <v>1886</v>
      </c>
      <c r="E768" t="b">
        <v>1</v>
      </c>
    </row>
    <row r="769" spans="1:5" x14ac:dyDescent="0.25">
      <c r="A769" t="s">
        <v>1887</v>
      </c>
      <c r="B769" t="s">
        <v>1888</v>
      </c>
      <c r="E769" t="b">
        <v>1</v>
      </c>
    </row>
    <row r="770" spans="1:5" x14ac:dyDescent="0.25">
      <c r="A770" t="s">
        <v>1889</v>
      </c>
      <c r="B770" t="s">
        <v>1890</v>
      </c>
      <c r="E770" t="b">
        <v>1</v>
      </c>
    </row>
    <row r="771" spans="1:5" x14ac:dyDescent="0.25">
      <c r="A771" t="s">
        <v>1891</v>
      </c>
      <c r="B771" t="s">
        <v>1892</v>
      </c>
      <c r="E771" t="b">
        <v>1</v>
      </c>
    </row>
    <row r="772" spans="1:5" x14ac:dyDescent="0.25">
      <c r="A772" t="s">
        <v>1893</v>
      </c>
      <c r="B772" t="s">
        <v>1894</v>
      </c>
      <c r="E772" t="b">
        <v>1</v>
      </c>
    </row>
    <row r="773" spans="1:5" x14ac:dyDescent="0.25">
      <c r="A773" t="s">
        <v>1895</v>
      </c>
      <c r="B773" t="s">
        <v>1896</v>
      </c>
      <c r="E773" t="b">
        <v>1</v>
      </c>
    </row>
    <row r="774" spans="1:5" x14ac:dyDescent="0.25">
      <c r="A774" t="s">
        <v>1897</v>
      </c>
      <c r="B774" t="s">
        <v>1898</v>
      </c>
      <c r="E774" t="b">
        <v>1</v>
      </c>
    </row>
    <row r="775" spans="1:5" x14ac:dyDescent="0.25">
      <c r="A775" t="s">
        <v>1899</v>
      </c>
      <c r="B775" t="s">
        <v>1900</v>
      </c>
      <c r="E775" t="b">
        <v>1</v>
      </c>
    </row>
    <row r="776" spans="1:5" x14ac:dyDescent="0.25">
      <c r="A776" t="s">
        <v>1901</v>
      </c>
      <c r="B776" t="s">
        <v>1902</v>
      </c>
      <c r="E776" t="b">
        <v>1</v>
      </c>
    </row>
    <row r="777" spans="1:5" x14ac:dyDescent="0.25">
      <c r="A777" t="s">
        <v>1903</v>
      </c>
      <c r="B777" t="s">
        <v>1904</v>
      </c>
      <c r="E777" t="b">
        <v>1</v>
      </c>
    </row>
    <row r="778" spans="1:5" x14ac:dyDescent="0.25">
      <c r="A778" t="s">
        <v>1905</v>
      </c>
      <c r="B778" t="s">
        <v>1906</v>
      </c>
      <c r="E778" t="b">
        <v>1</v>
      </c>
    </row>
    <row r="779" spans="1:5" x14ac:dyDescent="0.25">
      <c r="A779" t="s">
        <v>1907</v>
      </c>
      <c r="B779" t="s">
        <v>1908</v>
      </c>
      <c r="E779" t="b">
        <v>1</v>
      </c>
    </row>
    <row r="780" spans="1:5" x14ac:dyDescent="0.25">
      <c r="A780" t="s">
        <v>1909</v>
      </c>
      <c r="B780" t="s">
        <v>1910</v>
      </c>
      <c r="E780" t="b">
        <v>1</v>
      </c>
    </row>
    <row r="781" spans="1:5" x14ac:dyDescent="0.25">
      <c r="A781" t="s">
        <v>1911</v>
      </c>
      <c r="B781" t="s">
        <v>1912</v>
      </c>
      <c r="E781" t="b">
        <v>1</v>
      </c>
    </row>
    <row r="782" spans="1:5" x14ac:dyDescent="0.25">
      <c r="A782" t="s">
        <v>1913</v>
      </c>
      <c r="B782" t="s">
        <v>1914</v>
      </c>
      <c r="E782" t="b">
        <v>1</v>
      </c>
    </row>
    <row r="783" spans="1:5" x14ac:dyDescent="0.25">
      <c r="A783" t="s">
        <v>1915</v>
      </c>
      <c r="B783" t="s">
        <v>1916</v>
      </c>
      <c r="E783" t="b">
        <v>1</v>
      </c>
    </row>
    <row r="784" spans="1:5" x14ac:dyDescent="0.25">
      <c r="A784" t="s">
        <v>1917</v>
      </c>
      <c r="B784" t="s">
        <v>1918</v>
      </c>
      <c r="E784" t="b">
        <v>1</v>
      </c>
    </row>
    <row r="785" spans="1:5" x14ac:dyDescent="0.25">
      <c r="A785" t="s">
        <v>1919</v>
      </c>
      <c r="B785" t="s">
        <v>1920</v>
      </c>
      <c r="E785" t="b">
        <v>1</v>
      </c>
    </row>
    <row r="786" spans="1:5" x14ac:dyDescent="0.25">
      <c r="A786" t="s">
        <v>1921</v>
      </c>
      <c r="B786" t="s">
        <v>1922</v>
      </c>
      <c r="E786" t="b">
        <v>1</v>
      </c>
    </row>
    <row r="787" spans="1:5" x14ac:dyDescent="0.25">
      <c r="A787" t="s">
        <v>1923</v>
      </c>
      <c r="B787" t="s">
        <v>1924</v>
      </c>
      <c r="E787" t="b">
        <v>1</v>
      </c>
    </row>
    <row r="788" spans="1:5" x14ac:dyDescent="0.25">
      <c r="A788" t="s">
        <v>1925</v>
      </c>
      <c r="B788" t="s">
        <v>1926</v>
      </c>
      <c r="E788" t="b">
        <v>1</v>
      </c>
    </row>
    <row r="789" spans="1:5" x14ac:dyDescent="0.25">
      <c r="A789" t="s">
        <v>1927</v>
      </c>
      <c r="B789" t="s">
        <v>1928</v>
      </c>
      <c r="E789" t="b">
        <v>1</v>
      </c>
    </row>
    <row r="790" spans="1:5" x14ac:dyDescent="0.25">
      <c r="A790" t="s">
        <v>1929</v>
      </c>
      <c r="B790" t="s">
        <v>1930</v>
      </c>
      <c r="E790" t="b">
        <v>1</v>
      </c>
    </row>
    <row r="791" spans="1:5" x14ac:dyDescent="0.25">
      <c r="A791" t="s">
        <v>1931</v>
      </c>
      <c r="B791" t="s">
        <v>1932</v>
      </c>
      <c r="E791" t="b">
        <v>1</v>
      </c>
    </row>
    <row r="792" spans="1:5" x14ac:dyDescent="0.25">
      <c r="A792" t="s">
        <v>1933</v>
      </c>
      <c r="B792" t="s">
        <v>1934</v>
      </c>
      <c r="E792" t="b">
        <v>1</v>
      </c>
    </row>
    <row r="793" spans="1:5" x14ac:dyDescent="0.25">
      <c r="A793" t="s">
        <v>1935</v>
      </c>
      <c r="B793" t="s">
        <v>1936</v>
      </c>
      <c r="E793" t="b">
        <v>1</v>
      </c>
    </row>
    <row r="794" spans="1:5" x14ac:dyDescent="0.25">
      <c r="A794" t="s">
        <v>1937</v>
      </c>
      <c r="B794" t="s">
        <v>1938</v>
      </c>
      <c r="E794" t="b">
        <v>1</v>
      </c>
    </row>
    <row r="795" spans="1:5" x14ac:dyDescent="0.25">
      <c r="A795" t="s">
        <v>1939</v>
      </c>
      <c r="B795" t="s">
        <v>1940</v>
      </c>
      <c r="E795" t="b">
        <v>1</v>
      </c>
    </row>
    <row r="796" spans="1:5" x14ac:dyDescent="0.25">
      <c r="A796" t="s">
        <v>1941</v>
      </c>
      <c r="B796" t="s">
        <v>1942</v>
      </c>
      <c r="E796" t="b">
        <v>1</v>
      </c>
    </row>
    <row r="797" spans="1:5" x14ac:dyDescent="0.25">
      <c r="A797" t="s">
        <v>1943</v>
      </c>
      <c r="B797" t="s">
        <v>1944</v>
      </c>
      <c r="E797" t="b">
        <v>1</v>
      </c>
    </row>
    <row r="798" spans="1:5" x14ac:dyDescent="0.25">
      <c r="A798" t="s">
        <v>1945</v>
      </c>
      <c r="B798" t="s">
        <v>1946</v>
      </c>
      <c r="E798" t="b">
        <v>1</v>
      </c>
    </row>
    <row r="799" spans="1:5" x14ac:dyDescent="0.25">
      <c r="A799" t="s">
        <v>1947</v>
      </c>
      <c r="B799" t="s">
        <v>1948</v>
      </c>
      <c r="E799" t="b">
        <v>1</v>
      </c>
    </row>
    <row r="800" spans="1:5" x14ac:dyDescent="0.25">
      <c r="A800" t="s">
        <v>1949</v>
      </c>
      <c r="B800" t="s">
        <v>1950</v>
      </c>
      <c r="E800" t="b">
        <v>1</v>
      </c>
    </row>
    <row r="801" spans="1:5" x14ac:dyDescent="0.25">
      <c r="A801" t="s">
        <v>1951</v>
      </c>
      <c r="B801" t="s">
        <v>1952</v>
      </c>
      <c r="E801" t="b">
        <v>1</v>
      </c>
    </row>
    <row r="802" spans="1:5" x14ac:dyDescent="0.25">
      <c r="A802" t="s">
        <v>1953</v>
      </c>
      <c r="B802" t="s">
        <v>1954</v>
      </c>
      <c r="E802" t="b">
        <v>1</v>
      </c>
    </row>
    <row r="803" spans="1:5" x14ac:dyDescent="0.25">
      <c r="A803" t="s">
        <v>1955</v>
      </c>
      <c r="B803" t="s">
        <v>1956</v>
      </c>
      <c r="E803" t="b">
        <v>1</v>
      </c>
    </row>
    <row r="804" spans="1:5" x14ac:dyDescent="0.25">
      <c r="A804" t="s">
        <v>1957</v>
      </c>
      <c r="B804" t="s">
        <v>1958</v>
      </c>
      <c r="E804" t="b">
        <v>1</v>
      </c>
    </row>
    <row r="805" spans="1:5" x14ac:dyDescent="0.25">
      <c r="A805" t="s">
        <v>1959</v>
      </c>
      <c r="B805" t="s">
        <v>1960</v>
      </c>
      <c r="E805" t="b">
        <v>1</v>
      </c>
    </row>
    <row r="806" spans="1:5" x14ac:dyDescent="0.25">
      <c r="A806" t="s">
        <v>1961</v>
      </c>
      <c r="B806" t="s">
        <v>1962</v>
      </c>
      <c r="E806" t="b">
        <v>1</v>
      </c>
    </row>
    <row r="807" spans="1:5" x14ac:dyDescent="0.25">
      <c r="A807" t="s">
        <v>1963</v>
      </c>
      <c r="B807" t="s">
        <v>1964</v>
      </c>
      <c r="E807" t="b">
        <v>1</v>
      </c>
    </row>
    <row r="808" spans="1:5" x14ac:dyDescent="0.25">
      <c r="A808" t="s">
        <v>1965</v>
      </c>
      <c r="B808" t="s">
        <v>1966</v>
      </c>
      <c r="E808" t="b">
        <v>1</v>
      </c>
    </row>
    <row r="809" spans="1:5" x14ac:dyDescent="0.25">
      <c r="A809" t="s">
        <v>1967</v>
      </c>
      <c r="B809" t="s">
        <v>1968</v>
      </c>
      <c r="E809" t="b">
        <v>1</v>
      </c>
    </row>
    <row r="810" spans="1:5" x14ac:dyDescent="0.25">
      <c r="A810" t="s">
        <v>1969</v>
      </c>
      <c r="B810" t="s">
        <v>1970</v>
      </c>
      <c r="E810" t="b">
        <v>1</v>
      </c>
    </row>
    <row r="811" spans="1:5" x14ac:dyDescent="0.25">
      <c r="A811" t="s">
        <v>1971</v>
      </c>
      <c r="B811" t="s">
        <v>1972</v>
      </c>
      <c r="E811" t="b">
        <v>1</v>
      </c>
    </row>
    <row r="812" spans="1:5" x14ac:dyDescent="0.25">
      <c r="A812" t="s">
        <v>1973</v>
      </c>
      <c r="B812" t="s">
        <v>1974</v>
      </c>
      <c r="E812" t="b">
        <v>1</v>
      </c>
    </row>
    <row r="813" spans="1:5" x14ac:dyDescent="0.25">
      <c r="A813" t="s">
        <v>1975</v>
      </c>
      <c r="B813" t="s">
        <v>1976</v>
      </c>
      <c r="E813" t="b">
        <v>1</v>
      </c>
    </row>
    <row r="814" spans="1:5" x14ac:dyDescent="0.25">
      <c r="A814" t="s">
        <v>1977</v>
      </c>
      <c r="B814" t="s">
        <v>1978</v>
      </c>
      <c r="E814" t="b">
        <v>1</v>
      </c>
    </row>
    <row r="815" spans="1:5" x14ac:dyDescent="0.25">
      <c r="A815" t="s">
        <v>1979</v>
      </c>
      <c r="B815" t="s">
        <v>1980</v>
      </c>
      <c r="E815" t="b">
        <v>1</v>
      </c>
    </row>
    <row r="816" spans="1:5" x14ac:dyDescent="0.25">
      <c r="A816" t="s">
        <v>1981</v>
      </c>
      <c r="B816" t="s">
        <v>1982</v>
      </c>
      <c r="E816" t="b">
        <v>1</v>
      </c>
    </row>
    <row r="817" spans="1:5" x14ac:dyDescent="0.25">
      <c r="A817" t="s">
        <v>1983</v>
      </c>
      <c r="B817" t="s">
        <v>1984</v>
      </c>
      <c r="E817" t="b">
        <v>1</v>
      </c>
    </row>
    <row r="818" spans="1:5" x14ac:dyDescent="0.25">
      <c r="A818" t="s">
        <v>1985</v>
      </c>
      <c r="B818" t="s">
        <v>1986</v>
      </c>
      <c r="E818" t="b">
        <v>1</v>
      </c>
    </row>
    <row r="819" spans="1:5" x14ac:dyDescent="0.25">
      <c r="A819" t="s">
        <v>1987</v>
      </c>
      <c r="B819" t="s">
        <v>1988</v>
      </c>
      <c r="E819" t="b">
        <v>1</v>
      </c>
    </row>
    <row r="820" spans="1:5" x14ac:dyDescent="0.25">
      <c r="A820" t="s">
        <v>1989</v>
      </c>
      <c r="B820" t="s">
        <v>1990</v>
      </c>
      <c r="E820" t="b">
        <v>1</v>
      </c>
    </row>
    <row r="821" spans="1:5" x14ac:dyDescent="0.25">
      <c r="A821" t="s">
        <v>1991</v>
      </c>
      <c r="B821" t="s">
        <v>1992</v>
      </c>
      <c r="E821" t="b">
        <v>1</v>
      </c>
    </row>
    <row r="822" spans="1:5" x14ac:dyDescent="0.25">
      <c r="A822" t="s">
        <v>1993</v>
      </c>
      <c r="B822" t="s">
        <v>1994</v>
      </c>
      <c r="E822" t="b">
        <v>1</v>
      </c>
    </row>
    <row r="823" spans="1:5" x14ac:dyDescent="0.25">
      <c r="A823" t="s">
        <v>1995</v>
      </c>
      <c r="B823" t="s">
        <v>1996</v>
      </c>
      <c r="E823" t="b">
        <v>1</v>
      </c>
    </row>
    <row r="824" spans="1:5" x14ac:dyDescent="0.25">
      <c r="A824" t="s">
        <v>1997</v>
      </c>
      <c r="B824" t="s">
        <v>1998</v>
      </c>
      <c r="E824" t="b">
        <v>1</v>
      </c>
    </row>
    <row r="825" spans="1:5" x14ac:dyDescent="0.25">
      <c r="A825" t="s">
        <v>1999</v>
      </c>
      <c r="B825" t="s">
        <v>2000</v>
      </c>
      <c r="E825" t="b">
        <v>1</v>
      </c>
    </row>
    <row r="826" spans="1:5" x14ac:dyDescent="0.25">
      <c r="A826" t="s">
        <v>2001</v>
      </c>
      <c r="B826" t="s">
        <v>2002</v>
      </c>
      <c r="E826" t="b">
        <v>1</v>
      </c>
    </row>
    <row r="827" spans="1:5" x14ac:dyDescent="0.25">
      <c r="A827" t="s">
        <v>2003</v>
      </c>
      <c r="B827" t="s">
        <v>2004</v>
      </c>
      <c r="E827" t="b">
        <v>1</v>
      </c>
    </row>
    <row r="828" spans="1:5" x14ac:dyDescent="0.25">
      <c r="A828" t="s">
        <v>2005</v>
      </c>
      <c r="B828" t="s">
        <v>2006</v>
      </c>
      <c r="E828" t="b">
        <v>1</v>
      </c>
    </row>
    <row r="829" spans="1:5" x14ac:dyDescent="0.25">
      <c r="A829" t="s">
        <v>2007</v>
      </c>
      <c r="B829" t="s">
        <v>2008</v>
      </c>
      <c r="E829" t="b">
        <v>1</v>
      </c>
    </row>
    <row r="830" spans="1:5" x14ac:dyDescent="0.25">
      <c r="A830" t="s">
        <v>2009</v>
      </c>
      <c r="B830" t="s">
        <v>2010</v>
      </c>
      <c r="E830" t="b">
        <v>1</v>
      </c>
    </row>
    <row r="831" spans="1:5" x14ac:dyDescent="0.25">
      <c r="A831" t="s">
        <v>2011</v>
      </c>
      <c r="B831" t="s">
        <v>2012</v>
      </c>
      <c r="E831" t="b">
        <v>1</v>
      </c>
    </row>
    <row r="832" spans="1:5" x14ac:dyDescent="0.25">
      <c r="A832" t="s">
        <v>2013</v>
      </c>
      <c r="B832" t="s">
        <v>2014</v>
      </c>
      <c r="E832" t="b">
        <v>1</v>
      </c>
    </row>
    <row r="833" spans="1:5" x14ac:dyDescent="0.25">
      <c r="A833" t="s">
        <v>2015</v>
      </c>
      <c r="B833" t="s">
        <v>2016</v>
      </c>
      <c r="E833" t="b">
        <v>1</v>
      </c>
    </row>
    <row r="834" spans="1:5" x14ac:dyDescent="0.25">
      <c r="A834" t="s">
        <v>2017</v>
      </c>
      <c r="B834" t="s">
        <v>2018</v>
      </c>
      <c r="E834" t="b">
        <v>1</v>
      </c>
    </row>
    <row r="835" spans="1:5" x14ac:dyDescent="0.25">
      <c r="A835" t="s">
        <v>2019</v>
      </c>
      <c r="B835" t="s">
        <v>2020</v>
      </c>
      <c r="E835" t="b">
        <v>1</v>
      </c>
    </row>
    <row r="836" spans="1:5" x14ac:dyDescent="0.25">
      <c r="A836" t="s">
        <v>2021</v>
      </c>
      <c r="B836" t="s">
        <v>2022</v>
      </c>
      <c r="E836" t="b">
        <v>1</v>
      </c>
    </row>
    <row r="837" spans="1:5" x14ac:dyDescent="0.25">
      <c r="A837" t="s">
        <v>2023</v>
      </c>
      <c r="B837" t="s">
        <v>2024</v>
      </c>
      <c r="E837" t="b">
        <v>1</v>
      </c>
    </row>
    <row r="838" spans="1:5" x14ac:dyDescent="0.25">
      <c r="A838" t="s">
        <v>2025</v>
      </c>
      <c r="B838" t="s">
        <v>2026</v>
      </c>
      <c r="E838" t="b">
        <v>1</v>
      </c>
    </row>
    <row r="839" spans="1:5" x14ac:dyDescent="0.25">
      <c r="A839" t="s">
        <v>2027</v>
      </c>
      <c r="B839" t="s">
        <v>2028</v>
      </c>
      <c r="E839" t="b">
        <v>1</v>
      </c>
    </row>
    <row r="840" spans="1:5" x14ac:dyDescent="0.25">
      <c r="A840" t="s">
        <v>2029</v>
      </c>
      <c r="B840" t="s">
        <v>2030</v>
      </c>
      <c r="E840" t="b">
        <v>1</v>
      </c>
    </row>
    <row r="841" spans="1:5" x14ac:dyDescent="0.25">
      <c r="A841" t="s">
        <v>2031</v>
      </c>
      <c r="B841" t="s">
        <v>2032</v>
      </c>
      <c r="E841" t="b">
        <v>1</v>
      </c>
    </row>
    <row r="842" spans="1:5" x14ac:dyDescent="0.25">
      <c r="A842" t="s">
        <v>2033</v>
      </c>
      <c r="B842" t="s">
        <v>2034</v>
      </c>
      <c r="E842" t="b">
        <v>1</v>
      </c>
    </row>
    <row r="843" spans="1:5" x14ac:dyDescent="0.25">
      <c r="A843" t="s">
        <v>2035</v>
      </c>
      <c r="B843" t="s">
        <v>2036</v>
      </c>
      <c r="E843" t="b">
        <v>1</v>
      </c>
    </row>
    <row r="844" spans="1:5" x14ac:dyDescent="0.25">
      <c r="A844" t="s">
        <v>2037</v>
      </c>
      <c r="B844" t="s">
        <v>2038</v>
      </c>
      <c r="E844" t="b">
        <v>1</v>
      </c>
    </row>
    <row r="845" spans="1:5" x14ac:dyDescent="0.25">
      <c r="A845" t="s">
        <v>2039</v>
      </c>
      <c r="B845" t="s">
        <v>2040</v>
      </c>
      <c r="E845" t="b">
        <v>1</v>
      </c>
    </row>
    <row r="846" spans="1:5" x14ac:dyDescent="0.25">
      <c r="A846" t="s">
        <v>2041</v>
      </c>
      <c r="B846" t="s">
        <v>2042</v>
      </c>
      <c r="E846" t="b">
        <v>1</v>
      </c>
    </row>
    <row r="847" spans="1:5" x14ac:dyDescent="0.25">
      <c r="A847" t="s">
        <v>2043</v>
      </c>
      <c r="B847" t="s">
        <v>2044</v>
      </c>
      <c r="E847" t="b">
        <v>1</v>
      </c>
    </row>
    <row r="848" spans="1:5" x14ac:dyDescent="0.25">
      <c r="A848" t="s">
        <v>2045</v>
      </c>
      <c r="B848" t="s">
        <v>2046</v>
      </c>
      <c r="E848" t="b">
        <v>1</v>
      </c>
    </row>
    <row r="849" spans="1:5" x14ac:dyDescent="0.25">
      <c r="A849" t="s">
        <v>2047</v>
      </c>
      <c r="B849" t="s">
        <v>2048</v>
      </c>
      <c r="E849" t="b">
        <v>1</v>
      </c>
    </row>
    <row r="850" spans="1:5" x14ac:dyDescent="0.25">
      <c r="A850" t="s">
        <v>2049</v>
      </c>
      <c r="B850" t="s">
        <v>2050</v>
      </c>
      <c r="E850" t="b">
        <v>1</v>
      </c>
    </row>
    <row r="851" spans="1:5" x14ac:dyDescent="0.25">
      <c r="A851" t="s">
        <v>2051</v>
      </c>
      <c r="B851" t="s">
        <v>2052</v>
      </c>
      <c r="E851" t="b">
        <v>1</v>
      </c>
    </row>
    <row r="852" spans="1:5" x14ac:dyDescent="0.25">
      <c r="A852" t="s">
        <v>2053</v>
      </c>
      <c r="B852" t="s">
        <v>2054</v>
      </c>
      <c r="E852" t="b">
        <v>1</v>
      </c>
    </row>
    <row r="853" spans="1:5" x14ac:dyDescent="0.25">
      <c r="A853" t="s">
        <v>2055</v>
      </c>
      <c r="B853" t="s">
        <v>2056</v>
      </c>
      <c r="E853" t="b">
        <v>1</v>
      </c>
    </row>
    <row r="854" spans="1:5" x14ac:dyDescent="0.25">
      <c r="A854" t="s">
        <v>2057</v>
      </c>
      <c r="B854" t="s">
        <v>2058</v>
      </c>
      <c r="E854" t="b">
        <v>1</v>
      </c>
    </row>
    <row r="855" spans="1:5" x14ac:dyDescent="0.25">
      <c r="A855" t="s">
        <v>2059</v>
      </c>
      <c r="B855" t="s">
        <v>2060</v>
      </c>
      <c r="E855" t="b">
        <v>1</v>
      </c>
    </row>
    <row r="856" spans="1:5" x14ac:dyDescent="0.25">
      <c r="A856" t="s">
        <v>2061</v>
      </c>
      <c r="B856" t="s">
        <v>2062</v>
      </c>
      <c r="E856" t="b">
        <v>1</v>
      </c>
    </row>
    <row r="857" spans="1:5" x14ac:dyDescent="0.25">
      <c r="A857" t="s">
        <v>2063</v>
      </c>
      <c r="B857" t="s">
        <v>2064</v>
      </c>
      <c r="E857" t="b">
        <v>1</v>
      </c>
    </row>
    <row r="858" spans="1:5" x14ac:dyDescent="0.25">
      <c r="A858" t="s">
        <v>2065</v>
      </c>
      <c r="B858" t="s">
        <v>2066</v>
      </c>
      <c r="E858" t="b">
        <v>1</v>
      </c>
    </row>
    <row r="859" spans="1:5" x14ac:dyDescent="0.25">
      <c r="A859" t="s">
        <v>2067</v>
      </c>
      <c r="B859" t="s">
        <v>2068</v>
      </c>
      <c r="E859" t="b">
        <v>1</v>
      </c>
    </row>
    <row r="860" spans="1:5" x14ac:dyDescent="0.25">
      <c r="A860" t="s">
        <v>2069</v>
      </c>
      <c r="B860" t="s">
        <v>2070</v>
      </c>
      <c r="E860" t="b">
        <v>1</v>
      </c>
    </row>
    <row r="861" spans="1:5" x14ac:dyDescent="0.25">
      <c r="A861" t="s">
        <v>2071</v>
      </c>
      <c r="B861" t="s">
        <v>2072</v>
      </c>
      <c r="E861" t="b">
        <v>1</v>
      </c>
    </row>
    <row r="862" spans="1:5" x14ac:dyDescent="0.25">
      <c r="A862" t="s">
        <v>2073</v>
      </c>
      <c r="B862" t="s">
        <v>2074</v>
      </c>
      <c r="E862" t="b">
        <v>1</v>
      </c>
    </row>
    <row r="863" spans="1:5" x14ac:dyDescent="0.25">
      <c r="A863" t="s">
        <v>2075</v>
      </c>
      <c r="B863" t="s">
        <v>2076</v>
      </c>
      <c r="E863" t="b">
        <v>1</v>
      </c>
    </row>
    <row r="864" spans="1:5" x14ac:dyDescent="0.25">
      <c r="A864" t="s">
        <v>2077</v>
      </c>
      <c r="B864" t="s">
        <v>2078</v>
      </c>
      <c r="E864" t="b">
        <v>1</v>
      </c>
    </row>
    <row r="865" spans="1:5" x14ac:dyDescent="0.25">
      <c r="A865" t="s">
        <v>2079</v>
      </c>
      <c r="B865" t="s">
        <v>2080</v>
      </c>
      <c r="E865" t="b">
        <v>1</v>
      </c>
    </row>
    <row r="866" spans="1:5" x14ac:dyDescent="0.25">
      <c r="A866" t="s">
        <v>2081</v>
      </c>
      <c r="B866" t="s">
        <v>2082</v>
      </c>
      <c r="E866" t="b">
        <v>1</v>
      </c>
    </row>
    <row r="867" spans="1:5" x14ac:dyDescent="0.25">
      <c r="A867" t="s">
        <v>2083</v>
      </c>
      <c r="B867" t="s">
        <v>2084</v>
      </c>
      <c r="E867" t="b">
        <v>1</v>
      </c>
    </row>
    <row r="868" spans="1:5" x14ac:dyDescent="0.25">
      <c r="A868" t="s">
        <v>2085</v>
      </c>
      <c r="B868" t="s">
        <v>2086</v>
      </c>
      <c r="E868" t="b">
        <v>1</v>
      </c>
    </row>
    <row r="869" spans="1:5" x14ac:dyDescent="0.25">
      <c r="A869" t="s">
        <v>2087</v>
      </c>
      <c r="B869" t="s">
        <v>2088</v>
      </c>
      <c r="E869" t="b">
        <v>1</v>
      </c>
    </row>
    <row r="870" spans="1:5" x14ac:dyDescent="0.25">
      <c r="A870" t="s">
        <v>2089</v>
      </c>
      <c r="B870" t="s">
        <v>2090</v>
      </c>
      <c r="E870" t="b">
        <v>1</v>
      </c>
    </row>
    <row r="871" spans="1:5" x14ac:dyDescent="0.25">
      <c r="A871" t="s">
        <v>2091</v>
      </c>
      <c r="B871" t="s">
        <v>2092</v>
      </c>
      <c r="E871" t="b">
        <v>1</v>
      </c>
    </row>
    <row r="872" spans="1:5" x14ac:dyDescent="0.25">
      <c r="A872" t="s">
        <v>2093</v>
      </c>
      <c r="B872" t="s">
        <v>2094</v>
      </c>
      <c r="E872" t="b">
        <v>1</v>
      </c>
    </row>
    <row r="873" spans="1:5" x14ac:dyDescent="0.25">
      <c r="A873" t="s">
        <v>2095</v>
      </c>
      <c r="B873" t="s">
        <v>2096</v>
      </c>
      <c r="E873" t="b">
        <v>1</v>
      </c>
    </row>
    <row r="874" spans="1:5" x14ac:dyDescent="0.25">
      <c r="A874" t="s">
        <v>2097</v>
      </c>
      <c r="B874" t="s">
        <v>2098</v>
      </c>
      <c r="E874" t="b">
        <v>1</v>
      </c>
    </row>
    <row r="875" spans="1:5" x14ac:dyDescent="0.25">
      <c r="A875" t="s">
        <v>2099</v>
      </c>
      <c r="B875" t="s">
        <v>2100</v>
      </c>
      <c r="E875" t="b">
        <v>1</v>
      </c>
    </row>
    <row r="876" spans="1:5" x14ac:dyDescent="0.25">
      <c r="A876" t="s">
        <v>2101</v>
      </c>
      <c r="B876" t="s">
        <v>2102</v>
      </c>
      <c r="E876" t="b">
        <v>1</v>
      </c>
    </row>
    <row r="877" spans="1:5" x14ac:dyDescent="0.25">
      <c r="A877" t="s">
        <v>2103</v>
      </c>
      <c r="B877" t="s">
        <v>2104</v>
      </c>
      <c r="E877" t="b">
        <v>1</v>
      </c>
    </row>
    <row r="878" spans="1:5" x14ac:dyDescent="0.25">
      <c r="A878" t="s">
        <v>2105</v>
      </c>
      <c r="B878" t="s">
        <v>2106</v>
      </c>
      <c r="E878" t="b">
        <v>1</v>
      </c>
    </row>
    <row r="879" spans="1:5" x14ac:dyDescent="0.25">
      <c r="A879" t="s">
        <v>2107</v>
      </c>
      <c r="B879" t="s">
        <v>2108</v>
      </c>
      <c r="E879" t="b">
        <v>1</v>
      </c>
    </row>
    <row r="880" spans="1:5" x14ac:dyDescent="0.25">
      <c r="A880" t="s">
        <v>2109</v>
      </c>
      <c r="B880" t="s">
        <v>2110</v>
      </c>
      <c r="E880" t="b">
        <v>1</v>
      </c>
    </row>
    <row r="881" spans="1:5" x14ac:dyDescent="0.25">
      <c r="A881" t="s">
        <v>2111</v>
      </c>
      <c r="B881" t="s">
        <v>2112</v>
      </c>
      <c r="E881" t="b">
        <v>1</v>
      </c>
    </row>
    <row r="882" spans="1:5" x14ac:dyDescent="0.25">
      <c r="A882" t="s">
        <v>2113</v>
      </c>
      <c r="B882" t="s">
        <v>2114</v>
      </c>
      <c r="E882" t="b">
        <v>1</v>
      </c>
    </row>
    <row r="883" spans="1:5" x14ac:dyDescent="0.25">
      <c r="A883" t="s">
        <v>2115</v>
      </c>
      <c r="B883" t="s">
        <v>2116</v>
      </c>
      <c r="E883" t="b">
        <v>1</v>
      </c>
    </row>
    <row r="884" spans="1:5" x14ac:dyDescent="0.25">
      <c r="A884" t="s">
        <v>2117</v>
      </c>
      <c r="B884" t="s">
        <v>2118</v>
      </c>
      <c r="E884" t="b">
        <v>1</v>
      </c>
    </row>
    <row r="885" spans="1:5" x14ac:dyDescent="0.25">
      <c r="A885" t="s">
        <v>2119</v>
      </c>
      <c r="B885" t="s">
        <v>2120</v>
      </c>
      <c r="E885" t="b">
        <v>1</v>
      </c>
    </row>
    <row r="886" spans="1:5" x14ac:dyDescent="0.25">
      <c r="A886" t="s">
        <v>2121</v>
      </c>
      <c r="B886" t="s">
        <v>2122</v>
      </c>
      <c r="E886" t="b">
        <v>1</v>
      </c>
    </row>
    <row r="887" spans="1:5" x14ac:dyDescent="0.25">
      <c r="A887" t="s">
        <v>2123</v>
      </c>
      <c r="B887" t="s">
        <v>2124</v>
      </c>
      <c r="E887" t="b">
        <v>1</v>
      </c>
    </row>
    <row r="888" spans="1:5" x14ac:dyDescent="0.25">
      <c r="A888" t="s">
        <v>2125</v>
      </c>
      <c r="B888" t="s">
        <v>2126</v>
      </c>
      <c r="E888" t="b">
        <v>1</v>
      </c>
    </row>
    <row r="889" spans="1:5" x14ac:dyDescent="0.25">
      <c r="A889" t="s">
        <v>2127</v>
      </c>
      <c r="B889" t="s">
        <v>2128</v>
      </c>
      <c r="E889" t="b">
        <v>1</v>
      </c>
    </row>
    <row r="890" spans="1:5" x14ac:dyDescent="0.25">
      <c r="A890" t="s">
        <v>2129</v>
      </c>
      <c r="B890" t="s">
        <v>2130</v>
      </c>
      <c r="E890" t="b">
        <v>1</v>
      </c>
    </row>
    <row r="891" spans="1:5" x14ac:dyDescent="0.25">
      <c r="A891" t="s">
        <v>2131</v>
      </c>
      <c r="B891" t="s">
        <v>2132</v>
      </c>
      <c r="E891" t="b">
        <v>1</v>
      </c>
    </row>
    <row r="892" spans="1:5" x14ac:dyDescent="0.25">
      <c r="A892" t="s">
        <v>2133</v>
      </c>
      <c r="B892" t="s">
        <v>2134</v>
      </c>
      <c r="E892" t="b">
        <v>1</v>
      </c>
    </row>
    <row r="893" spans="1:5" x14ac:dyDescent="0.25">
      <c r="A893" t="s">
        <v>2135</v>
      </c>
      <c r="B893" t="s">
        <v>2136</v>
      </c>
      <c r="E893" t="b">
        <v>1</v>
      </c>
    </row>
    <row r="894" spans="1:5" x14ac:dyDescent="0.25">
      <c r="A894" t="s">
        <v>2137</v>
      </c>
      <c r="B894" t="s">
        <v>2138</v>
      </c>
      <c r="E894" t="b">
        <v>1</v>
      </c>
    </row>
    <row r="895" spans="1:5" x14ac:dyDescent="0.25">
      <c r="A895" t="s">
        <v>2139</v>
      </c>
      <c r="B895" t="s">
        <v>2140</v>
      </c>
      <c r="E895" t="b">
        <v>1</v>
      </c>
    </row>
    <row r="896" spans="1:5" x14ac:dyDescent="0.25">
      <c r="A896" t="s">
        <v>2141</v>
      </c>
      <c r="B896" t="s">
        <v>2142</v>
      </c>
      <c r="E896" t="b">
        <v>1</v>
      </c>
    </row>
    <row r="897" spans="1:5" x14ac:dyDescent="0.25">
      <c r="A897" t="s">
        <v>2143</v>
      </c>
      <c r="B897" t="s">
        <v>2144</v>
      </c>
      <c r="E897" t="b">
        <v>1</v>
      </c>
    </row>
    <row r="898" spans="1:5" x14ac:dyDescent="0.25">
      <c r="A898" t="s">
        <v>2145</v>
      </c>
      <c r="B898" t="s">
        <v>2146</v>
      </c>
      <c r="E898" t="b">
        <v>1</v>
      </c>
    </row>
    <row r="899" spans="1:5" x14ac:dyDescent="0.25">
      <c r="A899" t="s">
        <v>2147</v>
      </c>
      <c r="B899" t="s">
        <v>2148</v>
      </c>
      <c r="E899" t="b">
        <v>1</v>
      </c>
    </row>
    <row r="900" spans="1:5" x14ac:dyDescent="0.25">
      <c r="A900" t="s">
        <v>2149</v>
      </c>
      <c r="B900" t="s">
        <v>2150</v>
      </c>
      <c r="E900" t="b">
        <v>1</v>
      </c>
    </row>
    <row r="901" spans="1:5" x14ac:dyDescent="0.25">
      <c r="A901" t="s">
        <v>2151</v>
      </c>
      <c r="B901" t="s">
        <v>2152</v>
      </c>
      <c r="E901" t="b">
        <v>1</v>
      </c>
    </row>
    <row r="902" spans="1:5" x14ac:dyDescent="0.25">
      <c r="A902" t="s">
        <v>2153</v>
      </c>
      <c r="B902" t="s">
        <v>2154</v>
      </c>
      <c r="E902" t="b">
        <v>1</v>
      </c>
    </row>
    <row r="903" spans="1:5" x14ac:dyDescent="0.25">
      <c r="A903" t="s">
        <v>2155</v>
      </c>
      <c r="B903" t="s">
        <v>2156</v>
      </c>
      <c r="E903" t="b">
        <v>1</v>
      </c>
    </row>
    <row r="904" spans="1:5" x14ac:dyDescent="0.25">
      <c r="A904" t="s">
        <v>2157</v>
      </c>
      <c r="B904" t="s">
        <v>2158</v>
      </c>
      <c r="E904" t="b">
        <v>1</v>
      </c>
    </row>
    <row r="905" spans="1:5" x14ac:dyDescent="0.25">
      <c r="A905" t="s">
        <v>2159</v>
      </c>
      <c r="B905" t="s">
        <v>2160</v>
      </c>
      <c r="E905" t="b">
        <v>1</v>
      </c>
    </row>
    <row r="906" spans="1:5" x14ac:dyDescent="0.25">
      <c r="A906" t="s">
        <v>2161</v>
      </c>
      <c r="B906" t="s">
        <v>2162</v>
      </c>
      <c r="E906" t="b">
        <v>1</v>
      </c>
    </row>
    <row r="907" spans="1:5" x14ac:dyDescent="0.25">
      <c r="A907" t="s">
        <v>2163</v>
      </c>
      <c r="B907" t="s">
        <v>2164</v>
      </c>
      <c r="E907" t="b">
        <v>1</v>
      </c>
    </row>
    <row r="908" spans="1:5" x14ac:dyDescent="0.25">
      <c r="A908" t="s">
        <v>2165</v>
      </c>
      <c r="B908" t="s">
        <v>2166</v>
      </c>
      <c r="E908" t="b">
        <v>1</v>
      </c>
    </row>
    <row r="909" spans="1:5" x14ac:dyDescent="0.25">
      <c r="A909" t="s">
        <v>2167</v>
      </c>
      <c r="B909" t="s">
        <v>2168</v>
      </c>
      <c r="E909" t="b">
        <v>1</v>
      </c>
    </row>
    <row r="910" spans="1:5" x14ac:dyDescent="0.25">
      <c r="A910" t="s">
        <v>2169</v>
      </c>
      <c r="B910" t="s">
        <v>2170</v>
      </c>
      <c r="E910" t="b">
        <v>1</v>
      </c>
    </row>
    <row r="911" spans="1:5" x14ac:dyDescent="0.25">
      <c r="A911" t="s">
        <v>2171</v>
      </c>
      <c r="B911" t="s">
        <v>2172</v>
      </c>
      <c r="E911" t="b">
        <v>1</v>
      </c>
    </row>
    <row r="912" spans="1:5" x14ac:dyDescent="0.25">
      <c r="A912" t="s">
        <v>2173</v>
      </c>
      <c r="B912" t="s">
        <v>2174</v>
      </c>
      <c r="E912" t="b">
        <v>1</v>
      </c>
    </row>
    <row r="913" spans="1:5" x14ac:dyDescent="0.25">
      <c r="A913" t="s">
        <v>2175</v>
      </c>
      <c r="B913" t="s">
        <v>2176</v>
      </c>
      <c r="E913" t="b">
        <v>1</v>
      </c>
    </row>
    <row r="914" spans="1:5" x14ac:dyDescent="0.25">
      <c r="A914" t="s">
        <v>2177</v>
      </c>
      <c r="B914" t="s">
        <v>2178</v>
      </c>
      <c r="E914" t="b">
        <v>1</v>
      </c>
    </row>
    <row r="915" spans="1:5" x14ac:dyDescent="0.25">
      <c r="A915" t="s">
        <v>2179</v>
      </c>
      <c r="B915" t="s">
        <v>2180</v>
      </c>
      <c r="E915" t="b">
        <v>1</v>
      </c>
    </row>
    <row r="916" spans="1:5" x14ac:dyDescent="0.25">
      <c r="A916" t="s">
        <v>2181</v>
      </c>
      <c r="B916" t="s">
        <v>2182</v>
      </c>
      <c r="E916" t="b">
        <v>1</v>
      </c>
    </row>
    <row r="917" spans="1:5" x14ac:dyDescent="0.25">
      <c r="A917" t="s">
        <v>2183</v>
      </c>
      <c r="B917" t="s">
        <v>2184</v>
      </c>
      <c r="E917" t="b">
        <v>1</v>
      </c>
    </row>
    <row r="918" spans="1:5" x14ac:dyDescent="0.25">
      <c r="A918" t="s">
        <v>2185</v>
      </c>
      <c r="B918" t="s">
        <v>2186</v>
      </c>
      <c r="E918" t="b">
        <v>1</v>
      </c>
    </row>
    <row r="919" spans="1:5" x14ac:dyDescent="0.25">
      <c r="A919" t="s">
        <v>2187</v>
      </c>
      <c r="B919" t="s">
        <v>2188</v>
      </c>
      <c r="E919" t="b">
        <v>1</v>
      </c>
    </row>
    <row r="920" spans="1:5" x14ac:dyDescent="0.25">
      <c r="A920" t="s">
        <v>2189</v>
      </c>
      <c r="B920" t="s">
        <v>2190</v>
      </c>
      <c r="E920" t="b">
        <v>1</v>
      </c>
    </row>
    <row r="921" spans="1:5" x14ac:dyDescent="0.25">
      <c r="A921" t="s">
        <v>2191</v>
      </c>
      <c r="B921" t="s">
        <v>2192</v>
      </c>
      <c r="E921" t="b">
        <v>1</v>
      </c>
    </row>
    <row r="922" spans="1:5" x14ac:dyDescent="0.25">
      <c r="A922" t="s">
        <v>2193</v>
      </c>
      <c r="B922" t="s">
        <v>2194</v>
      </c>
      <c r="E922" t="b">
        <v>1</v>
      </c>
    </row>
    <row r="923" spans="1:5" x14ac:dyDescent="0.25">
      <c r="A923" t="s">
        <v>2195</v>
      </c>
      <c r="B923" t="s">
        <v>2196</v>
      </c>
      <c r="E923" t="b">
        <v>1</v>
      </c>
    </row>
    <row r="924" spans="1:5" x14ac:dyDescent="0.25">
      <c r="A924" t="s">
        <v>2197</v>
      </c>
      <c r="B924" t="s">
        <v>2198</v>
      </c>
      <c r="E924" t="b">
        <v>1</v>
      </c>
    </row>
    <row r="925" spans="1:5" x14ac:dyDescent="0.25">
      <c r="A925" t="s">
        <v>2199</v>
      </c>
      <c r="B925" t="s">
        <v>2200</v>
      </c>
      <c r="E925" t="b">
        <v>1</v>
      </c>
    </row>
    <row r="926" spans="1:5" x14ac:dyDescent="0.25">
      <c r="A926" t="s">
        <v>2201</v>
      </c>
      <c r="B926" t="s">
        <v>2202</v>
      </c>
      <c r="E926" t="b">
        <v>1</v>
      </c>
    </row>
    <row r="927" spans="1:5" x14ac:dyDescent="0.25">
      <c r="A927" t="s">
        <v>2203</v>
      </c>
      <c r="B927" t="s">
        <v>2204</v>
      </c>
      <c r="E927" t="b">
        <v>1</v>
      </c>
    </row>
    <row r="928" spans="1:5" x14ac:dyDescent="0.25">
      <c r="A928" t="s">
        <v>2205</v>
      </c>
      <c r="B928" t="s">
        <v>2206</v>
      </c>
      <c r="E928" t="b">
        <v>1</v>
      </c>
    </row>
    <row r="929" spans="1:5" x14ac:dyDescent="0.25">
      <c r="A929" t="s">
        <v>2207</v>
      </c>
      <c r="B929" t="s">
        <v>2208</v>
      </c>
      <c r="E929" t="b">
        <v>1</v>
      </c>
    </row>
    <row r="930" spans="1:5" x14ac:dyDescent="0.25">
      <c r="A930" t="s">
        <v>2209</v>
      </c>
      <c r="B930" t="s">
        <v>2210</v>
      </c>
      <c r="E930" t="b">
        <v>1</v>
      </c>
    </row>
    <row r="931" spans="1:5" x14ac:dyDescent="0.25">
      <c r="A931" t="s">
        <v>2211</v>
      </c>
      <c r="B931" t="s">
        <v>2212</v>
      </c>
      <c r="E931" t="b">
        <v>1</v>
      </c>
    </row>
    <row r="932" spans="1:5" x14ac:dyDescent="0.25">
      <c r="A932" t="s">
        <v>2213</v>
      </c>
      <c r="B932" t="s">
        <v>2214</v>
      </c>
      <c r="E932" t="b">
        <v>1</v>
      </c>
    </row>
    <row r="933" spans="1:5" x14ac:dyDescent="0.25">
      <c r="A933" t="s">
        <v>2215</v>
      </c>
      <c r="B933" t="s">
        <v>2216</v>
      </c>
      <c r="E933" t="b">
        <v>1</v>
      </c>
    </row>
    <row r="934" spans="1:5" x14ac:dyDescent="0.25">
      <c r="A934" t="s">
        <v>2217</v>
      </c>
      <c r="B934" t="s">
        <v>2218</v>
      </c>
      <c r="E934" t="b">
        <v>1</v>
      </c>
    </row>
    <row r="935" spans="1:5" x14ac:dyDescent="0.25">
      <c r="A935" t="s">
        <v>2219</v>
      </c>
      <c r="B935" t="s">
        <v>2220</v>
      </c>
      <c r="E935" t="b">
        <v>1</v>
      </c>
    </row>
    <row r="936" spans="1:5" x14ac:dyDescent="0.25">
      <c r="A936" t="s">
        <v>2221</v>
      </c>
      <c r="B936" t="s">
        <v>2222</v>
      </c>
      <c r="E936" t="b">
        <v>1</v>
      </c>
    </row>
    <row r="937" spans="1:5" x14ac:dyDescent="0.25">
      <c r="A937" t="s">
        <v>2223</v>
      </c>
      <c r="B937" t="s">
        <v>2224</v>
      </c>
      <c r="E937" t="b">
        <v>1</v>
      </c>
    </row>
    <row r="938" spans="1:5" x14ac:dyDescent="0.25">
      <c r="A938" t="s">
        <v>2225</v>
      </c>
      <c r="B938" t="s">
        <v>2226</v>
      </c>
      <c r="E938" t="b">
        <v>1</v>
      </c>
    </row>
    <row r="939" spans="1:5" x14ac:dyDescent="0.25">
      <c r="A939" t="s">
        <v>2227</v>
      </c>
      <c r="B939" t="s">
        <v>2228</v>
      </c>
      <c r="E939" t="b">
        <v>1</v>
      </c>
    </row>
    <row r="940" spans="1:5" x14ac:dyDescent="0.25">
      <c r="A940" t="s">
        <v>2229</v>
      </c>
      <c r="B940" t="s">
        <v>2230</v>
      </c>
      <c r="E940" t="b">
        <v>1</v>
      </c>
    </row>
    <row r="941" spans="1:5" x14ac:dyDescent="0.25">
      <c r="A941" t="s">
        <v>2231</v>
      </c>
      <c r="B941" t="s">
        <v>2232</v>
      </c>
      <c r="E941" t="b">
        <v>1</v>
      </c>
    </row>
    <row r="942" spans="1:5" x14ac:dyDescent="0.25">
      <c r="A942" t="s">
        <v>2233</v>
      </c>
      <c r="B942" t="s">
        <v>2234</v>
      </c>
      <c r="E942" t="b">
        <v>1</v>
      </c>
    </row>
    <row r="943" spans="1:5" x14ac:dyDescent="0.25">
      <c r="A943" t="s">
        <v>2235</v>
      </c>
      <c r="B943" t="s">
        <v>2236</v>
      </c>
      <c r="E943" t="b">
        <v>1</v>
      </c>
    </row>
    <row r="944" spans="1:5" x14ac:dyDescent="0.25">
      <c r="A944" t="s">
        <v>2237</v>
      </c>
      <c r="B944" t="s">
        <v>2238</v>
      </c>
      <c r="E944" t="b">
        <v>1</v>
      </c>
    </row>
    <row r="945" spans="1:5" x14ac:dyDescent="0.25">
      <c r="A945" t="s">
        <v>2239</v>
      </c>
      <c r="B945" t="s">
        <v>2240</v>
      </c>
      <c r="E945" t="b">
        <v>1</v>
      </c>
    </row>
    <row r="946" spans="1:5" x14ac:dyDescent="0.25">
      <c r="A946" t="s">
        <v>2241</v>
      </c>
      <c r="B946" t="s">
        <v>2242</v>
      </c>
      <c r="E946" t="b">
        <v>1</v>
      </c>
    </row>
    <row r="947" spans="1:5" x14ac:dyDescent="0.25">
      <c r="A947" t="s">
        <v>2243</v>
      </c>
      <c r="B947" t="s">
        <v>2244</v>
      </c>
      <c r="E947" t="b">
        <v>1</v>
      </c>
    </row>
    <row r="948" spans="1:5" x14ac:dyDescent="0.25">
      <c r="A948" t="s">
        <v>2245</v>
      </c>
      <c r="B948" t="s">
        <v>2246</v>
      </c>
      <c r="E948" t="b">
        <v>1</v>
      </c>
    </row>
    <row r="949" spans="1:5" x14ac:dyDescent="0.25">
      <c r="A949" t="s">
        <v>2247</v>
      </c>
      <c r="B949" t="s">
        <v>2248</v>
      </c>
      <c r="E949" t="b">
        <v>1</v>
      </c>
    </row>
    <row r="950" spans="1:5" x14ac:dyDescent="0.25">
      <c r="A950" t="s">
        <v>2249</v>
      </c>
      <c r="B950" t="s">
        <v>2250</v>
      </c>
      <c r="E950" t="b">
        <v>1</v>
      </c>
    </row>
    <row r="951" spans="1:5" x14ac:dyDescent="0.25">
      <c r="A951" t="s">
        <v>2251</v>
      </c>
      <c r="B951" t="s">
        <v>2252</v>
      </c>
      <c r="E951" t="b">
        <v>1</v>
      </c>
    </row>
    <row r="952" spans="1:5" x14ac:dyDescent="0.25">
      <c r="A952" t="s">
        <v>2253</v>
      </c>
      <c r="B952" t="s">
        <v>2254</v>
      </c>
      <c r="E952" t="b">
        <v>1</v>
      </c>
    </row>
    <row r="953" spans="1:5" x14ac:dyDescent="0.25">
      <c r="A953" t="s">
        <v>2255</v>
      </c>
      <c r="B953" t="s">
        <v>2256</v>
      </c>
      <c r="E953" t="b">
        <v>1</v>
      </c>
    </row>
    <row r="954" spans="1:5" x14ac:dyDescent="0.25">
      <c r="A954" t="s">
        <v>2257</v>
      </c>
      <c r="B954" t="s">
        <v>2258</v>
      </c>
      <c r="E954" t="b">
        <v>1</v>
      </c>
    </row>
    <row r="955" spans="1:5" x14ac:dyDescent="0.25">
      <c r="A955" t="s">
        <v>2259</v>
      </c>
      <c r="B955" t="s">
        <v>2260</v>
      </c>
      <c r="E955" t="b">
        <v>1</v>
      </c>
    </row>
    <row r="956" spans="1:5" x14ac:dyDescent="0.25">
      <c r="A956" t="s">
        <v>2261</v>
      </c>
      <c r="B956" t="s">
        <v>2262</v>
      </c>
      <c r="E956" t="b">
        <v>1</v>
      </c>
    </row>
    <row r="957" spans="1:5" x14ac:dyDescent="0.25">
      <c r="A957" t="s">
        <v>2263</v>
      </c>
      <c r="B957" t="s">
        <v>2264</v>
      </c>
      <c r="E957" t="b">
        <v>1</v>
      </c>
    </row>
    <row r="958" spans="1:5" x14ac:dyDescent="0.25">
      <c r="A958" t="s">
        <v>2265</v>
      </c>
      <c r="B958" t="s">
        <v>2266</v>
      </c>
      <c r="E958" t="b">
        <v>1</v>
      </c>
    </row>
    <row r="959" spans="1:5" x14ac:dyDescent="0.25">
      <c r="A959" t="s">
        <v>2267</v>
      </c>
      <c r="B959" t="s">
        <v>2268</v>
      </c>
      <c r="E959" t="b">
        <v>1</v>
      </c>
    </row>
    <row r="960" spans="1:5" x14ac:dyDescent="0.25">
      <c r="A960" t="s">
        <v>2269</v>
      </c>
      <c r="B960" t="s">
        <v>2270</v>
      </c>
      <c r="E960" t="b">
        <v>1</v>
      </c>
    </row>
    <row r="961" spans="1:5" x14ac:dyDescent="0.25">
      <c r="A961" t="s">
        <v>2271</v>
      </c>
      <c r="B961" t="s">
        <v>2272</v>
      </c>
      <c r="E961" t="b">
        <v>1</v>
      </c>
    </row>
    <row r="962" spans="1:5" x14ac:dyDescent="0.25">
      <c r="A962" t="s">
        <v>2273</v>
      </c>
      <c r="B962" t="s">
        <v>2274</v>
      </c>
      <c r="E962" t="b">
        <v>1</v>
      </c>
    </row>
    <row r="963" spans="1:5" x14ac:dyDescent="0.25">
      <c r="A963" t="s">
        <v>2275</v>
      </c>
      <c r="B963" t="s">
        <v>2276</v>
      </c>
      <c r="E963" t="b">
        <v>1</v>
      </c>
    </row>
    <row r="964" spans="1:5" x14ac:dyDescent="0.25">
      <c r="A964" t="s">
        <v>2277</v>
      </c>
      <c r="B964" t="s">
        <v>2278</v>
      </c>
      <c r="E964" t="b">
        <v>1</v>
      </c>
    </row>
    <row r="965" spans="1:5" x14ac:dyDescent="0.25">
      <c r="A965" t="s">
        <v>2279</v>
      </c>
      <c r="B965" t="s">
        <v>2280</v>
      </c>
      <c r="E965" t="b">
        <v>1</v>
      </c>
    </row>
    <row r="966" spans="1:5" x14ac:dyDescent="0.25">
      <c r="A966" t="s">
        <v>2281</v>
      </c>
      <c r="B966" t="s">
        <v>2282</v>
      </c>
      <c r="E966" t="b">
        <v>1</v>
      </c>
    </row>
    <row r="967" spans="1:5" x14ac:dyDescent="0.25">
      <c r="A967" t="s">
        <v>2283</v>
      </c>
      <c r="B967" t="s">
        <v>2284</v>
      </c>
      <c r="E967" t="b">
        <v>1</v>
      </c>
    </row>
    <row r="968" spans="1:5" x14ac:dyDescent="0.25">
      <c r="A968" t="s">
        <v>2285</v>
      </c>
      <c r="B968" t="s">
        <v>2286</v>
      </c>
      <c r="E968" t="b">
        <v>1</v>
      </c>
    </row>
    <row r="969" spans="1:5" x14ac:dyDescent="0.25">
      <c r="A969" t="s">
        <v>2287</v>
      </c>
      <c r="B969" t="s">
        <v>2288</v>
      </c>
      <c r="E969" t="b">
        <v>1</v>
      </c>
    </row>
    <row r="970" spans="1:5" x14ac:dyDescent="0.25">
      <c r="A970" t="s">
        <v>2289</v>
      </c>
      <c r="B970" t="s">
        <v>2290</v>
      </c>
      <c r="E970" t="b">
        <v>1</v>
      </c>
    </row>
    <row r="971" spans="1:5" x14ac:dyDescent="0.25">
      <c r="A971" t="s">
        <v>2291</v>
      </c>
      <c r="B971" t="s">
        <v>2292</v>
      </c>
      <c r="E971" t="b">
        <v>1</v>
      </c>
    </row>
    <row r="972" spans="1:5" x14ac:dyDescent="0.25">
      <c r="A972" t="s">
        <v>2293</v>
      </c>
      <c r="B972" t="s">
        <v>2294</v>
      </c>
      <c r="E972" t="b">
        <v>1</v>
      </c>
    </row>
    <row r="973" spans="1:5" x14ac:dyDescent="0.25">
      <c r="A973" t="s">
        <v>2295</v>
      </c>
      <c r="B973" t="s">
        <v>2296</v>
      </c>
      <c r="E973" t="b">
        <v>1</v>
      </c>
    </row>
    <row r="974" spans="1:5" x14ac:dyDescent="0.25">
      <c r="A974" t="s">
        <v>2297</v>
      </c>
      <c r="B974" t="s">
        <v>2298</v>
      </c>
      <c r="E974" t="b">
        <v>1</v>
      </c>
    </row>
    <row r="975" spans="1:5" x14ac:dyDescent="0.25">
      <c r="A975" t="s">
        <v>2299</v>
      </c>
      <c r="B975" t="s">
        <v>2300</v>
      </c>
      <c r="E975" t="b">
        <v>1</v>
      </c>
    </row>
    <row r="976" spans="1:5" x14ac:dyDescent="0.25">
      <c r="A976" t="s">
        <v>2301</v>
      </c>
      <c r="B976" t="s">
        <v>2302</v>
      </c>
      <c r="E976" t="b">
        <v>1</v>
      </c>
    </row>
    <row r="977" spans="1:5" x14ac:dyDescent="0.25">
      <c r="A977" t="s">
        <v>2303</v>
      </c>
      <c r="B977" t="s">
        <v>2304</v>
      </c>
      <c r="E977" t="b">
        <v>1</v>
      </c>
    </row>
    <row r="978" spans="1:5" x14ac:dyDescent="0.25">
      <c r="A978" t="s">
        <v>2305</v>
      </c>
      <c r="B978" t="s">
        <v>2306</v>
      </c>
      <c r="E978" t="b">
        <v>1</v>
      </c>
    </row>
    <row r="979" spans="1:5" x14ac:dyDescent="0.25">
      <c r="A979" t="s">
        <v>2307</v>
      </c>
      <c r="B979" t="s">
        <v>2308</v>
      </c>
      <c r="E979" t="b">
        <v>1</v>
      </c>
    </row>
    <row r="980" spans="1:5" x14ac:dyDescent="0.25">
      <c r="A980" t="s">
        <v>2309</v>
      </c>
      <c r="B980" t="s">
        <v>2310</v>
      </c>
      <c r="E980" t="b">
        <v>1</v>
      </c>
    </row>
    <row r="981" spans="1:5" x14ac:dyDescent="0.25">
      <c r="A981" t="s">
        <v>2311</v>
      </c>
      <c r="B981" t="s">
        <v>2312</v>
      </c>
      <c r="E981" t="b">
        <v>1</v>
      </c>
    </row>
    <row r="982" spans="1:5" x14ac:dyDescent="0.25">
      <c r="A982" t="s">
        <v>2313</v>
      </c>
      <c r="B982" t="s">
        <v>2314</v>
      </c>
      <c r="E982" t="b">
        <v>1</v>
      </c>
    </row>
    <row r="983" spans="1:5" x14ac:dyDescent="0.25">
      <c r="A983" t="s">
        <v>2315</v>
      </c>
      <c r="B983" t="s">
        <v>2316</v>
      </c>
      <c r="E983" t="b">
        <v>1</v>
      </c>
    </row>
    <row r="984" spans="1:5" x14ac:dyDescent="0.25">
      <c r="A984" t="s">
        <v>2317</v>
      </c>
      <c r="B984" t="s">
        <v>2318</v>
      </c>
      <c r="E984" t="b">
        <v>1</v>
      </c>
    </row>
    <row r="985" spans="1:5" x14ac:dyDescent="0.25">
      <c r="A985" t="s">
        <v>2319</v>
      </c>
      <c r="B985" t="s">
        <v>2320</v>
      </c>
      <c r="E985" t="b">
        <v>1</v>
      </c>
    </row>
    <row r="986" spans="1:5" x14ac:dyDescent="0.25">
      <c r="A986" t="s">
        <v>2321</v>
      </c>
      <c r="B986" t="s">
        <v>2322</v>
      </c>
      <c r="E986" t="b">
        <v>1</v>
      </c>
    </row>
    <row r="987" spans="1:5" x14ac:dyDescent="0.25">
      <c r="A987" t="s">
        <v>2323</v>
      </c>
      <c r="B987" t="s">
        <v>2324</v>
      </c>
      <c r="E987" t="b">
        <v>1</v>
      </c>
    </row>
    <row r="988" spans="1:5" x14ac:dyDescent="0.25">
      <c r="A988" t="s">
        <v>2325</v>
      </c>
      <c r="B988" t="s">
        <v>2326</v>
      </c>
      <c r="E988" t="b">
        <v>1</v>
      </c>
    </row>
    <row r="989" spans="1:5" x14ac:dyDescent="0.25">
      <c r="A989" t="s">
        <v>2327</v>
      </c>
      <c r="B989" t="s">
        <v>2328</v>
      </c>
      <c r="E989" t="b">
        <v>1</v>
      </c>
    </row>
    <row r="990" spans="1:5" x14ac:dyDescent="0.25">
      <c r="A990" t="s">
        <v>2329</v>
      </c>
      <c r="B990" t="s">
        <v>2330</v>
      </c>
      <c r="E990" t="b">
        <v>1</v>
      </c>
    </row>
    <row r="991" spans="1:5" x14ac:dyDescent="0.25">
      <c r="A991" t="s">
        <v>2331</v>
      </c>
      <c r="B991" t="s">
        <v>2332</v>
      </c>
      <c r="E991" t="b">
        <v>1</v>
      </c>
    </row>
    <row r="992" spans="1:5" x14ac:dyDescent="0.25">
      <c r="A992" t="s">
        <v>2333</v>
      </c>
      <c r="B992" t="s">
        <v>2334</v>
      </c>
      <c r="E992" t="b">
        <v>1</v>
      </c>
    </row>
    <row r="993" spans="1:5" x14ac:dyDescent="0.25">
      <c r="A993" t="s">
        <v>2335</v>
      </c>
      <c r="B993" t="s">
        <v>2336</v>
      </c>
      <c r="E993" t="b">
        <v>1</v>
      </c>
    </row>
    <row r="994" spans="1:5" x14ac:dyDescent="0.25">
      <c r="A994" t="s">
        <v>2337</v>
      </c>
      <c r="B994" t="s">
        <v>2338</v>
      </c>
      <c r="E994" t="b">
        <v>1</v>
      </c>
    </row>
    <row r="995" spans="1:5" x14ac:dyDescent="0.25">
      <c r="A995" t="s">
        <v>2339</v>
      </c>
      <c r="B995" t="s">
        <v>2340</v>
      </c>
      <c r="E995" t="b">
        <v>1</v>
      </c>
    </row>
    <row r="996" spans="1:5" x14ac:dyDescent="0.25">
      <c r="A996" t="s">
        <v>2341</v>
      </c>
      <c r="B996" t="s">
        <v>2342</v>
      </c>
      <c r="E996" t="b">
        <v>1</v>
      </c>
    </row>
    <row r="997" spans="1:5" x14ac:dyDescent="0.25">
      <c r="A997" t="s">
        <v>2343</v>
      </c>
      <c r="B997" t="s">
        <v>2344</v>
      </c>
      <c r="E997" t="b">
        <v>1</v>
      </c>
    </row>
    <row r="998" spans="1:5" x14ac:dyDescent="0.25">
      <c r="A998" t="s">
        <v>2345</v>
      </c>
      <c r="B998" t="s">
        <v>2346</v>
      </c>
      <c r="E998" t="b">
        <v>1</v>
      </c>
    </row>
    <row r="999" spans="1:5" x14ac:dyDescent="0.25">
      <c r="A999" t="s">
        <v>2347</v>
      </c>
      <c r="B999" t="s">
        <v>2348</v>
      </c>
      <c r="E999" t="b">
        <v>1</v>
      </c>
    </row>
    <row r="1000" spans="1:5" x14ac:dyDescent="0.25">
      <c r="A1000" t="s">
        <v>2349</v>
      </c>
      <c r="B1000" t="s">
        <v>2350</v>
      </c>
      <c r="E1000" t="b">
        <v>1</v>
      </c>
    </row>
    <row r="1001" spans="1:5" x14ac:dyDescent="0.25">
      <c r="A1001" t="s">
        <v>2351</v>
      </c>
      <c r="B1001" t="s">
        <v>2352</v>
      </c>
      <c r="E1001" t="b">
        <v>1</v>
      </c>
    </row>
    <row r="1002" spans="1:5" x14ac:dyDescent="0.25">
      <c r="A1002" t="s">
        <v>2353</v>
      </c>
      <c r="B1002" t="s">
        <v>2354</v>
      </c>
      <c r="E1002" t="b">
        <v>1</v>
      </c>
    </row>
    <row r="1003" spans="1:5" x14ac:dyDescent="0.25">
      <c r="A1003" t="s">
        <v>2355</v>
      </c>
      <c r="B1003" t="s">
        <v>2356</v>
      </c>
      <c r="E1003" t="b">
        <v>1</v>
      </c>
    </row>
    <row r="1004" spans="1:5" x14ac:dyDescent="0.25">
      <c r="A1004" t="s">
        <v>2357</v>
      </c>
      <c r="B1004" t="s">
        <v>2358</v>
      </c>
      <c r="E1004" t="b">
        <v>1</v>
      </c>
    </row>
    <row r="1005" spans="1:5" x14ac:dyDescent="0.25">
      <c r="A1005" t="s">
        <v>2359</v>
      </c>
      <c r="B1005" t="s">
        <v>2360</v>
      </c>
      <c r="E1005" t="b">
        <v>1</v>
      </c>
    </row>
    <row r="1006" spans="1:5" x14ac:dyDescent="0.25">
      <c r="A1006" t="s">
        <v>2361</v>
      </c>
      <c r="B1006" t="s">
        <v>2362</v>
      </c>
      <c r="E1006" t="b">
        <v>1</v>
      </c>
    </row>
    <row r="1007" spans="1:5" x14ac:dyDescent="0.25">
      <c r="A1007" t="s">
        <v>2363</v>
      </c>
      <c r="B1007" t="s">
        <v>2364</v>
      </c>
      <c r="E1007" t="b">
        <v>1</v>
      </c>
    </row>
    <row r="1008" spans="1:5" x14ac:dyDescent="0.25">
      <c r="A1008" t="s">
        <v>2365</v>
      </c>
      <c r="B1008" t="s">
        <v>2366</v>
      </c>
      <c r="E1008" t="b">
        <v>1</v>
      </c>
    </row>
    <row r="1009" spans="1:5" x14ac:dyDescent="0.25">
      <c r="A1009" t="s">
        <v>2367</v>
      </c>
      <c r="B1009" t="s">
        <v>2368</v>
      </c>
      <c r="E1009" t="b">
        <v>1</v>
      </c>
    </row>
    <row r="1010" spans="1:5" x14ac:dyDescent="0.25">
      <c r="A1010" t="s">
        <v>2369</v>
      </c>
      <c r="B1010" t="s">
        <v>2370</v>
      </c>
      <c r="E1010" t="b">
        <v>1</v>
      </c>
    </row>
    <row r="1011" spans="1:5" x14ac:dyDescent="0.25">
      <c r="A1011" t="s">
        <v>2371</v>
      </c>
      <c r="B1011" t="s">
        <v>2372</v>
      </c>
      <c r="E1011" t="b">
        <v>1</v>
      </c>
    </row>
    <row r="1012" spans="1:5" x14ac:dyDescent="0.25">
      <c r="A1012" t="s">
        <v>2373</v>
      </c>
      <c r="B1012" t="s">
        <v>2374</v>
      </c>
      <c r="E1012" t="b">
        <v>1</v>
      </c>
    </row>
    <row r="1013" spans="1:5" x14ac:dyDescent="0.25">
      <c r="A1013" t="s">
        <v>2375</v>
      </c>
      <c r="B1013" t="s">
        <v>2376</v>
      </c>
      <c r="E1013" t="b">
        <v>1</v>
      </c>
    </row>
    <row r="1014" spans="1:5" x14ac:dyDescent="0.25">
      <c r="A1014" t="s">
        <v>2377</v>
      </c>
      <c r="B1014" t="s">
        <v>2378</v>
      </c>
      <c r="E1014" t="b">
        <v>1</v>
      </c>
    </row>
    <row r="1015" spans="1:5" x14ac:dyDescent="0.25">
      <c r="A1015" t="s">
        <v>2379</v>
      </c>
      <c r="B1015" t="s">
        <v>2380</v>
      </c>
      <c r="E1015" t="b">
        <v>1</v>
      </c>
    </row>
    <row r="1016" spans="1:5" x14ac:dyDescent="0.25">
      <c r="A1016" t="s">
        <v>2381</v>
      </c>
      <c r="B1016" t="s">
        <v>2382</v>
      </c>
      <c r="E1016" t="b">
        <v>1</v>
      </c>
    </row>
    <row r="1017" spans="1:5" x14ac:dyDescent="0.25">
      <c r="A1017" t="s">
        <v>2383</v>
      </c>
      <c r="B1017" t="s">
        <v>2384</v>
      </c>
      <c r="E1017" t="b">
        <v>1</v>
      </c>
    </row>
    <row r="1018" spans="1:5" x14ac:dyDescent="0.25">
      <c r="A1018" t="s">
        <v>2385</v>
      </c>
      <c r="B1018" t="s">
        <v>2386</v>
      </c>
      <c r="E1018" t="b">
        <v>1</v>
      </c>
    </row>
    <row r="1019" spans="1:5" x14ac:dyDescent="0.25">
      <c r="A1019" t="s">
        <v>2387</v>
      </c>
      <c r="B1019" t="s">
        <v>2388</v>
      </c>
      <c r="E1019" t="b">
        <v>1</v>
      </c>
    </row>
    <row r="1020" spans="1:5" x14ac:dyDescent="0.25">
      <c r="A1020" t="s">
        <v>2389</v>
      </c>
      <c r="B1020" t="s">
        <v>2390</v>
      </c>
      <c r="E1020" t="b">
        <v>1</v>
      </c>
    </row>
    <row r="1021" spans="1:5" x14ac:dyDescent="0.25">
      <c r="A1021" t="s">
        <v>2391</v>
      </c>
      <c r="B1021" t="s">
        <v>2392</v>
      </c>
      <c r="E1021" t="b">
        <v>1</v>
      </c>
    </row>
    <row r="1022" spans="1:5" x14ac:dyDescent="0.25">
      <c r="A1022" t="s">
        <v>2393</v>
      </c>
      <c r="B1022" t="s">
        <v>2394</v>
      </c>
      <c r="E1022" t="b">
        <v>1</v>
      </c>
    </row>
    <row r="1023" spans="1:5" x14ac:dyDescent="0.25">
      <c r="A1023" t="s">
        <v>2395</v>
      </c>
      <c r="B1023" t="s">
        <v>2396</v>
      </c>
      <c r="E1023" t="b">
        <v>1</v>
      </c>
    </row>
    <row r="1024" spans="1:5" x14ac:dyDescent="0.25">
      <c r="A1024" t="s">
        <v>2397</v>
      </c>
      <c r="B1024" t="s">
        <v>2398</v>
      </c>
      <c r="E1024" t="b">
        <v>1</v>
      </c>
    </row>
    <row r="1025" spans="1:5" x14ac:dyDescent="0.25">
      <c r="A1025" t="s">
        <v>2399</v>
      </c>
      <c r="B1025" t="s">
        <v>2400</v>
      </c>
      <c r="E1025" t="b">
        <v>1</v>
      </c>
    </row>
    <row r="1026" spans="1:5" x14ac:dyDescent="0.25">
      <c r="A1026" t="s">
        <v>2401</v>
      </c>
      <c r="B1026" t="s">
        <v>2402</v>
      </c>
      <c r="E1026" t="b">
        <v>1</v>
      </c>
    </row>
    <row r="1027" spans="1:5" x14ac:dyDescent="0.25">
      <c r="A1027" t="s">
        <v>2403</v>
      </c>
      <c r="B1027" t="s">
        <v>2404</v>
      </c>
      <c r="E1027" t="b">
        <v>1</v>
      </c>
    </row>
    <row r="1028" spans="1:5" x14ac:dyDescent="0.25">
      <c r="A1028" t="s">
        <v>2405</v>
      </c>
      <c r="B1028" t="s">
        <v>2406</v>
      </c>
      <c r="E1028" t="b">
        <v>1</v>
      </c>
    </row>
    <row r="1029" spans="1:5" x14ac:dyDescent="0.25">
      <c r="A1029" t="s">
        <v>2407</v>
      </c>
      <c r="B1029" t="s">
        <v>2408</v>
      </c>
      <c r="E1029" t="b">
        <v>1</v>
      </c>
    </row>
    <row r="1030" spans="1:5" x14ac:dyDescent="0.25">
      <c r="A1030" t="s">
        <v>2409</v>
      </c>
      <c r="B1030" t="s">
        <v>2410</v>
      </c>
      <c r="E1030" t="b">
        <v>1</v>
      </c>
    </row>
    <row r="1031" spans="1:5" x14ac:dyDescent="0.25">
      <c r="A1031" t="s">
        <v>2411</v>
      </c>
      <c r="B1031" t="s">
        <v>2412</v>
      </c>
      <c r="E1031" t="b">
        <v>1</v>
      </c>
    </row>
    <row r="1032" spans="1:5" x14ac:dyDescent="0.25">
      <c r="A1032" t="s">
        <v>2413</v>
      </c>
      <c r="B1032" t="s">
        <v>2414</v>
      </c>
      <c r="E1032" t="b">
        <v>1</v>
      </c>
    </row>
    <row r="1033" spans="1:5" x14ac:dyDescent="0.25">
      <c r="A1033" t="s">
        <v>2415</v>
      </c>
      <c r="B1033" t="s">
        <v>2416</v>
      </c>
      <c r="E1033" t="b">
        <v>1</v>
      </c>
    </row>
    <row r="1034" spans="1:5" x14ac:dyDescent="0.25">
      <c r="A1034" t="s">
        <v>2417</v>
      </c>
      <c r="B1034" t="s">
        <v>2418</v>
      </c>
      <c r="E1034" t="b">
        <v>1</v>
      </c>
    </row>
    <row r="1035" spans="1:5" x14ac:dyDescent="0.25">
      <c r="A1035" t="s">
        <v>2419</v>
      </c>
      <c r="B1035" t="s">
        <v>2420</v>
      </c>
      <c r="E1035" t="b">
        <v>1</v>
      </c>
    </row>
    <row r="1036" spans="1:5" x14ac:dyDescent="0.25">
      <c r="A1036" t="s">
        <v>2421</v>
      </c>
      <c r="B1036" t="s">
        <v>2422</v>
      </c>
      <c r="E1036" t="b">
        <v>1</v>
      </c>
    </row>
    <row r="1037" spans="1:5" x14ac:dyDescent="0.25">
      <c r="A1037" t="s">
        <v>2423</v>
      </c>
      <c r="B1037" t="s">
        <v>2424</v>
      </c>
      <c r="E1037" t="b">
        <v>1</v>
      </c>
    </row>
    <row r="1038" spans="1:5" x14ac:dyDescent="0.25">
      <c r="A1038" t="s">
        <v>2425</v>
      </c>
      <c r="B1038" t="s">
        <v>2426</v>
      </c>
      <c r="E1038" t="b">
        <v>1</v>
      </c>
    </row>
    <row r="1039" spans="1:5" x14ac:dyDescent="0.25">
      <c r="A1039" t="s">
        <v>2427</v>
      </c>
      <c r="B1039" t="s">
        <v>2428</v>
      </c>
      <c r="E1039" t="b">
        <v>1</v>
      </c>
    </row>
    <row r="1040" spans="1:5" x14ac:dyDescent="0.25">
      <c r="A1040" t="s">
        <v>2429</v>
      </c>
      <c r="B1040" t="s">
        <v>2430</v>
      </c>
      <c r="E1040" t="b">
        <v>1</v>
      </c>
    </row>
    <row r="1041" spans="1:5" x14ac:dyDescent="0.25">
      <c r="A1041" t="s">
        <v>2431</v>
      </c>
      <c r="B1041" t="s">
        <v>2432</v>
      </c>
      <c r="E1041" t="b">
        <v>1</v>
      </c>
    </row>
    <row r="1042" spans="1:5" x14ac:dyDescent="0.25">
      <c r="A1042" t="s">
        <v>2433</v>
      </c>
      <c r="B1042" t="s">
        <v>2434</v>
      </c>
      <c r="E1042" t="b">
        <v>1</v>
      </c>
    </row>
    <row r="1043" spans="1:5" x14ac:dyDescent="0.25">
      <c r="A1043" t="s">
        <v>2435</v>
      </c>
      <c r="B1043" t="s">
        <v>2436</v>
      </c>
      <c r="E1043" t="b">
        <v>1</v>
      </c>
    </row>
    <row r="1044" spans="1:5" x14ac:dyDescent="0.25">
      <c r="A1044" t="s">
        <v>2437</v>
      </c>
      <c r="B1044" t="s">
        <v>2438</v>
      </c>
      <c r="E1044" t="b">
        <v>1</v>
      </c>
    </row>
    <row r="1045" spans="1:5" x14ac:dyDescent="0.25">
      <c r="A1045" t="s">
        <v>2439</v>
      </c>
      <c r="B1045" t="s">
        <v>2440</v>
      </c>
      <c r="E1045" t="b">
        <v>1</v>
      </c>
    </row>
    <row r="1046" spans="1:5" x14ac:dyDescent="0.25">
      <c r="A1046" t="s">
        <v>2441</v>
      </c>
      <c r="B1046" t="s">
        <v>2442</v>
      </c>
      <c r="E1046" t="b">
        <v>1</v>
      </c>
    </row>
    <row r="1047" spans="1:5" x14ac:dyDescent="0.25">
      <c r="A1047" t="s">
        <v>2443</v>
      </c>
      <c r="B1047" t="s">
        <v>2444</v>
      </c>
      <c r="E1047" t="b">
        <v>1</v>
      </c>
    </row>
    <row r="1048" spans="1:5" x14ac:dyDescent="0.25">
      <c r="A1048" t="s">
        <v>2445</v>
      </c>
      <c r="B1048" t="s">
        <v>2446</v>
      </c>
      <c r="E1048" t="b">
        <v>1</v>
      </c>
    </row>
    <row r="1049" spans="1:5" x14ac:dyDescent="0.25">
      <c r="A1049" t="s">
        <v>2447</v>
      </c>
      <c r="B1049" t="s">
        <v>2448</v>
      </c>
      <c r="E1049" t="b">
        <v>1</v>
      </c>
    </row>
    <row r="1050" spans="1:5" x14ac:dyDescent="0.25">
      <c r="A1050" t="s">
        <v>2449</v>
      </c>
      <c r="B1050" t="s">
        <v>2450</v>
      </c>
      <c r="E1050" t="b">
        <v>1</v>
      </c>
    </row>
    <row r="1051" spans="1:5" x14ac:dyDescent="0.25">
      <c r="A1051" t="s">
        <v>2451</v>
      </c>
      <c r="B1051" t="s">
        <v>2452</v>
      </c>
      <c r="E1051" t="b">
        <v>1</v>
      </c>
    </row>
    <row r="1052" spans="1:5" x14ac:dyDescent="0.25">
      <c r="A1052" t="s">
        <v>2453</v>
      </c>
      <c r="B1052" t="s">
        <v>2454</v>
      </c>
      <c r="E1052" t="b">
        <v>1</v>
      </c>
    </row>
    <row r="1053" spans="1:5" x14ac:dyDescent="0.25">
      <c r="A1053" t="s">
        <v>2455</v>
      </c>
      <c r="B1053" t="s">
        <v>2456</v>
      </c>
      <c r="E1053" t="b">
        <v>1</v>
      </c>
    </row>
    <row r="1054" spans="1:5" x14ac:dyDescent="0.25">
      <c r="A1054" t="s">
        <v>2457</v>
      </c>
      <c r="B1054" t="s">
        <v>2458</v>
      </c>
      <c r="E1054" t="b">
        <v>1</v>
      </c>
    </row>
    <row r="1055" spans="1:5" x14ac:dyDescent="0.25">
      <c r="A1055" t="s">
        <v>2459</v>
      </c>
      <c r="B1055" t="s">
        <v>2460</v>
      </c>
      <c r="E1055" t="b">
        <v>1</v>
      </c>
    </row>
    <row r="1056" spans="1:5" x14ac:dyDescent="0.25">
      <c r="A1056" t="s">
        <v>2461</v>
      </c>
      <c r="B1056" t="s">
        <v>2462</v>
      </c>
      <c r="E1056" t="b">
        <v>1</v>
      </c>
    </row>
    <row r="1057" spans="1:5" x14ac:dyDescent="0.25">
      <c r="A1057" t="s">
        <v>2463</v>
      </c>
      <c r="B1057" t="s">
        <v>2464</v>
      </c>
      <c r="E1057" t="b">
        <v>1</v>
      </c>
    </row>
    <row r="1058" spans="1:5" x14ac:dyDescent="0.25">
      <c r="A1058" t="s">
        <v>2465</v>
      </c>
      <c r="B1058" t="s">
        <v>2466</v>
      </c>
      <c r="E1058" t="b">
        <v>1</v>
      </c>
    </row>
    <row r="1059" spans="1:5" x14ac:dyDescent="0.25">
      <c r="A1059" t="s">
        <v>2467</v>
      </c>
      <c r="B1059" t="s">
        <v>2468</v>
      </c>
      <c r="E1059" t="b">
        <v>1</v>
      </c>
    </row>
    <row r="1060" spans="1:5" x14ac:dyDescent="0.25">
      <c r="A1060" t="s">
        <v>2469</v>
      </c>
      <c r="B1060" t="s">
        <v>2470</v>
      </c>
      <c r="E1060" t="b">
        <v>1</v>
      </c>
    </row>
    <row r="1061" spans="1:5" x14ac:dyDescent="0.25">
      <c r="A1061" t="s">
        <v>2471</v>
      </c>
      <c r="B1061" t="s">
        <v>2472</v>
      </c>
      <c r="E1061" t="b">
        <v>1</v>
      </c>
    </row>
    <row r="1062" spans="1:5" x14ac:dyDescent="0.25">
      <c r="A1062" t="s">
        <v>2473</v>
      </c>
      <c r="B1062" t="s">
        <v>2474</v>
      </c>
      <c r="E1062" t="b">
        <v>1</v>
      </c>
    </row>
    <row r="1063" spans="1:5" x14ac:dyDescent="0.25">
      <c r="A1063" t="s">
        <v>2475</v>
      </c>
      <c r="B1063" t="s">
        <v>2476</v>
      </c>
      <c r="E1063" t="b">
        <v>1</v>
      </c>
    </row>
    <row r="1064" spans="1:5" x14ac:dyDescent="0.25">
      <c r="A1064" t="s">
        <v>2477</v>
      </c>
      <c r="B1064" t="s">
        <v>2478</v>
      </c>
      <c r="E1064" t="b">
        <v>1</v>
      </c>
    </row>
    <row r="1065" spans="1:5" x14ac:dyDescent="0.25">
      <c r="A1065" t="s">
        <v>2479</v>
      </c>
      <c r="B1065" t="s">
        <v>2480</v>
      </c>
      <c r="E1065" t="b">
        <v>1</v>
      </c>
    </row>
    <row r="1066" spans="1:5" x14ac:dyDescent="0.25">
      <c r="A1066" t="s">
        <v>2481</v>
      </c>
      <c r="B1066" t="s">
        <v>2482</v>
      </c>
      <c r="E1066" t="b">
        <v>1</v>
      </c>
    </row>
    <row r="1067" spans="1:5" x14ac:dyDescent="0.25">
      <c r="A1067" t="s">
        <v>2483</v>
      </c>
      <c r="B1067" t="s">
        <v>2484</v>
      </c>
      <c r="E1067" t="b">
        <v>1</v>
      </c>
    </row>
    <row r="1068" spans="1:5" x14ac:dyDescent="0.25">
      <c r="A1068" t="s">
        <v>2485</v>
      </c>
      <c r="B1068" t="s">
        <v>2486</v>
      </c>
      <c r="E1068" t="b">
        <v>1</v>
      </c>
    </row>
    <row r="1069" spans="1:5" x14ac:dyDescent="0.25">
      <c r="A1069" t="s">
        <v>2487</v>
      </c>
      <c r="B1069" t="s">
        <v>2488</v>
      </c>
      <c r="E1069" t="b">
        <v>1</v>
      </c>
    </row>
    <row r="1070" spans="1:5" x14ac:dyDescent="0.25">
      <c r="A1070" t="s">
        <v>2489</v>
      </c>
      <c r="B1070" t="s">
        <v>2490</v>
      </c>
      <c r="E1070" t="b">
        <v>1</v>
      </c>
    </row>
    <row r="1071" spans="1:5" x14ac:dyDescent="0.25">
      <c r="A1071" t="s">
        <v>2491</v>
      </c>
      <c r="B1071" t="s">
        <v>2492</v>
      </c>
      <c r="E1071" t="b">
        <v>1</v>
      </c>
    </row>
    <row r="1072" spans="1:5" x14ac:dyDescent="0.25">
      <c r="A1072" t="s">
        <v>2493</v>
      </c>
      <c r="B1072" t="s">
        <v>2494</v>
      </c>
      <c r="E1072" t="b">
        <v>1</v>
      </c>
    </row>
    <row r="1073" spans="1:5" x14ac:dyDescent="0.25">
      <c r="A1073" t="s">
        <v>2495</v>
      </c>
      <c r="B1073" t="s">
        <v>2496</v>
      </c>
      <c r="E1073" t="b">
        <v>1</v>
      </c>
    </row>
    <row r="1074" spans="1:5" x14ac:dyDescent="0.25">
      <c r="A1074" t="s">
        <v>2497</v>
      </c>
      <c r="B1074" t="s">
        <v>2498</v>
      </c>
      <c r="E1074" t="b">
        <v>1</v>
      </c>
    </row>
    <row r="1075" spans="1:5" x14ac:dyDescent="0.25">
      <c r="A1075" t="s">
        <v>2499</v>
      </c>
      <c r="B1075" t="s">
        <v>2500</v>
      </c>
      <c r="E1075" t="b">
        <v>1</v>
      </c>
    </row>
    <row r="1076" spans="1:5" x14ac:dyDescent="0.25">
      <c r="A1076" t="s">
        <v>2501</v>
      </c>
      <c r="B1076" t="s">
        <v>2502</v>
      </c>
      <c r="E1076" t="b">
        <v>1</v>
      </c>
    </row>
    <row r="1077" spans="1:5" x14ac:dyDescent="0.25">
      <c r="A1077" t="s">
        <v>2503</v>
      </c>
      <c r="B1077" t="s">
        <v>2504</v>
      </c>
      <c r="E1077" t="b">
        <v>1</v>
      </c>
    </row>
    <row r="1078" spans="1:5" x14ac:dyDescent="0.25">
      <c r="A1078" t="s">
        <v>2505</v>
      </c>
      <c r="B1078" t="s">
        <v>2506</v>
      </c>
      <c r="E1078" t="b">
        <v>1</v>
      </c>
    </row>
    <row r="1079" spans="1:5" x14ac:dyDescent="0.25">
      <c r="A1079" t="s">
        <v>2507</v>
      </c>
      <c r="B1079" t="s">
        <v>2508</v>
      </c>
      <c r="E1079" t="b">
        <v>1</v>
      </c>
    </row>
    <row r="1080" spans="1:5" x14ac:dyDescent="0.25">
      <c r="A1080" t="s">
        <v>2509</v>
      </c>
      <c r="B1080" t="s">
        <v>2510</v>
      </c>
      <c r="E1080" t="b">
        <v>1</v>
      </c>
    </row>
    <row r="1081" spans="1:5" x14ac:dyDescent="0.25">
      <c r="A1081" t="s">
        <v>2511</v>
      </c>
      <c r="B1081" t="s">
        <v>2512</v>
      </c>
      <c r="E1081" t="b">
        <v>1</v>
      </c>
    </row>
    <row r="1082" spans="1:5" x14ac:dyDescent="0.25">
      <c r="A1082" t="s">
        <v>2513</v>
      </c>
      <c r="B1082" t="s">
        <v>2514</v>
      </c>
      <c r="E1082" t="b">
        <v>1</v>
      </c>
    </row>
    <row r="1083" spans="1:5" x14ac:dyDescent="0.25">
      <c r="A1083" t="s">
        <v>2515</v>
      </c>
      <c r="B1083" t="s">
        <v>2516</v>
      </c>
      <c r="E1083" t="b">
        <v>1</v>
      </c>
    </row>
    <row r="1084" spans="1:5" x14ac:dyDescent="0.25">
      <c r="A1084" t="s">
        <v>2517</v>
      </c>
      <c r="B1084" t="s">
        <v>2518</v>
      </c>
      <c r="E1084" t="b">
        <v>1</v>
      </c>
    </row>
    <row r="1085" spans="1:5" x14ac:dyDescent="0.25">
      <c r="A1085" t="s">
        <v>2519</v>
      </c>
      <c r="B1085" t="s">
        <v>2520</v>
      </c>
      <c r="E1085" t="b">
        <v>1</v>
      </c>
    </row>
    <row r="1086" spans="1:5" x14ac:dyDescent="0.25">
      <c r="A1086" t="s">
        <v>2521</v>
      </c>
      <c r="B1086" t="s">
        <v>2522</v>
      </c>
      <c r="E1086" t="b">
        <v>1</v>
      </c>
    </row>
    <row r="1087" spans="1:5" x14ac:dyDescent="0.25">
      <c r="A1087" t="s">
        <v>2523</v>
      </c>
      <c r="B1087" t="s">
        <v>2524</v>
      </c>
      <c r="E1087" t="b">
        <v>1</v>
      </c>
    </row>
    <row r="1088" spans="1:5" x14ac:dyDescent="0.25">
      <c r="A1088" t="s">
        <v>2525</v>
      </c>
      <c r="B1088" t="s">
        <v>2526</v>
      </c>
      <c r="E1088" t="b">
        <v>1</v>
      </c>
    </row>
    <row r="1089" spans="1:5" x14ac:dyDescent="0.25">
      <c r="A1089" t="s">
        <v>2527</v>
      </c>
      <c r="B1089" t="s">
        <v>2528</v>
      </c>
      <c r="E1089" t="b">
        <v>1</v>
      </c>
    </row>
    <row r="1090" spans="1:5" x14ac:dyDescent="0.25">
      <c r="A1090" t="s">
        <v>2529</v>
      </c>
      <c r="B1090" t="s">
        <v>2530</v>
      </c>
      <c r="E1090" t="b">
        <v>1</v>
      </c>
    </row>
    <row r="1091" spans="1:5" x14ac:dyDescent="0.25">
      <c r="A1091" t="s">
        <v>2531</v>
      </c>
      <c r="B1091" t="s">
        <v>2532</v>
      </c>
      <c r="E1091" t="b">
        <v>1</v>
      </c>
    </row>
    <row r="1092" spans="1:5" x14ac:dyDescent="0.25">
      <c r="A1092" t="s">
        <v>2533</v>
      </c>
      <c r="B1092" t="s">
        <v>2534</v>
      </c>
      <c r="E1092" t="b">
        <v>1</v>
      </c>
    </row>
    <row r="1093" spans="1:5" x14ac:dyDescent="0.25">
      <c r="A1093" t="s">
        <v>2535</v>
      </c>
      <c r="B1093" t="s">
        <v>2536</v>
      </c>
      <c r="E1093" t="b">
        <v>1</v>
      </c>
    </row>
    <row r="1094" spans="1:5" x14ac:dyDescent="0.25">
      <c r="A1094" t="s">
        <v>2537</v>
      </c>
      <c r="B1094" t="s">
        <v>2538</v>
      </c>
      <c r="E1094" t="b">
        <v>1</v>
      </c>
    </row>
    <row r="1095" spans="1:5" x14ac:dyDescent="0.25">
      <c r="A1095" t="s">
        <v>2539</v>
      </c>
      <c r="B1095" t="s">
        <v>2540</v>
      </c>
      <c r="E1095" t="b">
        <v>1</v>
      </c>
    </row>
    <row r="1096" spans="1:5" x14ac:dyDescent="0.25">
      <c r="A1096" t="s">
        <v>2541</v>
      </c>
      <c r="B1096" t="s">
        <v>2542</v>
      </c>
      <c r="E1096" t="b">
        <v>1</v>
      </c>
    </row>
    <row r="1097" spans="1:5" x14ac:dyDescent="0.25">
      <c r="A1097" t="s">
        <v>2543</v>
      </c>
      <c r="B1097" t="s">
        <v>2544</v>
      </c>
      <c r="E1097" t="b">
        <v>1</v>
      </c>
    </row>
    <row r="1098" spans="1:5" x14ac:dyDescent="0.25">
      <c r="A1098" t="s">
        <v>2545</v>
      </c>
      <c r="B1098" t="s">
        <v>2546</v>
      </c>
      <c r="E1098" t="b">
        <v>1</v>
      </c>
    </row>
    <row r="1099" spans="1:5" x14ac:dyDescent="0.25">
      <c r="A1099" t="s">
        <v>2547</v>
      </c>
      <c r="B1099" t="s">
        <v>2548</v>
      </c>
      <c r="E1099" t="b">
        <v>1</v>
      </c>
    </row>
    <row r="1100" spans="1:5" x14ac:dyDescent="0.25">
      <c r="A1100" t="s">
        <v>2549</v>
      </c>
      <c r="B1100" t="s">
        <v>2550</v>
      </c>
      <c r="E1100" t="b">
        <v>1</v>
      </c>
    </row>
    <row r="1101" spans="1:5" x14ac:dyDescent="0.25">
      <c r="A1101" t="s">
        <v>2551</v>
      </c>
      <c r="B1101" t="s">
        <v>2552</v>
      </c>
      <c r="E1101" t="b">
        <v>1</v>
      </c>
    </row>
    <row r="1102" spans="1:5" x14ac:dyDescent="0.25">
      <c r="A1102" t="s">
        <v>2553</v>
      </c>
      <c r="B1102" t="s">
        <v>2554</v>
      </c>
      <c r="E1102" t="b">
        <v>1</v>
      </c>
    </row>
    <row r="1103" spans="1:5" x14ac:dyDescent="0.25">
      <c r="A1103" t="s">
        <v>2555</v>
      </c>
      <c r="B1103" t="s">
        <v>2556</v>
      </c>
      <c r="E1103" t="b">
        <v>1</v>
      </c>
    </row>
    <row r="1104" spans="1:5" x14ac:dyDescent="0.25">
      <c r="A1104" t="s">
        <v>2557</v>
      </c>
      <c r="B1104" t="s">
        <v>2558</v>
      </c>
      <c r="E1104" t="b">
        <v>1</v>
      </c>
    </row>
    <row r="1105" spans="1:5" x14ac:dyDescent="0.25">
      <c r="A1105" t="s">
        <v>2559</v>
      </c>
      <c r="B1105" t="s">
        <v>2560</v>
      </c>
      <c r="E1105" t="b">
        <v>1</v>
      </c>
    </row>
    <row r="1106" spans="1:5" x14ac:dyDescent="0.25">
      <c r="A1106" t="s">
        <v>2561</v>
      </c>
      <c r="B1106" t="s">
        <v>2562</v>
      </c>
      <c r="E1106" t="b">
        <v>1</v>
      </c>
    </row>
    <row r="1107" spans="1:5" x14ac:dyDescent="0.25">
      <c r="A1107" t="s">
        <v>2563</v>
      </c>
      <c r="B1107" t="s">
        <v>2564</v>
      </c>
      <c r="E1107" t="b">
        <v>1</v>
      </c>
    </row>
    <row r="1108" spans="1:5" x14ac:dyDescent="0.25">
      <c r="A1108" t="s">
        <v>2565</v>
      </c>
      <c r="B1108" t="s">
        <v>2566</v>
      </c>
      <c r="E1108" t="b">
        <v>1</v>
      </c>
    </row>
    <row r="1109" spans="1:5" x14ac:dyDescent="0.25">
      <c r="A1109" t="s">
        <v>2567</v>
      </c>
      <c r="B1109" t="s">
        <v>2568</v>
      </c>
      <c r="E1109" t="b">
        <v>1</v>
      </c>
    </row>
    <row r="1110" spans="1:5" x14ac:dyDescent="0.25">
      <c r="A1110" t="s">
        <v>2569</v>
      </c>
      <c r="B1110" t="s">
        <v>2570</v>
      </c>
      <c r="E1110" t="b">
        <v>1</v>
      </c>
    </row>
    <row r="1111" spans="1:5" x14ac:dyDescent="0.25">
      <c r="A1111" t="s">
        <v>2571</v>
      </c>
      <c r="B1111" t="s">
        <v>2572</v>
      </c>
      <c r="E1111" t="b">
        <v>1</v>
      </c>
    </row>
    <row r="1112" spans="1:5" x14ac:dyDescent="0.25">
      <c r="A1112" t="s">
        <v>2573</v>
      </c>
      <c r="B1112" t="s">
        <v>2574</v>
      </c>
      <c r="E1112" t="b">
        <v>1</v>
      </c>
    </row>
    <row r="1113" spans="1:5" x14ac:dyDescent="0.25">
      <c r="A1113" t="s">
        <v>2575</v>
      </c>
      <c r="B1113" t="s">
        <v>2576</v>
      </c>
      <c r="E1113" t="b">
        <v>1</v>
      </c>
    </row>
    <row r="1114" spans="1:5" x14ac:dyDescent="0.25">
      <c r="A1114" t="s">
        <v>2577</v>
      </c>
      <c r="B1114" t="s">
        <v>2578</v>
      </c>
      <c r="E1114" t="b">
        <v>1</v>
      </c>
    </row>
    <row r="1115" spans="1:5" x14ac:dyDescent="0.25">
      <c r="A1115" t="s">
        <v>2579</v>
      </c>
      <c r="B1115" t="s">
        <v>2580</v>
      </c>
      <c r="E1115" t="b">
        <v>1</v>
      </c>
    </row>
    <row r="1116" spans="1:5" x14ac:dyDescent="0.25">
      <c r="A1116" t="s">
        <v>2581</v>
      </c>
      <c r="B1116" t="s">
        <v>2582</v>
      </c>
      <c r="E1116" t="b">
        <v>1</v>
      </c>
    </row>
    <row r="1117" spans="1:5" x14ac:dyDescent="0.25">
      <c r="A1117" t="s">
        <v>2583</v>
      </c>
      <c r="B1117" t="s">
        <v>2584</v>
      </c>
      <c r="E1117" t="b">
        <v>1</v>
      </c>
    </row>
    <row r="1118" spans="1:5" x14ac:dyDescent="0.25">
      <c r="A1118" t="s">
        <v>2585</v>
      </c>
      <c r="B1118" t="s">
        <v>2586</v>
      </c>
      <c r="E1118" t="b">
        <v>1</v>
      </c>
    </row>
    <row r="1119" spans="1:5" x14ac:dyDescent="0.25">
      <c r="A1119" t="s">
        <v>2587</v>
      </c>
      <c r="B1119" t="s">
        <v>2588</v>
      </c>
      <c r="E1119" t="b">
        <v>1</v>
      </c>
    </row>
    <row r="1120" spans="1:5" x14ac:dyDescent="0.25">
      <c r="A1120" t="s">
        <v>2589</v>
      </c>
      <c r="B1120" t="s">
        <v>2590</v>
      </c>
      <c r="E1120" t="b">
        <v>1</v>
      </c>
    </row>
    <row r="1121" spans="1:5" x14ac:dyDescent="0.25">
      <c r="A1121" t="s">
        <v>2591</v>
      </c>
      <c r="B1121" t="s">
        <v>2592</v>
      </c>
      <c r="E1121" t="b">
        <v>1</v>
      </c>
    </row>
    <row r="1122" spans="1:5" x14ac:dyDescent="0.25">
      <c r="A1122" t="s">
        <v>2593</v>
      </c>
      <c r="B1122" t="s">
        <v>2594</v>
      </c>
      <c r="E1122" t="b">
        <v>1</v>
      </c>
    </row>
    <row r="1123" spans="1:5" x14ac:dyDescent="0.25">
      <c r="A1123" t="s">
        <v>2595</v>
      </c>
      <c r="B1123" t="s">
        <v>2596</v>
      </c>
      <c r="E1123" t="b">
        <v>1</v>
      </c>
    </row>
    <row r="1124" spans="1:5" x14ac:dyDescent="0.25">
      <c r="A1124" t="s">
        <v>2597</v>
      </c>
      <c r="B1124" t="s">
        <v>2598</v>
      </c>
      <c r="E1124" t="b">
        <v>1</v>
      </c>
    </row>
    <row r="1125" spans="1:5" x14ac:dyDescent="0.25">
      <c r="A1125" t="s">
        <v>2599</v>
      </c>
      <c r="B1125" t="s">
        <v>2600</v>
      </c>
      <c r="E1125" t="b">
        <v>1</v>
      </c>
    </row>
    <row r="1126" spans="1:5" x14ac:dyDescent="0.25">
      <c r="A1126" t="s">
        <v>2601</v>
      </c>
      <c r="B1126" t="s">
        <v>2602</v>
      </c>
      <c r="E1126" t="b">
        <v>1</v>
      </c>
    </row>
    <row r="1127" spans="1:5" x14ac:dyDescent="0.25">
      <c r="A1127" t="s">
        <v>2603</v>
      </c>
      <c r="B1127" t="s">
        <v>2604</v>
      </c>
      <c r="E1127" t="b">
        <v>1</v>
      </c>
    </row>
    <row r="1128" spans="1:5" x14ac:dyDescent="0.25">
      <c r="A1128" t="s">
        <v>2605</v>
      </c>
      <c r="B1128" t="s">
        <v>2606</v>
      </c>
      <c r="E1128" t="b">
        <v>1</v>
      </c>
    </row>
    <row r="1129" spans="1:5" x14ac:dyDescent="0.25">
      <c r="A1129" t="s">
        <v>2607</v>
      </c>
      <c r="B1129" t="s">
        <v>2608</v>
      </c>
      <c r="E1129" t="b">
        <v>1</v>
      </c>
    </row>
    <row r="1130" spans="1:5" x14ac:dyDescent="0.25">
      <c r="A1130" t="s">
        <v>2609</v>
      </c>
      <c r="B1130" t="s">
        <v>2610</v>
      </c>
      <c r="E1130" t="b">
        <v>1</v>
      </c>
    </row>
    <row r="1131" spans="1:5" x14ac:dyDescent="0.25">
      <c r="A1131" t="s">
        <v>2611</v>
      </c>
      <c r="B1131" t="s">
        <v>2612</v>
      </c>
      <c r="E1131" t="b">
        <v>1</v>
      </c>
    </row>
    <row r="1132" spans="1:5" x14ac:dyDescent="0.25">
      <c r="A1132" t="s">
        <v>2613</v>
      </c>
      <c r="B1132" t="s">
        <v>2614</v>
      </c>
      <c r="E1132" t="b">
        <v>1</v>
      </c>
    </row>
    <row r="1133" spans="1:5" x14ac:dyDescent="0.25">
      <c r="A1133" t="s">
        <v>2615</v>
      </c>
      <c r="B1133" t="s">
        <v>2616</v>
      </c>
      <c r="E1133" t="b">
        <v>1</v>
      </c>
    </row>
    <row r="1134" spans="1:5" x14ac:dyDescent="0.25">
      <c r="A1134" t="s">
        <v>2617</v>
      </c>
      <c r="B1134" t="s">
        <v>2618</v>
      </c>
      <c r="E1134" t="b">
        <v>1</v>
      </c>
    </row>
    <row r="1135" spans="1:5" x14ac:dyDescent="0.25">
      <c r="A1135" t="s">
        <v>2619</v>
      </c>
      <c r="B1135" t="s">
        <v>2620</v>
      </c>
      <c r="E1135" t="b">
        <v>1</v>
      </c>
    </row>
    <row r="1136" spans="1:5" x14ac:dyDescent="0.25">
      <c r="A1136" t="s">
        <v>2621</v>
      </c>
      <c r="B1136" t="s">
        <v>2622</v>
      </c>
      <c r="E1136" t="b">
        <v>1</v>
      </c>
    </row>
    <row r="1137" spans="1:5" x14ac:dyDescent="0.25">
      <c r="A1137" t="s">
        <v>2623</v>
      </c>
      <c r="B1137" t="s">
        <v>2624</v>
      </c>
      <c r="E1137" t="b">
        <v>1</v>
      </c>
    </row>
    <row r="1138" spans="1:5" x14ac:dyDescent="0.25">
      <c r="A1138" t="s">
        <v>2625</v>
      </c>
      <c r="B1138" t="s">
        <v>2626</v>
      </c>
      <c r="E1138" t="b">
        <v>1</v>
      </c>
    </row>
    <row r="1139" spans="1:5" x14ac:dyDescent="0.25">
      <c r="A1139" t="s">
        <v>2627</v>
      </c>
      <c r="B1139" t="s">
        <v>2628</v>
      </c>
      <c r="E1139" t="b">
        <v>1</v>
      </c>
    </row>
    <row r="1140" spans="1:5" x14ac:dyDescent="0.25">
      <c r="A1140" t="s">
        <v>2629</v>
      </c>
      <c r="B1140" t="s">
        <v>2630</v>
      </c>
      <c r="E1140" t="b">
        <v>1</v>
      </c>
    </row>
    <row r="1141" spans="1:5" x14ac:dyDescent="0.25">
      <c r="A1141" t="s">
        <v>2631</v>
      </c>
      <c r="B1141" t="s">
        <v>2632</v>
      </c>
      <c r="E1141" t="b">
        <v>1</v>
      </c>
    </row>
    <row r="1142" spans="1:5" x14ac:dyDescent="0.25">
      <c r="A1142" t="s">
        <v>2633</v>
      </c>
      <c r="B1142" t="s">
        <v>2634</v>
      </c>
      <c r="E1142" t="b">
        <v>1</v>
      </c>
    </row>
    <row r="1143" spans="1:5" x14ac:dyDescent="0.25">
      <c r="A1143" t="s">
        <v>2635</v>
      </c>
      <c r="B1143" t="s">
        <v>2636</v>
      </c>
      <c r="E1143" t="b">
        <v>1</v>
      </c>
    </row>
    <row r="1144" spans="1:5" x14ac:dyDescent="0.25">
      <c r="A1144" t="s">
        <v>2637</v>
      </c>
      <c r="B1144" t="s">
        <v>2638</v>
      </c>
      <c r="E1144" t="b">
        <v>1</v>
      </c>
    </row>
    <row r="1145" spans="1:5" x14ac:dyDescent="0.25">
      <c r="A1145" t="s">
        <v>2639</v>
      </c>
      <c r="B1145" t="s">
        <v>2640</v>
      </c>
      <c r="E1145" t="b">
        <v>1</v>
      </c>
    </row>
    <row r="1146" spans="1:5" x14ac:dyDescent="0.25">
      <c r="A1146" t="s">
        <v>2641</v>
      </c>
      <c r="B1146" t="s">
        <v>2642</v>
      </c>
      <c r="E1146" t="b">
        <v>1</v>
      </c>
    </row>
    <row r="1147" spans="1:5" x14ac:dyDescent="0.25">
      <c r="A1147" t="s">
        <v>2643</v>
      </c>
      <c r="B1147" t="s">
        <v>2644</v>
      </c>
      <c r="E1147" t="b">
        <v>1</v>
      </c>
    </row>
    <row r="1148" spans="1:5" x14ac:dyDescent="0.25">
      <c r="A1148" t="s">
        <v>2645</v>
      </c>
      <c r="B1148" t="s">
        <v>2646</v>
      </c>
      <c r="E1148" t="b">
        <v>1</v>
      </c>
    </row>
    <row r="1149" spans="1:5" x14ac:dyDescent="0.25">
      <c r="A1149" t="s">
        <v>2647</v>
      </c>
      <c r="B1149" t="s">
        <v>2648</v>
      </c>
      <c r="E1149" t="b">
        <v>1</v>
      </c>
    </row>
    <row r="1150" spans="1:5" x14ac:dyDescent="0.25">
      <c r="A1150" t="s">
        <v>2649</v>
      </c>
      <c r="B1150" t="s">
        <v>2650</v>
      </c>
      <c r="E1150" t="b">
        <v>1</v>
      </c>
    </row>
    <row r="1151" spans="1:5" x14ac:dyDescent="0.25">
      <c r="A1151" t="s">
        <v>2651</v>
      </c>
      <c r="B1151" t="s">
        <v>2652</v>
      </c>
      <c r="E1151" t="b">
        <v>1</v>
      </c>
    </row>
    <row r="1152" spans="1:5" x14ac:dyDescent="0.25">
      <c r="A1152" t="s">
        <v>2653</v>
      </c>
      <c r="B1152" t="s">
        <v>2654</v>
      </c>
      <c r="E1152" t="b">
        <v>1</v>
      </c>
    </row>
    <row r="1153" spans="1:5" x14ac:dyDescent="0.25">
      <c r="A1153" t="s">
        <v>2655</v>
      </c>
      <c r="B1153" t="s">
        <v>2656</v>
      </c>
      <c r="E1153" t="b">
        <v>1</v>
      </c>
    </row>
    <row r="1154" spans="1:5" x14ac:dyDescent="0.25">
      <c r="A1154" t="s">
        <v>2657</v>
      </c>
      <c r="B1154" t="s">
        <v>2658</v>
      </c>
      <c r="E1154" t="b">
        <v>1</v>
      </c>
    </row>
    <row r="1155" spans="1:5" x14ac:dyDescent="0.25">
      <c r="A1155" t="s">
        <v>2659</v>
      </c>
      <c r="B1155" t="s">
        <v>2660</v>
      </c>
      <c r="E1155" t="b">
        <v>1</v>
      </c>
    </row>
    <row r="1156" spans="1:5" x14ac:dyDescent="0.25">
      <c r="A1156" t="s">
        <v>2661</v>
      </c>
      <c r="B1156" t="s">
        <v>2662</v>
      </c>
      <c r="E1156" t="b">
        <v>1</v>
      </c>
    </row>
    <row r="1157" spans="1:5" x14ac:dyDescent="0.25">
      <c r="A1157" t="s">
        <v>2663</v>
      </c>
      <c r="B1157" t="s">
        <v>2664</v>
      </c>
      <c r="E1157" t="b">
        <v>1</v>
      </c>
    </row>
    <row r="1158" spans="1:5" x14ac:dyDescent="0.25">
      <c r="A1158" t="s">
        <v>2665</v>
      </c>
      <c r="B1158" t="s">
        <v>2666</v>
      </c>
      <c r="E1158" t="b">
        <v>1</v>
      </c>
    </row>
    <row r="1159" spans="1:5" x14ac:dyDescent="0.25">
      <c r="A1159" t="s">
        <v>2667</v>
      </c>
      <c r="B1159" t="s">
        <v>2668</v>
      </c>
      <c r="E1159" t="b">
        <v>1</v>
      </c>
    </row>
    <row r="1160" spans="1:5" x14ac:dyDescent="0.25">
      <c r="A1160" t="s">
        <v>2669</v>
      </c>
      <c r="B1160" t="s">
        <v>2670</v>
      </c>
      <c r="E1160" t="b">
        <v>1</v>
      </c>
    </row>
    <row r="1161" spans="1:5" x14ac:dyDescent="0.25">
      <c r="A1161" t="s">
        <v>2671</v>
      </c>
      <c r="B1161" t="s">
        <v>2672</v>
      </c>
      <c r="E1161" t="b">
        <v>1</v>
      </c>
    </row>
    <row r="1162" spans="1:5" x14ac:dyDescent="0.25">
      <c r="A1162" t="s">
        <v>2673</v>
      </c>
      <c r="B1162" t="s">
        <v>2674</v>
      </c>
      <c r="E1162" t="b">
        <v>1</v>
      </c>
    </row>
    <row r="1163" spans="1:5" x14ac:dyDescent="0.25">
      <c r="A1163" t="s">
        <v>2675</v>
      </c>
      <c r="B1163" t="s">
        <v>2676</v>
      </c>
      <c r="E1163" t="b">
        <v>1</v>
      </c>
    </row>
    <row r="1164" spans="1:5" x14ac:dyDescent="0.25">
      <c r="A1164" t="s">
        <v>2677</v>
      </c>
      <c r="B1164" t="s">
        <v>2678</v>
      </c>
      <c r="E1164" t="b">
        <v>1</v>
      </c>
    </row>
    <row r="1165" spans="1:5" x14ac:dyDescent="0.25">
      <c r="A1165" t="s">
        <v>2679</v>
      </c>
      <c r="B1165" t="s">
        <v>2680</v>
      </c>
      <c r="E1165" t="b">
        <v>1</v>
      </c>
    </row>
    <row r="1166" spans="1:5" x14ac:dyDescent="0.25">
      <c r="A1166" t="s">
        <v>2681</v>
      </c>
      <c r="B1166" t="s">
        <v>2682</v>
      </c>
      <c r="E1166" t="b">
        <v>1</v>
      </c>
    </row>
    <row r="1167" spans="1:5" x14ac:dyDescent="0.25">
      <c r="A1167" t="s">
        <v>2683</v>
      </c>
      <c r="B1167" t="s">
        <v>2684</v>
      </c>
      <c r="E1167" t="b">
        <v>1</v>
      </c>
    </row>
    <row r="1168" spans="1:5" x14ac:dyDescent="0.25">
      <c r="A1168" t="s">
        <v>2685</v>
      </c>
      <c r="B1168" t="s">
        <v>2686</v>
      </c>
      <c r="E1168" t="b">
        <v>1</v>
      </c>
    </row>
    <row r="1169" spans="1:5" x14ac:dyDescent="0.25">
      <c r="A1169" t="s">
        <v>2687</v>
      </c>
      <c r="B1169" t="s">
        <v>2688</v>
      </c>
      <c r="E1169" t="b">
        <v>1</v>
      </c>
    </row>
    <row r="1170" spans="1:5" x14ac:dyDescent="0.25">
      <c r="A1170" t="s">
        <v>2689</v>
      </c>
      <c r="B1170" t="s">
        <v>2690</v>
      </c>
      <c r="E1170" t="b">
        <v>1</v>
      </c>
    </row>
    <row r="1171" spans="1:5" x14ac:dyDescent="0.25">
      <c r="A1171" t="s">
        <v>2691</v>
      </c>
      <c r="B1171" t="s">
        <v>2692</v>
      </c>
      <c r="E1171" t="b">
        <v>1</v>
      </c>
    </row>
    <row r="1172" spans="1:5" x14ac:dyDescent="0.25">
      <c r="A1172" t="s">
        <v>2693</v>
      </c>
      <c r="B1172" t="s">
        <v>2694</v>
      </c>
      <c r="E1172" t="b">
        <v>1</v>
      </c>
    </row>
    <row r="1173" spans="1:5" x14ac:dyDescent="0.25">
      <c r="A1173" t="s">
        <v>2695</v>
      </c>
      <c r="B1173" t="s">
        <v>2696</v>
      </c>
      <c r="E1173" t="b">
        <v>1</v>
      </c>
    </row>
    <row r="1174" spans="1:5" x14ac:dyDescent="0.25">
      <c r="A1174" t="s">
        <v>2697</v>
      </c>
      <c r="B1174" t="s">
        <v>2698</v>
      </c>
      <c r="E1174" t="b">
        <v>1</v>
      </c>
    </row>
    <row r="1175" spans="1:5" x14ac:dyDescent="0.25">
      <c r="A1175" t="s">
        <v>2699</v>
      </c>
      <c r="B1175" t="s">
        <v>2700</v>
      </c>
      <c r="E1175" t="b">
        <v>1</v>
      </c>
    </row>
    <row r="1176" spans="1:5" x14ac:dyDescent="0.25">
      <c r="A1176" t="s">
        <v>2701</v>
      </c>
      <c r="B1176" t="s">
        <v>2702</v>
      </c>
      <c r="E1176" t="b">
        <v>1</v>
      </c>
    </row>
    <row r="1177" spans="1:5" x14ac:dyDescent="0.25">
      <c r="A1177" t="s">
        <v>2703</v>
      </c>
      <c r="B1177" t="s">
        <v>2704</v>
      </c>
      <c r="E1177" t="b">
        <v>1</v>
      </c>
    </row>
    <row r="1178" spans="1:5" x14ac:dyDescent="0.25">
      <c r="A1178" t="s">
        <v>2705</v>
      </c>
      <c r="B1178" t="s">
        <v>2706</v>
      </c>
      <c r="E1178" t="b">
        <v>1</v>
      </c>
    </row>
    <row r="1179" spans="1:5" x14ac:dyDescent="0.25">
      <c r="A1179" t="s">
        <v>2707</v>
      </c>
      <c r="B1179" t="s">
        <v>2708</v>
      </c>
      <c r="E1179" t="b">
        <v>1</v>
      </c>
    </row>
    <row r="1180" spans="1:5" x14ac:dyDescent="0.25">
      <c r="A1180" t="s">
        <v>2709</v>
      </c>
      <c r="B1180" t="s">
        <v>2710</v>
      </c>
      <c r="E1180" t="b">
        <v>1</v>
      </c>
    </row>
    <row r="1181" spans="1:5" x14ac:dyDescent="0.25">
      <c r="A1181" t="s">
        <v>2711</v>
      </c>
      <c r="B1181" t="s">
        <v>2712</v>
      </c>
      <c r="E1181" t="b">
        <v>1</v>
      </c>
    </row>
    <row r="1182" spans="1:5" x14ac:dyDescent="0.25">
      <c r="A1182" t="s">
        <v>2713</v>
      </c>
      <c r="B1182" t="s">
        <v>2714</v>
      </c>
      <c r="E1182" t="b">
        <v>1</v>
      </c>
    </row>
    <row r="1183" spans="1:5" x14ac:dyDescent="0.25">
      <c r="A1183" t="s">
        <v>2715</v>
      </c>
      <c r="B1183" t="s">
        <v>2716</v>
      </c>
      <c r="E1183" t="b">
        <v>1</v>
      </c>
    </row>
    <row r="1184" spans="1:5" x14ac:dyDescent="0.25">
      <c r="A1184" t="s">
        <v>2717</v>
      </c>
      <c r="B1184" t="s">
        <v>2718</v>
      </c>
      <c r="E1184" t="b">
        <v>1</v>
      </c>
    </row>
    <row r="1185" spans="1:5" x14ac:dyDescent="0.25">
      <c r="A1185" t="s">
        <v>2719</v>
      </c>
      <c r="B1185" t="s">
        <v>2720</v>
      </c>
      <c r="E1185" t="b">
        <v>1</v>
      </c>
    </row>
    <row r="1186" spans="1:5" x14ac:dyDescent="0.25">
      <c r="A1186" t="s">
        <v>2721</v>
      </c>
      <c r="B1186" t="s">
        <v>2722</v>
      </c>
      <c r="E1186" t="b">
        <v>1</v>
      </c>
    </row>
    <row r="1187" spans="1:5" x14ac:dyDescent="0.25">
      <c r="A1187" t="s">
        <v>2723</v>
      </c>
      <c r="B1187" t="s">
        <v>2724</v>
      </c>
      <c r="E1187" t="b">
        <v>1</v>
      </c>
    </row>
    <row r="1188" spans="1:5" x14ac:dyDescent="0.25">
      <c r="A1188" t="s">
        <v>2725</v>
      </c>
      <c r="B1188" t="s">
        <v>2726</v>
      </c>
      <c r="E1188" t="b">
        <v>1</v>
      </c>
    </row>
    <row r="1189" spans="1:5" x14ac:dyDescent="0.25">
      <c r="A1189" t="s">
        <v>2727</v>
      </c>
      <c r="B1189" t="s">
        <v>2728</v>
      </c>
      <c r="E1189" t="b">
        <v>1</v>
      </c>
    </row>
    <row r="1190" spans="1:5" x14ac:dyDescent="0.25">
      <c r="A1190" t="s">
        <v>2729</v>
      </c>
      <c r="B1190" t="s">
        <v>2730</v>
      </c>
      <c r="E1190" t="b">
        <v>1</v>
      </c>
    </row>
    <row r="1191" spans="1:5" x14ac:dyDescent="0.25">
      <c r="A1191" t="s">
        <v>2731</v>
      </c>
      <c r="B1191" t="s">
        <v>2732</v>
      </c>
      <c r="E1191" t="b">
        <v>1</v>
      </c>
    </row>
    <row r="1192" spans="1:5" x14ac:dyDescent="0.25">
      <c r="A1192" t="s">
        <v>2733</v>
      </c>
      <c r="B1192" t="s">
        <v>2734</v>
      </c>
      <c r="E1192" t="b">
        <v>1</v>
      </c>
    </row>
    <row r="1193" spans="1:5" x14ac:dyDescent="0.25">
      <c r="A1193" t="s">
        <v>2735</v>
      </c>
      <c r="B1193" t="s">
        <v>2736</v>
      </c>
      <c r="E1193" t="b">
        <v>1</v>
      </c>
    </row>
    <row r="1194" spans="1:5" x14ac:dyDescent="0.25">
      <c r="A1194" t="s">
        <v>2737</v>
      </c>
      <c r="B1194" t="s">
        <v>2738</v>
      </c>
      <c r="E1194" t="b">
        <v>1</v>
      </c>
    </row>
    <row r="1195" spans="1:5" x14ac:dyDescent="0.25">
      <c r="A1195" t="s">
        <v>2739</v>
      </c>
      <c r="B1195" t="s">
        <v>2740</v>
      </c>
      <c r="E1195" t="b">
        <v>1</v>
      </c>
    </row>
    <row r="1196" spans="1:5" x14ac:dyDescent="0.25">
      <c r="A1196" t="s">
        <v>2741</v>
      </c>
      <c r="B1196" t="s">
        <v>2742</v>
      </c>
      <c r="E1196" t="b">
        <v>1</v>
      </c>
    </row>
    <row r="1197" spans="1:5" x14ac:dyDescent="0.25">
      <c r="A1197" t="s">
        <v>2743</v>
      </c>
      <c r="B1197" t="s">
        <v>2744</v>
      </c>
      <c r="E1197" t="b">
        <v>1</v>
      </c>
    </row>
    <row r="1198" spans="1:5" x14ac:dyDescent="0.25">
      <c r="A1198" t="s">
        <v>2745</v>
      </c>
      <c r="B1198" t="s">
        <v>2746</v>
      </c>
      <c r="E1198" t="b">
        <v>1</v>
      </c>
    </row>
    <row r="1199" spans="1:5" x14ac:dyDescent="0.25">
      <c r="A1199" t="s">
        <v>2747</v>
      </c>
      <c r="B1199" t="s">
        <v>2748</v>
      </c>
      <c r="E1199" t="b">
        <v>1</v>
      </c>
    </row>
    <row r="1200" spans="1:5" x14ac:dyDescent="0.25">
      <c r="A1200" t="s">
        <v>2749</v>
      </c>
      <c r="B1200" t="s">
        <v>2750</v>
      </c>
      <c r="E1200" t="b">
        <v>1</v>
      </c>
    </row>
    <row r="1201" spans="1:5" x14ac:dyDescent="0.25">
      <c r="A1201" t="s">
        <v>2751</v>
      </c>
      <c r="B1201" t="s">
        <v>2752</v>
      </c>
      <c r="E1201" t="b">
        <v>1</v>
      </c>
    </row>
    <row r="1202" spans="1:5" x14ac:dyDescent="0.25">
      <c r="A1202" t="s">
        <v>2753</v>
      </c>
      <c r="B1202" t="s">
        <v>2754</v>
      </c>
      <c r="E1202" t="b">
        <v>1</v>
      </c>
    </row>
    <row r="1203" spans="1:5" x14ac:dyDescent="0.25">
      <c r="A1203" t="s">
        <v>2755</v>
      </c>
      <c r="B1203" t="s">
        <v>2756</v>
      </c>
      <c r="E1203" t="b">
        <v>1</v>
      </c>
    </row>
    <row r="1204" spans="1:5" x14ac:dyDescent="0.25">
      <c r="A1204" t="s">
        <v>2757</v>
      </c>
      <c r="B1204" t="s">
        <v>2758</v>
      </c>
      <c r="E1204" t="b">
        <v>1</v>
      </c>
    </row>
    <row r="1205" spans="1:5" x14ac:dyDescent="0.25">
      <c r="A1205" t="s">
        <v>2759</v>
      </c>
      <c r="B1205" t="s">
        <v>2760</v>
      </c>
      <c r="E1205" t="b">
        <v>1</v>
      </c>
    </row>
    <row r="1206" spans="1:5" x14ac:dyDescent="0.25">
      <c r="A1206" t="s">
        <v>2761</v>
      </c>
      <c r="B1206" t="s">
        <v>2762</v>
      </c>
      <c r="E1206" t="b">
        <v>1</v>
      </c>
    </row>
    <row r="1207" spans="1:5" x14ac:dyDescent="0.25">
      <c r="A1207" t="s">
        <v>2763</v>
      </c>
      <c r="B1207" t="s">
        <v>2764</v>
      </c>
      <c r="E1207" t="b">
        <v>1</v>
      </c>
    </row>
    <row r="1208" spans="1:5" x14ac:dyDescent="0.25">
      <c r="A1208" t="s">
        <v>2765</v>
      </c>
      <c r="B1208" t="s">
        <v>2766</v>
      </c>
      <c r="E1208" t="b">
        <v>1</v>
      </c>
    </row>
    <row r="1209" spans="1:5" x14ac:dyDescent="0.25">
      <c r="A1209" t="s">
        <v>2767</v>
      </c>
      <c r="B1209" t="s">
        <v>2768</v>
      </c>
      <c r="E1209" t="b">
        <v>1</v>
      </c>
    </row>
    <row r="1210" spans="1:5" x14ac:dyDescent="0.25">
      <c r="A1210" t="s">
        <v>2769</v>
      </c>
      <c r="B1210" t="s">
        <v>2770</v>
      </c>
      <c r="E1210" t="b">
        <v>1</v>
      </c>
    </row>
    <row r="1211" spans="1:5" x14ac:dyDescent="0.25">
      <c r="A1211" t="s">
        <v>2771</v>
      </c>
      <c r="B1211" t="s">
        <v>2772</v>
      </c>
      <c r="E1211" t="b">
        <v>1</v>
      </c>
    </row>
    <row r="1212" spans="1:5" x14ac:dyDescent="0.25">
      <c r="A1212" t="s">
        <v>2773</v>
      </c>
      <c r="B1212" t="s">
        <v>2774</v>
      </c>
      <c r="E1212" t="b">
        <v>1</v>
      </c>
    </row>
    <row r="1213" spans="1:5" x14ac:dyDescent="0.25">
      <c r="A1213" t="s">
        <v>2775</v>
      </c>
      <c r="B1213" t="s">
        <v>2776</v>
      </c>
      <c r="E1213" t="b">
        <v>1</v>
      </c>
    </row>
    <row r="1214" spans="1:5" x14ac:dyDescent="0.25">
      <c r="A1214" t="s">
        <v>2777</v>
      </c>
      <c r="B1214" t="s">
        <v>2778</v>
      </c>
      <c r="E1214" t="b">
        <v>1</v>
      </c>
    </row>
    <row r="1215" spans="1:5" x14ac:dyDescent="0.25">
      <c r="A1215" t="s">
        <v>2779</v>
      </c>
      <c r="B1215" t="s">
        <v>2780</v>
      </c>
      <c r="E1215" t="b">
        <v>1</v>
      </c>
    </row>
    <row r="1216" spans="1:5" x14ac:dyDescent="0.25">
      <c r="A1216" t="s">
        <v>2781</v>
      </c>
      <c r="B1216" t="s">
        <v>2782</v>
      </c>
      <c r="E1216" t="b">
        <v>1</v>
      </c>
    </row>
    <row r="1217" spans="1:5" x14ac:dyDescent="0.25">
      <c r="A1217" t="s">
        <v>2783</v>
      </c>
      <c r="B1217" t="s">
        <v>2784</v>
      </c>
      <c r="E1217" t="b">
        <v>1</v>
      </c>
    </row>
    <row r="1218" spans="1:5" x14ac:dyDescent="0.25">
      <c r="A1218" t="s">
        <v>2785</v>
      </c>
      <c r="B1218" t="s">
        <v>2786</v>
      </c>
      <c r="E1218" t="b">
        <v>1</v>
      </c>
    </row>
    <row r="1219" spans="1:5" x14ac:dyDescent="0.25">
      <c r="A1219" t="s">
        <v>2787</v>
      </c>
      <c r="B1219" t="s">
        <v>2788</v>
      </c>
      <c r="E1219" t="b">
        <v>1</v>
      </c>
    </row>
    <row r="1220" spans="1:5" x14ac:dyDescent="0.25">
      <c r="A1220" t="s">
        <v>2789</v>
      </c>
      <c r="B1220" t="s">
        <v>2790</v>
      </c>
      <c r="E1220" t="b">
        <v>1</v>
      </c>
    </row>
    <row r="1221" spans="1:5" x14ac:dyDescent="0.25">
      <c r="A1221" t="s">
        <v>2791</v>
      </c>
      <c r="B1221" t="s">
        <v>2792</v>
      </c>
      <c r="E1221" t="b">
        <v>1</v>
      </c>
    </row>
    <row r="1222" spans="1:5" x14ac:dyDescent="0.25">
      <c r="A1222" t="s">
        <v>2793</v>
      </c>
      <c r="B1222" t="s">
        <v>2794</v>
      </c>
      <c r="E1222" t="b">
        <v>1</v>
      </c>
    </row>
    <row r="1223" spans="1:5" x14ac:dyDescent="0.25">
      <c r="A1223" t="s">
        <v>2795</v>
      </c>
      <c r="B1223" t="s">
        <v>2796</v>
      </c>
      <c r="E1223" t="b">
        <v>1</v>
      </c>
    </row>
    <row r="1224" spans="1:5" x14ac:dyDescent="0.25">
      <c r="A1224" t="s">
        <v>2797</v>
      </c>
      <c r="B1224" t="s">
        <v>2798</v>
      </c>
      <c r="E1224" t="b">
        <v>1</v>
      </c>
    </row>
    <row r="1225" spans="1:5" x14ac:dyDescent="0.25">
      <c r="A1225" t="s">
        <v>2799</v>
      </c>
      <c r="B1225" t="s">
        <v>2800</v>
      </c>
      <c r="E1225" t="b">
        <v>1</v>
      </c>
    </row>
    <row r="1226" spans="1:5" x14ac:dyDescent="0.25">
      <c r="A1226" t="s">
        <v>2801</v>
      </c>
      <c r="B1226" t="s">
        <v>2802</v>
      </c>
      <c r="E1226" t="b">
        <v>1</v>
      </c>
    </row>
    <row r="1227" spans="1:5" x14ac:dyDescent="0.25">
      <c r="A1227" t="s">
        <v>2803</v>
      </c>
      <c r="B1227" t="s">
        <v>2804</v>
      </c>
      <c r="E1227" t="b">
        <v>1</v>
      </c>
    </row>
    <row r="1228" spans="1:5" x14ac:dyDescent="0.25">
      <c r="A1228" t="s">
        <v>2805</v>
      </c>
      <c r="B1228" t="s">
        <v>2806</v>
      </c>
      <c r="E1228" t="b">
        <v>1</v>
      </c>
    </row>
    <row r="1229" spans="1:5" x14ac:dyDescent="0.25">
      <c r="A1229" t="s">
        <v>2807</v>
      </c>
      <c r="B1229" t="s">
        <v>2808</v>
      </c>
      <c r="E1229" t="b">
        <v>1</v>
      </c>
    </row>
    <row r="1230" spans="1:5" x14ac:dyDescent="0.25">
      <c r="A1230" t="s">
        <v>2809</v>
      </c>
      <c r="B1230" t="s">
        <v>2810</v>
      </c>
      <c r="E1230" t="b">
        <v>1</v>
      </c>
    </row>
    <row r="1231" spans="1:5" x14ac:dyDescent="0.25">
      <c r="A1231" t="s">
        <v>2811</v>
      </c>
      <c r="B1231" t="s">
        <v>2812</v>
      </c>
      <c r="E1231" t="b">
        <v>1</v>
      </c>
    </row>
    <row r="1232" spans="1:5" x14ac:dyDescent="0.25">
      <c r="A1232" t="s">
        <v>2813</v>
      </c>
      <c r="B1232" t="s">
        <v>2814</v>
      </c>
      <c r="E1232" t="b">
        <v>1</v>
      </c>
    </row>
    <row r="1233" spans="1:5" x14ac:dyDescent="0.25">
      <c r="A1233" t="s">
        <v>2815</v>
      </c>
      <c r="B1233" t="s">
        <v>2816</v>
      </c>
      <c r="E1233" t="b">
        <v>1</v>
      </c>
    </row>
    <row r="1234" spans="1:5" x14ac:dyDescent="0.25">
      <c r="A1234" t="s">
        <v>2817</v>
      </c>
      <c r="B1234" t="s">
        <v>2818</v>
      </c>
      <c r="E1234" t="b">
        <v>1</v>
      </c>
    </row>
    <row r="1235" spans="1:5" x14ac:dyDescent="0.25">
      <c r="A1235" t="s">
        <v>2819</v>
      </c>
      <c r="B1235" t="s">
        <v>2820</v>
      </c>
      <c r="E1235" t="b">
        <v>1</v>
      </c>
    </row>
    <row r="1236" spans="1:5" x14ac:dyDescent="0.25">
      <c r="A1236" t="s">
        <v>2821</v>
      </c>
      <c r="B1236" t="s">
        <v>2822</v>
      </c>
      <c r="E1236" t="b">
        <v>1</v>
      </c>
    </row>
    <row r="1237" spans="1:5" x14ac:dyDescent="0.25">
      <c r="A1237" t="s">
        <v>2823</v>
      </c>
      <c r="B1237" t="s">
        <v>2824</v>
      </c>
      <c r="E1237" t="b">
        <v>1</v>
      </c>
    </row>
    <row r="1238" spans="1:5" x14ac:dyDescent="0.25">
      <c r="A1238" t="s">
        <v>2825</v>
      </c>
      <c r="B1238" t="s">
        <v>2826</v>
      </c>
      <c r="E1238" t="b">
        <v>1</v>
      </c>
    </row>
    <row r="1239" spans="1:5" x14ac:dyDescent="0.25">
      <c r="A1239" t="s">
        <v>2827</v>
      </c>
      <c r="B1239" t="s">
        <v>2828</v>
      </c>
      <c r="E1239" t="b">
        <v>1</v>
      </c>
    </row>
    <row r="1240" spans="1:5" x14ac:dyDescent="0.25">
      <c r="A1240" t="s">
        <v>2829</v>
      </c>
      <c r="B1240" t="s">
        <v>2830</v>
      </c>
      <c r="E1240" t="b">
        <v>1</v>
      </c>
    </row>
    <row r="1241" spans="1:5" x14ac:dyDescent="0.25">
      <c r="A1241" t="s">
        <v>2831</v>
      </c>
      <c r="B1241" t="s">
        <v>2832</v>
      </c>
      <c r="E1241" t="b">
        <v>1</v>
      </c>
    </row>
    <row r="1242" spans="1:5" x14ac:dyDescent="0.25">
      <c r="A1242" t="s">
        <v>2833</v>
      </c>
      <c r="B1242" t="s">
        <v>2834</v>
      </c>
      <c r="E1242" t="b">
        <v>1</v>
      </c>
    </row>
    <row r="1243" spans="1:5" x14ac:dyDescent="0.25">
      <c r="A1243" t="s">
        <v>2835</v>
      </c>
      <c r="B1243" t="s">
        <v>2836</v>
      </c>
      <c r="E1243" t="b">
        <v>1</v>
      </c>
    </row>
    <row r="1244" spans="1:5" x14ac:dyDescent="0.25">
      <c r="A1244" t="s">
        <v>2837</v>
      </c>
      <c r="B1244" t="s">
        <v>2838</v>
      </c>
      <c r="E1244" t="b">
        <v>1</v>
      </c>
    </row>
    <row r="1245" spans="1:5" x14ac:dyDescent="0.25">
      <c r="A1245" t="s">
        <v>2839</v>
      </c>
      <c r="B1245" t="s">
        <v>2840</v>
      </c>
      <c r="E1245" t="b">
        <v>1</v>
      </c>
    </row>
    <row r="1246" spans="1:5" x14ac:dyDescent="0.25">
      <c r="A1246" t="s">
        <v>2841</v>
      </c>
      <c r="B1246" t="s">
        <v>2842</v>
      </c>
      <c r="E1246" t="b">
        <v>1</v>
      </c>
    </row>
    <row r="1247" spans="1:5" x14ac:dyDescent="0.25">
      <c r="A1247" t="s">
        <v>2843</v>
      </c>
      <c r="B1247" t="s">
        <v>2844</v>
      </c>
      <c r="E1247" t="b">
        <v>1</v>
      </c>
    </row>
    <row r="1248" spans="1:5" x14ac:dyDescent="0.25">
      <c r="A1248" t="s">
        <v>2845</v>
      </c>
      <c r="B1248" t="s">
        <v>2846</v>
      </c>
      <c r="E1248" t="b">
        <v>1</v>
      </c>
    </row>
    <row r="1249" spans="1:5" x14ac:dyDescent="0.25">
      <c r="A1249" t="s">
        <v>2847</v>
      </c>
      <c r="B1249" t="s">
        <v>2848</v>
      </c>
      <c r="E1249" t="b">
        <v>1</v>
      </c>
    </row>
    <row r="1250" spans="1:5" x14ac:dyDescent="0.25">
      <c r="A1250" t="s">
        <v>2849</v>
      </c>
      <c r="B1250" t="s">
        <v>2850</v>
      </c>
      <c r="E1250" t="b">
        <v>1</v>
      </c>
    </row>
    <row r="1251" spans="1:5" x14ac:dyDescent="0.25">
      <c r="A1251" t="s">
        <v>2851</v>
      </c>
      <c r="B1251" t="s">
        <v>2852</v>
      </c>
      <c r="E1251" t="b">
        <v>1</v>
      </c>
    </row>
    <row r="1252" spans="1:5" x14ac:dyDescent="0.25">
      <c r="A1252" t="s">
        <v>2853</v>
      </c>
      <c r="B1252" t="s">
        <v>2854</v>
      </c>
      <c r="E1252" t="b">
        <v>1</v>
      </c>
    </row>
    <row r="1253" spans="1:5" x14ac:dyDescent="0.25">
      <c r="A1253" t="s">
        <v>2855</v>
      </c>
      <c r="B1253" t="s">
        <v>2856</v>
      </c>
      <c r="E1253" t="b">
        <v>1</v>
      </c>
    </row>
    <row r="1254" spans="1:5" x14ac:dyDescent="0.25">
      <c r="A1254" t="s">
        <v>2857</v>
      </c>
      <c r="B1254" t="s">
        <v>2858</v>
      </c>
      <c r="E1254" t="b">
        <v>1</v>
      </c>
    </row>
    <row r="1255" spans="1:5" x14ac:dyDescent="0.25">
      <c r="A1255" t="s">
        <v>2859</v>
      </c>
      <c r="B1255" t="s">
        <v>2860</v>
      </c>
      <c r="E1255" t="b">
        <v>1</v>
      </c>
    </row>
    <row r="1256" spans="1:5" x14ac:dyDescent="0.25">
      <c r="A1256" t="s">
        <v>2861</v>
      </c>
      <c r="B1256" t="s">
        <v>2862</v>
      </c>
      <c r="E1256" t="b">
        <v>1</v>
      </c>
    </row>
    <row r="1257" spans="1:5" x14ac:dyDescent="0.25">
      <c r="A1257" t="s">
        <v>2863</v>
      </c>
      <c r="B1257" t="s">
        <v>2864</v>
      </c>
      <c r="E1257" t="b">
        <v>1</v>
      </c>
    </row>
    <row r="1258" spans="1:5" x14ac:dyDescent="0.25">
      <c r="A1258" t="s">
        <v>2865</v>
      </c>
      <c r="B1258" t="s">
        <v>2866</v>
      </c>
      <c r="E1258" t="b">
        <v>1</v>
      </c>
    </row>
    <row r="1259" spans="1:5" x14ac:dyDescent="0.25">
      <c r="A1259" t="s">
        <v>2867</v>
      </c>
      <c r="B1259" t="s">
        <v>2868</v>
      </c>
      <c r="E1259" t="b">
        <v>1</v>
      </c>
    </row>
    <row r="1260" spans="1:5" x14ac:dyDescent="0.25">
      <c r="A1260" t="s">
        <v>2869</v>
      </c>
      <c r="B1260" t="s">
        <v>2870</v>
      </c>
      <c r="E1260" t="b">
        <v>1</v>
      </c>
    </row>
    <row r="1261" spans="1:5" x14ac:dyDescent="0.25">
      <c r="A1261" t="s">
        <v>2871</v>
      </c>
      <c r="B1261" t="s">
        <v>2872</v>
      </c>
      <c r="E1261" t="b">
        <v>1</v>
      </c>
    </row>
    <row r="1262" spans="1:5" x14ac:dyDescent="0.25">
      <c r="A1262" t="s">
        <v>2873</v>
      </c>
      <c r="B1262" t="s">
        <v>2874</v>
      </c>
      <c r="E1262" t="b">
        <v>1</v>
      </c>
    </row>
    <row r="1263" spans="1:5" x14ac:dyDescent="0.25">
      <c r="A1263" t="s">
        <v>2875</v>
      </c>
      <c r="B1263" t="s">
        <v>2876</v>
      </c>
      <c r="E1263" t="b">
        <v>1</v>
      </c>
    </row>
    <row r="1264" spans="1:5" x14ac:dyDescent="0.25">
      <c r="A1264" t="s">
        <v>2877</v>
      </c>
      <c r="B1264" t="s">
        <v>2878</v>
      </c>
      <c r="E1264" t="b">
        <v>1</v>
      </c>
    </row>
    <row r="1265" spans="1:5" x14ac:dyDescent="0.25">
      <c r="A1265" t="s">
        <v>2879</v>
      </c>
      <c r="B1265" t="s">
        <v>2880</v>
      </c>
      <c r="E1265" t="b">
        <v>1</v>
      </c>
    </row>
    <row r="1266" spans="1:5" x14ac:dyDescent="0.25">
      <c r="A1266" t="s">
        <v>2881</v>
      </c>
      <c r="B1266" t="s">
        <v>2882</v>
      </c>
      <c r="E1266" t="b">
        <v>1</v>
      </c>
    </row>
    <row r="1267" spans="1:5" x14ac:dyDescent="0.25">
      <c r="A1267" t="s">
        <v>2883</v>
      </c>
      <c r="B1267" t="s">
        <v>2884</v>
      </c>
      <c r="E1267" t="b">
        <v>1</v>
      </c>
    </row>
    <row r="1268" spans="1:5" x14ac:dyDescent="0.25">
      <c r="A1268" t="s">
        <v>2885</v>
      </c>
      <c r="B1268" t="s">
        <v>2886</v>
      </c>
      <c r="E1268" t="b">
        <v>1</v>
      </c>
    </row>
    <row r="1269" spans="1:5" x14ac:dyDescent="0.25">
      <c r="A1269" t="s">
        <v>2887</v>
      </c>
      <c r="B1269" t="s">
        <v>2888</v>
      </c>
      <c r="E1269" t="b">
        <v>1</v>
      </c>
    </row>
    <row r="1270" spans="1:5" x14ac:dyDescent="0.25">
      <c r="A1270" t="s">
        <v>2889</v>
      </c>
      <c r="B1270" t="s">
        <v>2890</v>
      </c>
      <c r="E1270" t="b">
        <v>1</v>
      </c>
    </row>
    <row r="1271" spans="1:5" x14ac:dyDescent="0.25">
      <c r="A1271" t="s">
        <v>2891</v>
      </c>
      <c r="B1271" t="s">
        <v>2892</v>
      </c>
      <c r="E1271" t="b">
        <v>1</v>
      </c>
    </row>
    <row r="1272" spans="1:5" x14ac:dyDescent="0.25">
      <c r="A1272" t="s">
        <v>2893</v>
      </c>
      <c r="B1272" t="s">
        <v>2894</v>
      </c>
      <c r="E1272" t="b">
        <v>1</v>
      </c>
    </row>
    <row r="1273" spans="1:5" x14ac:dyDescent="0.25">
      <c r="A1273" t="s">
        <v>2895</v>
      </c>
      <c r="B1273" t="s">
        <v>2896</v>
      </c>
      <c r="E1273" t="b">
        <v>1</v>
      </c>
    </row>
    <row r="1274" spans="1:5" x14ac:dyDescent="0.25">
      <c r="A1274" t="s">
        <v>2897</v>
      </c>
      <c r="B1274" t="s">
        <v>2898</v>
      </c>
      <c r="E1274" t="b">
        <v>1</v>
      </c>
    </row>
    <row r="1275" spans="1:5" x14ac:dyDescent="0.25">
      <c r="A1275" t="s">
        <v>2899</v>
      </c>
      <c r="B1275" t="s">
        <v>2900</v>
      </c>
      <c r="E1275" t="b">
        <v>1</v>
      </c>
    </row>
    <row r="1276" spans="1:5" x14ac:dyDescent="0.25">
      <c r="A1276" t="s">
        <v>2901</v>
      </c>
      <c r="B1276" t="s">
        <v>2902</v>
      </c>
      <c r="E1276" t="b">
        <v>1</v>
      </c>
    </row>
    <row r="1277" spans="1:5" x14ac:dyDescent="0.25">
      <c r="A1277" t="s">
        <v>2903</v>
      </c>
      <c r="B1277" t="s">
        <v>2904</v>
      </c>
      <c r="E1277" t="b">
        <v>1</v>
      </c>
    </row>
    <row r="1278" spans="1:5" x14ac:dyDescent="0.25">
      <c r="A1278" t="s">
        <v>2905</v>
      </c>
      <c r="B1278" t="s">
        <v>2906</v>
      </c>
      <c r="E1278" t="b">
        <v>1</v>
      </c>
    </row>
    <row r="1279" spans="1:5" x14ac:dyDescent="0.25">
      <c r="A1279" t="s">
        <v>2907</v>
      </c>
      <c r="B1279" t="s">
        <v>2908</v>
      </c>
      <c r="E1279" t="b">
        <v>1</v>
      </c>
    </row>
    <row r="1280" spans="1:5" x14ac:dyDescent="0.25">
      <c r="A1280" t="s">
        <v>2909</v>
      </c>
      <c r="B1280" t="s">
        <v>2910</v>
      </c>
      <c r="E1280" t="b">
        <v>1</v>
      </c>
    </row>
    <row r="1281" spans="1:5" x14ac:dyDescent="0.25">
      <c r="A1281" t="s">
        <v>2911</v>
      </c>
      <c r="B1281" t="s">
        <v>2912</v>
      </c>
      <c r="E1281" t="b">
        <v>1</v>
      </c>
    </row>
    <row r="1282" spans="1:5" x14ac:dyDescent="0.25">
      <c r="A1282" t="s">
        <v>2913</v>
      </c>
      <c r="B1282" t="s">
        <v>2914</v>
      </c>
      <c r="E1282" t="b">
        <v>1</v>
      </c>
    </row>
    <row r="1283" spans="1:5" x14ac:dyDescent="0.25">
      <c r="A1283" t="s">
        <v>2915</v>
      </c>
      <c r="B1283" t="s">
        <v>2916</v>
      </c>
      <c r="E1283" t="b">
        <v>1</v>
      </c>
    </row>
    <row r="1284" spans="1:5" x14ac:dyDescent="0.25">
      <c r="A1284" t="s">
        <v>2917</v>
      </c>
      <c r="B1284" t="s">
        <v>2918</v>
      </c>
      <c r="E1284" t="b">
        <v>1</v>
      </c>
    </row>
    <row r="1285" spans="1:5" x14ac:dyDescent="0.25">
      <c r="A1285" t="s">
        <v>2919</v>
      </c>
      <c r="B1285" t="s">
        <v>2920</v>
      </c>
      <c r="E1285" t="b">
        <v>1</v>
      </c>
    </row>
    <row r="1286" spans="1:5" x14ac:dyDescent="0.25">
      <c r="A1286" t="s">
        <v>2921</v>
      </c>
      <c r="B1286" t="s">
        <v>2922</v>
      </c>
      <c r="E1286" t="b">
        <v>1</v>
      </c>
    </row>
    <row r="1287" spans="1:5" x14ac:dyDescent="0.25">
      <c r="A1287" t="s">
        <v>2923</v>
      </c>
      <c r="B1287" t="s">
        <v>2924</v>
      </c>
      <c r="E1287" t="b">
        <v>1</v>
      </c>
    </row>
    <row r="1288" spans="1:5" x14ac:dyDescent="0.25">
      <c r="A1288" t="s">
        <v>2925</v>
      </c>
      <c r="B1288" t="s">
        <v>2926</v>
      </c>
      <c r="E1288" t="b">
        <v>1</v>
      </c>
    </row>
    <row r="1289" spans="1:5" x14ac:dyDescent="0.25">
      <c r="A1289" t="s">
        <v>2927</v>
      </c>
      <c r="B1289" t="s">
        <v>2928</v>
      </c>
      <c r="E1289" t="b">
        <v>1</v>
      </c>
    </row>
    <row r="1290" spans="1:5" x14ac:dyDescent="0.25">
      <c r="A1290" t="s">
        <v>2929</v>
      </c>
      <c r="B1290" t="s">
        <v>2930</v>
      </c>
      <c r="E1290" t="b">
        <v>1</v>
      </c>
    </row>
    <row r="1291" spans="1:5" x14ac:dyDescent="0.25">
      <c r="A1291" t="s">
        <v>2931</v>
      </c>
      <c r="B1291" t="s">
        <v>2932</v>
      </c>
      <c r="E1291" t="b">
        <v>1</v>
      </c>
    </row>
    <row r="1292" spans="1:5" x14ac:dyDescent="0.25">
      <c r="A1292" t="s">
        <v>2933</v>
      </c>
      <c r="B1292" t="s">
        <v>2934</v>
      </c>
      <c r="E1292" t="b">
        <v>1</v>
      </c>
    </row>
    <row r="1293" spans="1:5" x14ac:dyDescent="0.25">
      <c r="A1293" t="s">
        <v>2935</v>
      </c>
      <c r="B1293" t="s">
        <v>2936</v>
      </c>
      <c r="E1293" t="b">
        <v>1</v>
      </c>
    </row>
    <row r="1294" spans="1:5" x14ac:dyDescent="0.25">
      <c r="A1294" t="s">
        <v>2937</v>
      </c>
      <c r="B1294" t="s">
        <v>2938</v>
      </c>
      <c r="E1294" t="b">
        <v>1</v>
      </c>
    </row>
    <row r="1295" spans="1:5" x14ac:dyDescent="0.25">
      <c r="A1295" t="s">
        <v>2939</v>
      </c>
      <c r="B1295" t="s">
        <v>2940</v>
      </c>
      <c r="E1295" t="b">
        <v>1</v>
      </c>
    </row>
    <row r="1296" spans="1:5" x14ac:dyDescent="0.25">
      <c r="A1296" t="s">
        <v>2941</v>
      </c>
      <c r="B1296" t="s">
        <v>2942</v>
      </c>
      <c r="E1296" t="b">
        <v>1</v>
      </c>
    </row>
    <row r="1297" spans="1:5" x14ac:dyDescent="0.25">
      <c r="A1297" t="s">
        <v>2943</v>
      </c>
      <c r="B1297" t="s">
        <v>2944</v>
      </c>
      <c r="E1297" t="b">
        <v>1</v>
      </c>
    </row>
    <row r="1298" spans="1:5" x14ac:dyDescent="0.25">
      <c r="A1298" t="s">
        <v>2945</v>
      </c>
      <c r="B1298" t="s">
        <v>2946</v>
      </c>
      <c r="E1298" t="b">
        <v>1</v>
      </c>
    </row>
    <row r="1299" spans="1:5" x14ac:dyDescent="0.25">
      <c r="A1299" t="s">
        <v>2947</v>
      </c>
      <c r="B1299" t="s">
        <v>2948</v>
      </c>
      <c r="E1299" t="b">
        <v>1</v>
      </c>
    </row>
    <row r="1300" spans="1:5" x14ac:dyDescent="0.25">
      <c r="A1300" t="s">
        <v>2949</v>
      </c>
      <c r="B1300" t="s">
        <v>2950</v>
      </c>
      <c r="E1300" t="b">
        <v>1</v>
      </c>
    </row>
    <row r="1301" spans="1:5" x14ac:dyDescent="0.25">
      <c r="A1301" t="s">
        <v>2951</v>
      </c>
      <c r="B1301" t="s">
        <v>2952</v>
      </c>
      <c r="E1301" t="b">
        <v>1</v>
      </c>
    </row>
    <row r="1302" spans="1:5" x14ac:dyDescent="0.25">
      <c r="A1302" t="s">
        <v>2953</v>
      </c>
      <c r="B1302" t="s">
        <v>2954</v>
      </c>
      <c r="E1302" t="b">
        <v>1</v>
      </c>
    </row>
    <row r="1303" spans="1:5" x14ac:dyDescent="0.25">
      <c r="A1303" t="s">
        <v>2955</v>
      </c>
      <c r="B1303" t="s">
        <v>2956</v>
      </c>
      <c r="E1303" t="b">
        <v>1</v>
      </c>
    </row>
    <row r="1304" spans="1:5" x14ac:dyDescent="0.25">
      <c r="A1304" t="s">
        <v>2957</v>
      </c>
      <c r="B1304" t="s">
        <v>2958</v>
      </c>
      <c r="E1304" t="b">
        <v>1</v>
      </c>
    </row>
    <row r="1305" spans="1:5" x14ac:dyDescent="0.25">
      <c r="A1305" t="s">
        <v>2959</v>
      </c>
      <c r="B1305" t="s">
        <v>2960</v>
      </c>
      <c r="E1305" t="b">
        <v>1</v>
      </c>
    </row>
    <row r="1306" spans="1:5" x14ac:dyDescent="0.25">
      <c r="A1306" t="s">
        <v>2961</v>
      </c>
      <c r="B1306" t="s">
        <v>2962</v>
      </c>
      <c r="E1306" t="b">
        <v>1</v>
      </c>
    </row>
    <row r="1307" spans="1:5" x14ac:dyDescent="0.25">
      <c r="A1307" t="s">
        <v>2963</v>
      </c>
      <c r="B1307" t="s">
        <v>2964</v>
      </c>
      <c r="E1307" t="b">
        <v>1</v>
      </c>
    </row>
    <row r="1308" spans="1:5" x14ac:dyDescent="0.25">
      <c r="A1308" t="s">
        <v>2965</v>
      </c>
      <c r="B1308" t="s">
        <v>2966</v>
      </c>
      <c r="E1308" t="b">
        <v>1</v>
      </c>
    </row>
    <row r="1309" spans="1:5" x14ac:dyDescent="0.25">
      <c r="A1309" t="s">
        <v>2967</v>
      </c>
      <c r="B1309" t="s">
        <v>2968</v>
      </c>
      <c r="E1309" t="b">
        <v>1</v>
      </c>
    </row>
    <row r="1310" spans="1:5" x14ac:dyDescent="0.25">
      <c r="A1310" t="s">
        <v>2969</v>
      </c>
      <c r="B1310" t="s">
        <v>2970</v>
      </c>
      <c r="E1310" t="b">
        <v>1</v>
      </c>
    </row>
    <row r="1311" spans="1:5" x14ac:dyDescent="0.25">
      <c r="A1311" t="s">
        <v>2971</v>
      </c>
      <c r="B1311" t="s">
        <v>2972</v>
      </c>
      <c r="E1311" t="b">
        <v>1</v>
      </c>
    </row>
    <row r="1312" spans="1:5" x14ac:dyDescent="0.25">
      <c r="A1312" t="s">
        <v>2973</v>
      </c>
      <c r="B1312" t="s">
        <v>2974</v>
      </c>
      <c r="E1312" t="b">
        <v>1</v>
      </c>
    </row>
    <row r="1313" spans="1:5" x14ac:dyDescent="0.25">
      <c r="A1313" t="s">
        <v>2975</v>
      </c>
      <c r="B1313" t="s">
        <v>2976</v>
      </c>
      <c r="E1313" t="b">
        <v>1</v>
      </c>
    </row>
    <row r="1314" spans="1:5" x14ac:dyDescent="0.25">
      <c r="A1314" t="s">
        <v>2977</v>
      </c>
      <c r="B1314" t="s">
        <v>2978</v>
      </c>
      <c r="E1314" t="b">
        <v>1</v>
      </c>
    </row>
    <row r="1315" spans="1:5" x14ac:dyDescent="0.25">
      <c r="A1315" t="s">
        <v>2979</v>
      </c>
      <c r="B1315" t="s">
        <v>2980</v>
      </c>
      <c r="E1315" t="b">
        <v>1</v>
      </c>
    </row>
    <row r="1316" spans="1:5" x14ac:dyDescent="0.25">
      <c r="A1316" t="s">
        <v>2981</v>
      </c>
      <c r="B1316" t="s">
        <v>2982</v>
      </c>
      <c r="E1316" t="b">
        <v>1</v>
      </c>
    </row>
    <row r="1317" spans="1:5" x14ac:dyDescent="0.25">
      <c r="A1317" t="s">
        <v>2983</v>
      </c>
      <c r="B1317" t="s">
        <v>2984</v>
      </c>
      <c r="E1317" t="b">
        <v>1</v>
      </c>
    </row>
    <row r="1318" spans="1:5" x14ac:dyDescent="0.25">
      <c r="A1318" t="s">
        <v>2985</v>
      </c>
      <c r="B1318" t="s">
        <v>2986</v>
      </c>
      <c r="E1318" t="b">
        <v>1</v>
      </c>
    </row>
    <row r="1319" spans="1:5" x14ac:dyDescent="0.25">
      <c r="A1319" t="s">
        <v>2987</v>
      </c>
      <c r="B1319" t="s">
        <v>2988</v>
      </c>
      <c r="E1319" t="b">
        <v>1</v>
      </c>
    </row>
    <row r="1320" spans="1:5" x14ac:dyDescent="0.25">
      <c r="A1320" t="s">
        <v>2989</v>
      </c>
      <c r="B1320" t="s">
        <v>2990</v>
      </c>
      <c r="E1320" t="b">
        <v>1</v>
      </c>
    </row>
    <row r="1321" spans="1:5" x14ac:dyDescent="0.25">
      <c r="A1321" t="s">
        <v>2991</v>
      </c>
      <c r="B1321" t="s">
        <v>2992</v>
      </c>
      <c r="E1321" t="b">
        <v>1</v>
      </c>
    </row>
    <row r="1322" spans="1:5" x14ac:dyDescent="0.25">
      <c r="A1322" t="s">
        <v>2993</v>
      </c>
      <c r="B1322" t="s">
        <v>2994</v>
      </c>
      <c r="E1322" t="b">
        <v>1</v>
      </c>
    </row>
    <row r="1323" spans="1:5" x14ac:dyDescent="0.25">
      <c r="A1323" t="s">
        <v>2995</v>
      </c>
      <c r="B1323" t="s">
        <v>2996</v>
      </c>
      <c r="E1323" t="b">
        <v>1</v>
      </c>
    </row>
    <row r="1324" spans="1:5" x14ac:dyDescent="0.25">
      <c r="A1324" t="s">
        <v>2997</v>
      </c>
      <c r="B1324" t="s">
        <v>2998</v>
      </c>
      <c r="E1324" t="b">
        <v>1</v>
      </c>
    </row>
    <row r="1325" spans="1:5" x14ac:dyDescent="0.25">
      <c r="A1325" t="s">
        <v>2999</v>
      </c>
      <c r="B1325" t="s">
        <v>3000</v>
      </c>
      <c r="E1325" t="b">
        <v>1</v>
      </c>
    </row>
    <row r="1326" spans="1:5" x14ac:dyDescent="0.25">
      <c r="A1326" t="s">
        <v>3001</v>
      </c>
      <c r="B1326" t="s">
        <v>3002</v>
      </c>
      <c r="E1326" t="b">
        <v>1</v>
      </c>
    </row>
    <row r="1327" spans="1:5" x14ac:dyDescent="0.25">
      <c r="A1327" t="s">
        <v>3003</v>
      </c>
      <c r="B1327" t="s">
        <v>3004</v>
      </c>
      <c r="E1327" t="b">
        <v>1</v>
      </c>
    </row>
    <row r="1328" spans="1:5" x14ac:dyDescent="0.25">
      <c r="A1328" t="s">
        <v>3005</v>
      </c>
      <c r="B1328" t="s">
        <v>3006</v>
      </c>
      <c r="E1328" t="b">
        <v>1</v>
      </c>
    </row>
    <row r="1329" spans="1:5" x14ac:dyDescent="0.25">
      <c r="A1329" t="s">
        <v>3007</v>
      </c>
      <c r="B1329" t="s">
        <v>3008</v>
      </c>
      <c r="E1329" t="b">
        <v>1</v>
      </c>
    </row>
    <row r="1330" spans="1:5" x14ac:dyDescent="0.25">
      <c r="A1330" t="s">
        <v>3009</v>
      </c>
      <c r="B1330" t="s">
        <v>3010</v>
      </c>
      <c r="E1330" t="b">
        <v>1</v>
      </c>
    </row>
    <row r="1331" spans="1:5" x14ac:dyDescent="0.25">
      <c r="A1331" t="s">
        <v>3011</v>
      </c>
      <c r="B1331" t="s">
        <v>3012</v>
      </c>
      <c r="E1331" t="b">
        <v>1</v>
      </c>
    </row>
    <row r="1332" spans="1:5" x14ac:dyDescent="0.25">
      <c r="A1332" t="s">
        <v>3013</v>
      </c>
      <c r="B1332" t="s">
        <v>3014</v>
      </c>
      <c r="E1332" t="b">
        <v>1</v>
      </c>
    </row>
    <row r="1333" spans="1:5" x14ac:dyDescent="0.25">
      <c r="A1333" t="s">
        <v>3015</v>
      </c>
      <c r="B1333" t="s">
        <v>3016</v>
      </c>
      <c r="E1333" t="b">
        <v>1</v>
      </c>
    </row>
    <row r="1334" spans="1:5" x14ac:dyDescent="0.25">
      <c r="A1334" t="s">
        <v>3017</v>
      </c>
      <c r="B1334" t="s">
        <v>3018</v>
      </c>
      <c r="E1334" t="b">
        <v>1</v>
      </c>
    </row>
    <row r="1335" spans="1:5" x14ac:dyDescent="0.25">
      <c r="A1335" t="s">
        <v>3019</v>
      </c>
      <c r="B1335" t="s">
        <v>3020</v>
      </c>
      <c r="E1335" t="b">
        <v>1</v>
      </c>
    </row>
    <row r="1336" spans="1:5" x14ac:dyDescent="0.25">
      <c r="A1336" t="s">
        <v>3021</v>
      </c>
      <c r="B1336" t="s">
        <v>3022</v>
      </c>
      <c r="E1336" t="b">
        <v>1</v>
      </c>
    </row>
    <row r="1337" spans="1:5" x14ac:dyDescent="0.25">
      <c r="A1337" t="s">
        <v>3023</v>
      </c>
      <c r="B1337" t="s">
        <v>3024</v>
      </c>
      <c r="E1337" t="b">
        <v>1</v>
      </c>
    </row>
    <row r="1338" spans="1:5" x14ac:dyDescent="0.25">
      <c r="A1338" t="s">
        <v>3025</v>
      </c>
      <c r="B1338" t="s">
        <v>3026</v>
      </c>
      <c r="E1338" t="b">
        <v>1</v>
      </c>
    </row>
    <row r="1339" spans="1:5" x14ac:dyDescent="0.25">
      <c r="A1339" t="s">
        <v>3027</v>
      </c>
      <c r="B1339" t="s">
        <v>3028</v>
      </c>
      <c r="E1339" t="b">
        <v>1</v>
      </c>
    </row>
    <row r="1340" spans="1:5" x14ac:dyDescent="0.25">
      <c r="A1340" t="s">
        <v>3029</v>
      </c>
      <c r="B1340" t="s">
        <v>3030</v>
      </c>
      <c r="E1340" t="b">
        <v>1</v>
      </c>
    </row>
    <row r="1341" spans="1:5" x14ac:dyDescent="0.25">
      <c r="A1341" t="s">
        <v>3031</v>
      </c>
      <c r="B1341" t="s">
        <v>3032</v>
      </c>
      <c r="E1341" t="b">
        <v>1</v>
      </c>
    </row>
    <row r="1342" spans="1:5" x14ac:dyDescent="0.25">
      <c r="A1342" t="s">
        <v>3033</v>
      </c>
      <c r="B1342" t="s">
        <v>3034</v>
      </c>
      <c r="E1342" t="b">
        <v>1</v>
      </c>
    </row>
    <row r="1343" spans="1:5" x14ac:dyDescent="0.25">
      <c r="A1343" t="s">
        <v>3035</v>
      </c>
      <c r="B1343" t="s">
        <v>3036</v>
      </c>
      <c r="E1343" t="b">
        <v>1</v>
      </c>
    </row>
    <row r="1344" spans="1:5" x14ac:dyDescent="0.25">
      <c r="A1344" t="s">
        <v>3037</v>
      </c>
      <c r="B1344" t="s">
        <v>3038</v>
      </c>
      <c r="E1344" t="b">
        <v>1</v>
      </c>
    </row>
    <row r="1345" spans="1:5" x14ac:dyDescent="0.25">
      <c r="A1345" t="s">
        <v>3039</v>
      </c>
      <c r="B1345" t="s">
        <v>3040</v>
      </c>
      <c r="E1345" t="b">
        <v>1</v>
      </c>
    </row>
    <row r="1346" spans="1:5" x14ac:dyDescent="0.25">
      <c r="A1346" t="s">
        <v>3041</v>
      </c>
      <c r="B1346" t="s">
        <v>3042</v>
      </c>
      <c r="E1346" t="b">
        <v>1</v>
      </c>
    </row>
    <row r="1347" spans="1:5" x14ac:dyDescent="0.25">
      <c r="A1347" t="s">
        <v>3043</v>
      </c>
      <c r="B1347" t="s">
        <v>3044</v>
      </c>
      <c r="E1347" t="b">
        <v>1</v>
      </c>
    </row>
    <row r="1348" spans="1:5" x14ac:dyDescent="0.25">
      <c r="A1348" t="s">
        <v>3045</v>
      </c>
      <c r="B1348" t="s">
        <v>3046</v>
      </c>
      <c r="E1348" t="b">
        <v>1</v>
      </c>
    </row>
    <row r="1349" spans="1:5" x14ac:dyDescent="0.25">
      <c r="A1349" t="s">
        <v>3047</v>
      </c>
      <c r="B1349" t="s">
        <v>3048</v>
      </c>
      <c r="E1349" t="b">
        <v>1</v>
      </c>
    </row>
    <row r="1350" spans="1:5" x14ac:dyDescent="0.25">
      <c r="A1350" t="s">
        <v>3049</v>
      </c>
      <c r="B1350" t="s">
        <v>3050</v>
      </c>
      <c r="E1350" t="b">
        <v>1</v>
      </c>
    </row>
    <row r="1351" spans="1:5" x14ac:dyDescent="0.25">
      <c r="A1351" t="s">
        <v>3051</v>
      </c>
      <c r="B1351" t="s">
        <v>3052</v>
      </c>
      <c r="E1351" t="b">
        <v>1</v>
      </c>
    </row>
    <row r="1352" spans="1:5" x14ac:dyDescent="0.25">
      <c r="A1352" t="s">
        <v>3053</v>
      </c>
      <c r="B1352" t="s">
        <v>3054</v>
      </c>
      <c r="E1352" t="b">
        <v>1</v>
      </c>
    </row>
    <row r="1353" spans="1:5" x14ac:dyDescent="0.25">
      <c r="A1353" t="s">
        <v>3055</v>
      </c>
      <c r="B1353" t="s">
        <v>3056</v>
      </c>
      <c r="E1353" t="b">
        <v>1</v>
      </c>
    </row>
    <row r="1354" spans="1:5" x14ac:dyDescent="0.25">
      <c r="A1354" t="s">
        <v>3057</v>
      </c>
      <c r="B1354" t="s">
        <v>3058</v>
      </c>
      <c r="E1354" t="b">
        <v>1</v>
      </c>
    </row>
    <row r="1355" spans="1:5" x14ac:dyDescent="0.25">
      <c r="A1355" t="s">
        <v>3059</v>
      </c>
      <c r="B1355" t="s">
        <v>3060</v>
      </c>
      <c r="E1355" t="b">
        <v>1</v>
      </c>
    </row>
    <row r="1356" spans="1:5" x14ac:dyDescent="0.25">
      <c r="A1356" t="s">
        <v>3061</v>
      </c>
      <c r="B1356" t="s">
        <v>3062</v>
      </c>
      <c r="E1356" t="b">
        <v>1</v>
      </c>
    </row>
    <row r="1357" spans="1:5" x14ac:dyDescent="0.25">
      <c r="A1357" t="s">
        <v>3063</v>
      </c>
      <c r="B1357" t="s">
        <v>3064</v>
      </c>
      <c r="E1357" t="b">
        <v>1</v>
      </c>
    </row>
    <row r="1358" spans="1:5" x14ac:dyDescent="0.25">
      <c r="A1358" t="s">
        <v>3065</v>
      </c>
      <c r="B1358" t="s">
        <v>3066</v>
      </c>
      <c r="E1358" t="b">
        <v>1</v>
      </c>
    </row>
    <row r="1359" spans="1:5" x14ac:dyDescent="0.25">
      <c r="A1359" t="s">
        <v>3067</v>
      </c>
      <c r="B1359" t="s">
        <v>3068</v>
      </c>
      <c r="E1359" t="b">
        <v>1</v>
      </c>
    </row>
    <row r="1360" spans="1:5" x14ac:dyDescent="0.25">
      <c r="A1360" t="s">
        <v>3069</v>
      </c>
      <c r="B1360" t="s">
        <v>3070</v>
      </c>
      <c r="E1360" t="b">
        <v>1</v>
      </c>
    </row>
    <row r="1361" spans="1:5" x14ac:dyDescent="0.25">
      <c r="A1361" t="s">
        <v>3071</v>
      </c>
      <c r="B1361" t="s">
        <v>3072</v>
      </c>
      <c r="E1361" t="b">
        <v>1</v>
      </c>
    </row>
    <row r="1362" spans="1:5" x14ac:dyDescent="0.25">
      <c r="A1362" t="s">
        <v>3073</v>
      </c>
      <c r="B1362" t="s">
        <v>3074</v>
      </c>
      <c r="E1362" t="b">
        <v>1</v>
      </c>
    </row>
    <row r="1363" spans="1:5" x14ac:dyDescent="0.25">
      <c r="A1363" t="s">
        <v>3075</v>
      </c>
      <c r="B1363" t="s">
        <v>3076</v>
      </c>
      <c r="E1363" t="b">
        <v>1</v>
      </c>
    </row>
    <row r="1364" spans="1:5" x14ac:dyDescent="0.25">
      <c r="A1364" t="s">
        <v>3077</v>
      </c>
      <c r="B1364" t="s">
        <v>3078</v>
      </c>
      <c r="E1364" t="b">
        <v>1</v>
      </c>
    </row>
    <row r="1365" spans="1:5" x14ac:dyDescent="0.25">
      <c r="A1365" t="s">
        <v>3079</v>
      </c>
      <c r="B1365" t="s">
        <v>3080</v>
      </c>
      <c r="E1365" t="b">
        <v>1</v>
      </c>
    </row>
    <row r="1366" spans="1:5" x14ac:dyDescent="0.25">
      <c r="A1366" t="s">
        <v>3081</v>
      </c>
      <c r="B1366" t="s">
        <v>3082</v>
      </c>
      <c r="E1366" t="b">
        <v>1</v>
      </c>
    </row>
    <row r="1367" spans="1:5" x14ac:dyDescent="0.25">
      <c r="A1367" t="s">
        <v>3083</v>
      </c>
      <c r="B1367" t="s">
        <v>3084</v>
      </c>
      <c r="E1367" t="b">
        <v>1</v>
      </c>
    </row>
    <row r="1368" spans="1:5" x14ac:dyDescent="0.25">
      <c r="A1368" t="s">
        <v>3085</v>
      </c>
      <c r="B1368" t="s">
        <v>3086</v>
      </c>
      <c r="E1368" t="b">
        <v>1</v>
      </c>
    </row>
    <row r="1369" spans="1:5" x14ac:dyDescent="0.25">
      <c r="A1369" t="s">
        <v>3087</v>
      </c>
      <c r="B1369" t="s">
        <v>3088</v>
      </c>
      <c r="E1369" t="b">
        <v>1</v>
      </c>
    </row>
    <row r="1370" spans="1:5" x14ac:dyDescent="0.25">
      <c r="A1370" t="s">
        <v>3089</v>
      </c>
      <c r="B1370" t="s">
        <v>3090</v>
      </c>
      <c r="E1370" t="b">
        <v>1</v>
      </c>
    </row>
    <row r="1371" spans="1:5" x14ac:dyDescent="0.25">
      <c r="A1371" t="s">
        <v>3091</v>
      </c>
      <c r="B1371" t="s">
        <v>3092</v>
      </c>
      <c r="E1371" t="b">
        <v>1</v>
      </c>
    </row>
    <row r="1372" spans="1:5" x14ac:dyDescent="0.25">
      <c r="A1372" t="s">
        <v>3093</v>
      </c>
      <c r="B1372" t="s">
        <v>3094</v>
      </c>
      <c r="E1372" t="b">
        <v>1</v>
      </c>
    </row>
    <row r="1373" spans="1:5" x14ac:dyDescent="0.25">
      <c r="A1373" t="s">
        <v>3095</v>
      </c>
      <c r="B1373" t="s">
        <v>3096</v>
      </c>
      <c r="E1373" t="b">
        <v>1</v>
      </c>
    </row>
    <row r="1374" spans="1:5" x14ac:dyDescent="0.25">
      <c r="A1374" t="s">
        <v>3097</v>
      </c>
      <c r="B1374" t="s">
        <v>3098</v>
      </c>
      <c r="E1374" t="b">
        <v>1</v>
      </c>
    </row>
    <row r="1375" spans="1:5" x14ac:dyDescent="0.25">
      <c r="A1375" t="s">
        <v>3099</v>
      </c>
      <c r="B1375" t="s">
        <v>3100</v>
      </c>
      <c r="E1375" t="b">
        <v>1</v>
      </c>
    </row>
    <row r="1376" spans="1:5" x14ac:dyDescent="0.25">
      <c r="A1376" t="s">
        <v>3101</v>
      </c>
      <c r="B1376" t="s">
        <v>3102</v>
      </c>
      <c r="E1376" t="b">
        <v>1</v>
      </c>
    </row>
    <row r="1377" spans="1:5" x14ac:dyDescent="0.25">
      <c r="A1377" t="s">
        <v>3103</v>
      </c>
      <c r="B1377" t="s">
        <v>3104</v>
      </c>
      <c r="E1377" t="b">
        <v>1</v>
      </c>
    </row>
    <row r="1378" spans="1:5" x14ac:dyDescent="0.25">
      <c r="A1378" t="s">
        <v>3105</v>
      </c>
      <c r="B1378" t="s">
        <v>3106</v>
      </c>
      <c r="E1378" t="b">
        <v>1</v>
      </c>
    </row>
    <row r="1379" spans="1:5" x14ac:dyDescent="0.25">
      <c r="A1379" t="s">
        <v>3107</v>
      </c>
      <c r="B1379" t="s">
        <v>3108</v>
      </c>
      <c r="E1379" t="b">
        <v>1</v>
      </c>
    </row>
    <row r="1380" spans="1:5" x14ac:dyDescent="0.25">
      <c r="A1380" t="s">
        <v>3109</v>
      </c>
      <c r="B1380" t="s">
        <v>3110</v>
      </c>
      <c r="E1380" t="b">
        <v>1</v>
      </c>
    </row>
    <row r="1381" spans="1:5" x14ac:dyDescent="0.25">
      <c r="A1381" t="s">
        <v>3111</v>
      </c>
      <c r="B1381" t="s">
        <v>3112</v>
      </c>
      <c r="E1381" t="b">
        <v>1</v>
      </c>
    </row>
    <row r="1382" spans="1:5" x14ac:dyDescent="0.25">
      <c r="A1382" t="s">
        <v>3113</v>
      </c>
      <c r="B1382" t="s">
        <v>3114</v>
      </c>
      <c r="E1382" t="b">
        <v>1</v>
      </c>
    </row>
    <row r="1383" spans="1:5" x14ac:dyDescent="0.25">
      <c r="A1383" t="s">
        <v>3115</v>
      </c>
      <c r="B1383" t="s">
        <v>3116</v>
      </c>
      <c r="E1383" t="b">
        <v>1</v>
      </c>
    </row>
    <row r="1384" spans="1:5" x14ac:dyDescent="0.25">
      <c r="A1384" t="s">
        <v>3117</v>
      </c>
      <c r="B1384" t="s">
        <v>3118</v>
      </c>
      <c r="E1384" t="b">
        <v>1</v>
      </c>
    </row>
    <row r="1385" spans="1:5" x14ac:dyDescent="0.25">
      <c r="A1385" t="s">
        <v>3119</v>
      </c>
      <c r="B1385" t="s">
        <v>3120</v>
      </c>
      <c r="E1385" t="b">
        <v>1</v>
      </c>
    </row>
    <row r="1386" spans="1:5" x14ac:dyDescent="0.25">
      <c r="A1386" t="s">
        <v>3121</v>
      </c>
      <c r="B1386" t="s">
        <v>3122</v>
      </c>
      <c r="E1386" t="b">
        <v>1</v>
      </c>
    </row>
    <row r="1387" spans="1:5" x14ac:dyDescent="0.25">
      <c r="A1387" t="s">
        <v>3123</v>
      </c>
      <c r="B1387" t="s">
        <v>3124</v>
      </c>
      <c r="E1387" t="b">
        <v>1</v>
      </c>
    </row>
    <row r="1388" spans="1:5" x14ac:dyDescent="0.25">
      <c r="A1388" t="s">
        <v>3125</v>
      </c>
      <c r="B1388" t="s">
        <v>3126</v>
      </c>
      <c r="E1388" t="b">
        <v>1</v>
      </c>
    </row>
    <row r="1389" spans="1:5" x14ac:dyDescent="0.25">
      <c r="A1389" t="s">
        <v>3127</v>
      </c>
      <c r="B1389" t="s">
        <v>3128</v>
      </c>
      <c r="E1389" t="b">
        <v>1</v>
      </c>
    </row>
    <row r="1390" spans="1:5" x14ac:dyDescent="0.25">
      <c r="A1390" t="s">
        <v>3129</v>
      </c>
      <c r="B1390" t="s">
        <v>3130</v>
      </c>
      <c r="E1390" t="b">
        <v>1</v>
      </c>
    </row>
    <row r="1391" spans="1:5" x14ac:dyDescent="0.25">
      <c r="A1391" t="s">
        <v>3131</v>
      </c>
      <c r="B1391" t="s">
        <v>3132</v>
      </c>
      <c r="E1391" t="b">
        <v>1</v>
      </c>
    </row>
    <row r="1392" spans="1:5" x14ac:dyDescent="0.25">
      <c r="A1392" t="s">
        <v>3133</v>
      </c>
      <c r="B1392" t="s">
        <v>3134</v>
      </c>
      <c r="E1392" t="b">
        <v>1</v>
      </c>
    </row>
    <row r="1393" spans="1:5" x14ac:dyDescent="0.25">
      <c r="A1393" t="s">
        <v>3135</v>
      </c>
      <c r="B1393" t="s">
        <v>3136</v>
      </c>
      <c r="E1393" t="b">
        <v>1</v>
      </c>
    </row>
    <row r="1394" spans="1:5" x14ac:dyDescent="0.25">
      <c r="A1394" t="s">
        <v>3137</v>
      </c>
      <c r="B1394" t="s">
        <v>3138</v>
      </c>
      <c r="E1394" t="b">
        <v>1</v>
      </c>
    </row>
    <row r="1395" spans="1:5" x14ac:dyDescent="0.25">
      <c r="A1395" t="s">
        <v>3139</v>
      </c>
      <c r="B1395" t="s">
        <v>3140</v>
      </c>
      <c r="E1395" t="b">
        <v>1</v>
      </c>
    </row>
    <row r="1396" spans="1:5" x14ac:dyDescent="0.25">
      <c r="A1396" t="s">
        <v>3141</v>
      </c>
      <c r="B1396" t="s">
        <v>3142</v>
      </c>
      <c r="E1396" t="b">
        <v>1</v>
      </c>
    </row>
    <row r="1397" spans="1:5" x14ac:dyDescent="0.25">
      <c r="A1397" t="s">
        <v>3143</v>
      </c>
      <c r="B1397" t="s">
        <v>3144</v>
      </c>
      <c r="E1397" t="b">
        <v>1</v>
      </c>
    </row>
    <row r="1398" spans="1:5" x14ac:dyDescent="0.25">
      <c r="A1398" t="s">
        <v>3145</v>
      </c>
      <c r="B1398" t="s">
        <v>3146</v>
      </c>
      <c r="E1398" t="b">
        <v>1</v>
      </c>
    </row>
    <row r="1399" spans="1:5" x14ac:dyDescent="0.25">
      <c r="A1399" t="s">
        <v>3147</v>
      </c>
      <c r="B1399" t="s">
        <v>3148</v>
      </c>
      <c r="E1399" t="b">
        <v>1</v>
      </c>
    </row>
    <row r="1400" spans="1:5" x14ac:dyDescent="0.25">
      <c r="A1400" t="s">
        <v>3149</v>
      </c>
      <c r="B1400" t="s">
        <v>3150</v>
      </c>
      <c r="E1400" t="b">
        <v>1</v>
      </c>
    </row>
    <row r="1401" spans="1:5" x14ac:dyDescent="0.25">
      <c r="A1401" t="s">
        <v>3151</v>
      </c>
      <c r="B1401" t="s">
        <v>3152</v>
      </c>
      <c r="E1401" t="b">
        <v>1</v>
      </c>
    </row>
    <row r="1402" spans="1:5" x14ac:dyDescent="0.25">
      <c r="A1402" t="s">
        <v>3153</v>
      </c>
      <c r="B1402" t="s">
        <v>3154</v>
      </c>
      <c r="E1402" t="b">
        <v>1</v>
      </c>
    </row>
    <row r="1403" spans="1:5" x14ac:dyDescent="0.25">
      <c r="A1403" t="s">
        <v>3155</v>
      </c>
      <c r="B1403" t="s">
        <v>3156</v>
      </c>
      <c r="E1403" t="b">
        <v>1</v>
      </c>
    </row>
    <row r="1404" spans="1:5" x14ac:dyDescent="0.25">
      <c r="A1404" t="s">
        <v>3157</v>
      </c>
      <c r="B1404" t="s">
        <v>3158</v>
      </c>
      <c r="E1404" t="b">
        <v>1</v>
      </c>
    </row>
    <row r="1405" spans="1:5" x14ac:dyDescent="0.25">
      <c r="A1405" t="s">
        <v>3159</v>
      </c>
      <c r="B1405" t="s">
        <v>3160</v>
      </c>
      <c r="E1405" t="b">
        <v>1</v>
      </c>
    </row>
    <row r="1406" spans="1:5" x14ac:dyDescent="0.25">
      <c r="A1406" t="s">
        <v>3161</v>
      </c>
      <c r="B1406" t="s">
        <v>3162</v>
      </c>
      <c r="E1406" t="b">
        <v>1</v>
      </c>
    </row>
    <row r="1407" spans="1:5" x14ac:dyDescent="0.25">
      <c r="A1407" t="s">
        <v>3163</v>
      </c>
      <c r="B1407" t="s">
        <v>3164</v>
      </c>
      <c r="E1407" t="b">
        <v>1</v>
      </c>
    </row>
    <row r="1408" spans="1:5" x14ac:dyDescent="0.25">
      <c r="A1408" t="s">
        <v>3165</v>
      </c>
      <c r="B1408" t="s">
        <v>3166</v>
      </c>
      <c r="E1408" t="b">
        <v>1</v>
      </c>
    </row>
    <row r="1409" spans="1:5" x14ac:dyDescent="0.25">
      <c r="A1409" t="s">
        <v>3167</v>
      </c>
      <c r="B1409" t="s">
        <v>3168</v>
      </c>
      <c r="E1409" t="b">
        <v>1</v>
      </c>
    </row>
    <row r="1410" spans="1:5" x14ac:dyDescent="0.25">
      <c r="A1410" t="s">
        <v>3169</v>
      </c>
      <c r="B1410" t="s">
        <v>3170</v>
      </c>
      <c r="E1410" t="b">
        <v>1</v>
      </c>
    </row>
    <row r="1411" spans="1:5" x14ac:dyDescent="0.25">
      <c r="A1411" t="s">
        <v>3171</v>
      </c>
      <c r="B1411" t="s">
        <v>3172</v>
      </c>
      <c r="E1411" t="b">
        <v>1</v>
      </c>
    </row>
    <row r="1412" spans="1:5" x14ac:dyDescent="0.25">
      <c r="A1412" t="s">
        <v>3173</v>
      </c>
      <c r="B1412" t="s">
        <v>3174</v>
      </c>
      <c r="E1412" t="b">
        <v>1</v>
      </c>
    </row>
    <row r="1413" spans="1:5" x14ac:dyDescent="0.25">
      <c r="A1413" t="s">
        <v>3175</v>
      </c>
      <c r="B1413" t="s">
        <v>3176</v>
      </c>
      <c r="E1413" t="b">
        <v>1</v>
      </c>
    </row>
    <row r="1414" spans="1:5" x14ac:dyDescent="0.25">
      <c r="A1414" t="s">
        <v>3177</v>
      </c>
      <c r="B1414" t="s">
        <v>3178</v>
      </c>
      <c r="E1414" t="b">
        <v>1</v>
      </c>
    </row>
    <row r="1415" spans="1:5" x14ac:dyDescent="0.25">
      <c r="A1415" t="s">
        <v>3179</v>
      </c>
      <c r="B1415" t="s">
        <v>3180</v>
      </c>
      <c r="E1415" t="b">
        <v>1</v>
      </c>
    </row>
    <row r="1416" spans="1:5" x14ac:dyDescent="0.25">
      <c r="A1416" t="s">
        <v>3181</v>
      </c>
      <c r="B1416" t="s">
        <v>3182</v>
      </c>
      <c r="E1416" t="b">
        <v>1</v>
      </c>
    </row>
    <row r="1417" spans="1:5" x14ac:dyDescent="0.25">
      <c r="A1417" t="s">
        <v>3183</v>
      </c>
      <c r="B1417" t="s">
        <v>3184</v>
      </c>
      <c r="E1417" t="b">
        <v>1</v>
      </c>
    </row>
    <row r="1418" spans="1:5" x14ac:dyDescent="0.25">
      <c r="A1418" t="s">
        <v>3185</v>
      </c>
      <c r="B1418" t="s">
        <v>3186</v>
      </c>
      <c r="E1418" t="b">
        <v>1</v>
      </c>
    </row>
    <row r="1419" spans="1:5" x14ac:dyDescent="0.25">
      <c r="A1419" t="s">
        <v>3187</v>
      </c>
      <c r="B1419" t="s">
        <v>3188</v>
      </c>
      <c r="E1419" t="b">
        <v>1</v>
      </c>
    </row>
    <row r="1420" spans="1:5" x14ac:dyDescent="0.25">
      <c r="A1420" t="s">
        <v>3189</v>
      </c>
      <c r="B1420" t="s">
        <v>3190</v>
      </c>
      <c r="E1420" t="b">
        <v>1</v>
      </c>
    </row>
    <row r="1421" spans="1:5" x14ac:dyDescent="0.25">
      <c r="A1421" t="s">
        <v>3191</v>
      </c>
      <c r="B1421" t="s">
        <v>3192</v>
      </c>
      <c r="E1421" t="b">
        <v>1</v>
      </c>
    </row>
    <row r="1422" spans="1:5" x14ac:dyDescent="0.25">
      <c r="A1422" t="s">
        <v>3193</v>
      </c>
      <c r="B1422" t="s">
        <v>3194</v>
      </c>
      <c r="E1422" t="b">
        <v>1</v>
      </c>
    </row>
    <row r="1423" spans="1:5" x14ac:dyDescent="0.25">
      <c r="A1423" t="s">
        <v>3195</v>
      </c>
      <c r="B1423" t="s">
        <v>3196</v>
      </c>
      <c r="E1423" t="b">
        <v>1</v>
      </c>
    </row>
    <row r="1424" spans="1:5" x14ac:dyDescent="0.25">
      <c r="A1424" t="s">
        <v>3197</v>
      </c>
      <c r="B1424" t="s">
        <v>3198</v>
      </c>
      <c r="E1424" t="b">
        <v>1</v>
      </c>
    </row>
    <row r="1425" spans="1:5" x14ac:dyDescent="0.25">
      <c r="A1425" t="s">
        <v>3199</v>
      </c>
      <c r="B1425" t="s">
        <v>3200</v>
      </c>
      <c r="E1425" t="b">
        <v>1</v>
      </c>
    </row>
    <row r="1426" spans="1:5" x14ac:dyDescent="0.25">
      <c r="A1426" t="s">
        <v>3201</v>
      </c>
      <c r="B1426" t="s">
        <v>3202</v>
      </c>
      <c r="E1426" t="b">
        <v>1</v>
      </c>
    </row>
    <row r="1427" spans="1:5" x14ac:dyDescent="0.25">
      <c r="A1427" t="s">
        <v>3203</v>
      </c>
      <c r="B1427" t="s">
        <v>3204</v>
      </c>
      <c r="E1427" t="b">
        <v>1</v>
      </c>
    </row>
    <row r="1428" spans="1:5" x14ac:dyDescent="0.25">
      <c r="A1428" t="s">
        <v>3205</v>
      </c>
      <c r="B1428" t="s">
        <v>3206</v>
      </c>
      <c r="E1428" t="b">
        <v>1</v>
      </c>
    </row>
    <row r="1429" spans="1:5" x14ac:dyDescent="0.25">
      <c r="A1429" t="s">
        <v>3207</v>
      </c>
      <c r="B1429" t="s">
        <v>3208</v>
      </c>
      <c r="E1429" t="b">
        <v>1</v>
      </c>
    </row>
    <row r="1430" spans="1:5" x14ac:dyDescent="0.25">
      <c r="A1430" t="s">
        <v>3209</v>
      </c>
      <c r="B1430" t="s">
        <v>3210</v>
      </c>
      <c r="E1430" t="b">
        <v>1</v>
      </c>
    </row>
    <row r="1431" spans="1:5" x14ac:dyDescent="0.25">
      <c r="A1431" t="s">
        <v>3211</v>
      </c>
      <c r="B1431" t="s">
        <v>3212</v>
      </c>
      <c r="E1431" t="b">
        <v>1</v>
      </c>
    </row>
    <row r="1432" spans="1:5" x14ac:dyDescent="0.25">
      <c r="A1432" t="s">
        <v>3213</v>
      </c>
      <c r="B1432" t="s">
        <v>3214</v>
      </c>
      <c r="E1432" t="b">
        <v>1</v>
      </c>
    </row>
    <row r="1433" spans="1:5" x14ac:dyDescent="0.25">
      <c r="A1433" t="s">
        <v>3215</v>
      </c>
      <c r="B1433" t="s">
        <v>3216</v>
      </c>
      <c r="E1433" t="b">
        <v>1</v>
      </c>
    </row>
    <row r="1434" spans="1:5" x14ac:dyDescent="0.25">
      <c r="A1434" t="s">
        <v>3217</v>
      </c>
      <c r="B1434" t="s">
        <v>3218</v>
      </c>
      <c r="E1434" t="b">
        <v>1</v>
      </c>
    </row>
    <row r="1435" spans="1:5" x14ac:dyDescent="0.25">
      <c r="A1435" t="s">
        <v>3219</v>
      </c>
      <c r="B1435" t="s">
        <v>3220</v>
      </c>
      <c r="E1435" t="b">
        <v>1</v>
      </c>
    </row>
    <row r="1436" spans="1:5" x14ac:dyDescent="0.25">
      <c r="A1436" t="s">
        <v>3221</v>
      </c>
      <c r="B1436" t="s">
        <v>3222</v>
      </c>
      <c r="E1436" t="b">
        <v>1</v>
      </c>
    </row>
    <row r="1437" spans="1:5" x14ac:dyDescent="0.25">
      <c r="A1437" t="s">
        <v>3223</v>
      </c>
      <c r="B1437" t="s">
        <v>3224</v>
      </c>
      <c r="E1437" t="b">
        <v>1</v>
      </c>
    </row>
    <row r="1438" spans="1:5" x14ac:dyDescent="0.25">
      <c r="A1438" t="s">
        <v>3225</v>
      </c>
      <c r="B1438" t="s">
        <v>3226</v>
      </c>
      <c r="E1438" t="b">
        <v>1</v>
      </c>
    </row>
    <row r="1439" spans="1:5" x14ac:dyDescent="0.25">
      <c r="A1439" t="s">
        <v>3227</v>
      </c>
      <c r="B1439" t="s">
        <v>3228</v>
      </c>
      <c r="E1439" t="b">
        <v>1</v>
      </c>
    </row>
    <row r="1440" spans="1:5" x14ac:dyDescent="0.25">
      <c r="A1440" t="s">
        <v>3229</v>
      </c>
      <c r="B1440" t="s">
        <v>3230</v>
      </c>
      <c r="E1440" t="b">
        <v>1</v>
      </c>
    </row>
    <row r="1441" spans="1:5" x14ac:dyDescent="0.25">
      <c r="A1441" t="s">
        <v>3231</v>
      </c>
      <c r="B1441" t="s">
        <v>3232</v>
      </c>
      <c r="E1441" t="b">
        <v>1</v>
      </c>
    </row>
    <row r="1442" spans="1:5" x14ac:dyDescent="0.25">
      <c r="A1442" t="s">
        <v>3233</v>
      </c>
      <c r="B1442" t="s">
        <v>3234</v>
      </c>
      <c r="E1442" t="b">
        <v>1</v>
      </c>
    </row>
    <row r="1443" spans="1:5" x14ac:dyDescent="0.25">
      <c r="A1443" t="s">
        <v>3235</v>
      </c>
      <c r="B1443" t="s">
        <v>3236</v>
      </c>
      <c r="E1443" t="b">
        <v>1</v>
      </c>
    </row>
    <row r="1444" spans="1:5" x14ac:dyDescent="0.25">
      <c r="A1444" t="s">
        <v>3237</v>
      </c>
      <c r="B1444" t="s">
        <v>3238</v>
      </c>
      <c r="E1444" t="b">
        <v>1</v>
      </c>
    </row>
    <row r="1445" spans="1:5" x14ac:dyDescent="0.25">
      <c r="A1445" t="s">
        <v>3239</v>
      </c>
      <c r="B1445" t="s">
        <v>3240</v>
      </c>
      <c r="E1445" t="b">
        <v>1</v>
      </c>
    </row>
    <row r="1446" spans="1:5" x14ac:dyDescent="0.25">
      <c r="A1446" t="s">
        <v>3241</v>
      </c>
      <c r="B1446" t="s">
        <v>3242</v>
      </c>
      <c r="E1446" t="b">
        <v>1</v>
      </c>
    </row>
    <row r="1447" spans="1:5" x14ac:dyDescent="0.25">
      <c r="A1447" t="s">
        <v>3243</v>
      </c>
      <c r="B1447" t="s">
        <v>3244</v>
      </c>
      <c r="E1447" t="b">
        <v>1</v>
      </c>
    </row>
    <row r="1448" spans="1:5" x14ac:dyDescent="0.25">
      <c r="A1448" t="s">
        <v>3245</v>
      </c>
      <c r="B1448" t="s">
        <v>3246</v>
      </c>
      <c r="E1448" t="b">
        <v>1</v>
      </c>
    </row>
    <row r="1449" spans="1:5" x14ac:dyDescent="0.25">
      <c r="A1449" t="s">
        <v>3247</v>
      </c>
      <c r="B1449" t="s">
        <v>3248</v>
      </c>
      <c r="E1449" t="b">
        <v>1</v>
      </c>
    </row>
    <row r="1450" spans="1:5" x14ac:dyDescent="0.25">
      <c r="A1450" t="s">
        <v>3249</v>
      </c>
      <c r="B1450" t="s">
        <v>3250</v>
      </c>
      <c r="E1450" t="b">
        <v>1</v>
      </c>
    </row>
    <row r="1451" spans="1:5" x14ac:dyDescent="0.25">
      <c r="A1451" t="s">
        <v>3251</v>
      </c>
      <c r="B1451" t="s">
        <v>3252</v>
      </c>
      <c r="E1451" t="b">
        <v>1</v>
      </c>
    </row>
    <row r="1452" spans="1:5" x14ac:dyDescent="0.25">
      <c r="A1452" t="s">
        <v>3253</v>
      </c>
      <c r="B1452" t="s">
        <v>3254</v>
      </c>
      <c r="E1452" t="b">
        <v>1</v>
      </c>
    </row>
    <row r="1453" spans="1:5" x14ac:dyDescent="0.25">
      <c r="A1453" t="s">
        <v>3255</v>
      </c>
      <c r="B1453" t="s">
        <v>3256</v>
      </c>
      <c r="E1453" t="b">
        <v>1</v>
      </c>
    </row>
    <row r="1454" spans="1:5" x14ac:dyDescent="0.25">
      <c r="A1454" t="s">
        <v>3257</v>
      </c>
      <c r="B1454" t="s">
        <v>3258</v>
      </c>
      <c r="E1454" t="b">
        <v>1</v>
      </c>
    </row>
    <row r="1455" spans="1:5" x14ac:dyDescent="0.25">
      <c r="A1455" t="s">
        <v>3259</v>
      </c>
      <c r="B1455" t="s">
        <v>3260</v>
      </c>
      <c r="E1455" t="b">
        <v>1</v>
      </c>
    </row>
    <row r="1456" spans="1:5" x14ac:dyDescent="0.25">
      <c r="A1456" t="s">
        <v>3261</v>
      </c>
      <c r="B1456" t="s">
        <v>3262</v>
      </c>
      <c r="E1456" t="b">
        <v>1</v>
      </c>
    </row>
    <row r="1457" spans="1:5" x14ac:dyDescent="0.25">
      <c r="A1457" t="s">
        <v>3263</v>
      </c>
      <c r="B1457" t="s">
        <v>3264</v>
      </c>
      <c r="E1457" t="b">
        <v>1</v>
      </c>
    </row>
    <row r="1458" spans="1:5" x14ac:dyDescent="0.25">
      <c r="A1458" t="s">
        <v>3265</v>
      </c>
      <c r="B1458" t="s">
        <v>3266</v>
      </c>
      <c r="E1458" t="b">
        <v>1</v>
      </c>
    </row>
    <row r="1459" spans="1:5" x14ac:dyDescent="0.25">
      <c r="A1459" t="s">
        <v>3267</v>
      </c>
      <c r="B1459" t="s">
        <v>3268</v>
      </c>
      <c r="E1459" t="b">
        <v>1</v>
      </c>
    </row>
    <row r="1460" spans="1:5" x14ac:dyDescent="0.25">
      <c r="A1460" t="s">
        <v>3269</v>
      </c>
      <c r="B1460" t="s">
        <v>3270</v>
      </c>
      <c r="E1460" t="b">
        <v>1</v>
      </c>
    </row>
    <row r="1461" spans="1:5" x14ac:dyDescent="0.25">
      <c r="A1461" t="s">
        <v>3271</v>
      </c>
      <c r="B1461" t="s">
        <v>3272</v>
      </c>
      <c r="E1461" t="b">
        <v>1</v>
      </c>
    </row>
    <row r="1462" spans="1:5" x14ac:dyDescent="0.25">
      <c r="A1462" t="s">
        <v>3273</v>
      </c>
      <c r="B1462" t="s">
        <v>3274</v>
      </c>
      <c r="E1462" t="b">
        <v>1</v>
      </c>
    </row>
    <row r="1463" spans="1:5" x14ac:dyDescent="0.25">
      <c r="A1463" t="s">
        <v>3275</v>
      </c>
      <c r="B1463" t="s">
        <v>3276</v>
      </c>
      <c r="E1463" t="b">
        <v>1</v>
      </c>
    </row>
    <row r="1464" spans="1:5" x14ac:dyDescent="0.25">
      <c r="A1464" t="s">
        <v>3277</v>
      </c>
      <c r="B1464" t="s">
        <v>3278</v>
      </c>
      <c r="E1464" t="b">
        <v>1</v>
      </c>
    </row>
    <row r="1465" spans="1:5" x14ac:dyDescent="0.25">
      <c r="A1465" t="s">
        <v>3279</v>
      </c>
      <c r="B1465" t="s">
        <v>3280</v>
      </c>
      <c r="E1465" t="b">
        <v>1</v>
      </c>
    </row>
    <row r="1466" spans="1:5" x14ac:dyDescent="0.25">
      <c r="A1466" t="s">
        <v>3281</v>
      </c>
      <c r="B1466" t="s">
        <v>3282</v>
      </c>
      <c r="E1466" t="b">
        <v>1</v>
      </c>
    </row>
    <row r="1467" spans="1:5" x14ac:dyDescent="0.25">
      <c r="A1467" t="s">
        <v>3283</v>
      </c>
      <c r="B1467" t="s">
        <v>3284</v>
      </c>
      <c r="E1467" t="b">
        <v>1</v>
      </c>
    </row>
    <row r="1468" spans="1:5" x14ac:dyDescent="0.25">
      <c r="A1468" t="s">
        <v>3285</v>
      </c>
      <c r="B1468" t="s">
        <v>3286</v>
      </c>
      <c r="E1468" t="b">
        <v>1</v>
      </c>
    </row>
    <row r="1469" spans="1:5" x14ac:dyDescent="0.25">
      <c r="A1469" t="s">
        <v>3287</v>
      </c>
      <c r="B1469" t="s">
        <v>3288</v>
      </c>
      <c r="E1469" t="b">
        <v>1</v>
      </c>
    </row>
    <row r="1470" spans="1:5" x14ac:dyDescent="0.25">
      <c r="A1470" t="s">
        <v>3289</v>
      </c>
      <c r="B1470" t="s">
        <v>3290</v>
      </c>
      <c r="E1470" t="b">
        <v>1</v>
      </c>
    </row>
    <row r="1471" spans="1:5" x14ac:dyDescent="0.25">
      <c r="A1471" t="s">
        <v>3291</v>
      </c>
      <c r="B1471" t="s">
        <v>3292</v>
      </c>
      <c r="E1471" t="b">
        <v>1</v>
      </c>
    </row>
    <row r="1472" spans="1:5" x14ac:dyDescent="0.25">
      <c r="A1472" t="s">
        <v>3293</v>
      </c>
      <c r="B1472" t="s">
        <v>3294</v>
      </c>
      <c r="E1472" t="b">
        <v>1</v>
      </c>
    </row>
    <row r="1473" spans="1:5" x14ac:dyDescent="0.25">
      <c r="A1473" t="s">
        <v>3295</v>
      </c>
      <c r="B1473" t="s">
        <v>3296</v>
      </c>
      <c r="E1473" t="b">
        <v>1</v>
      </c>
    </row>
    <row r="1474" spans="1:5" x14ac:dyDescent="0.25">
      <c r="A1474" t="s">
        <v>3297</v>
      </c>
      <c r="B1474" t="s">
        <v>3298</v>
      </c>
      <c r="E1474" t="b">
        <v>1</v>
      </c>
    </row>
    <row r="1475" spans="1:5" x14ac:dyDescent="0.25">
      <c r="A1475" t="s">
        <v>3299</v>
      </c>
      <c r="B1475" t="s">
        <v>3300</v>
      </c>
      <c r="E1475" t="b">
        <v>1</v>
      </c>
    </row>
    <row r="1476" spans="1:5" x14ac:dyDescent="0.25">
      <c r="A1476" t="s">
        <v>3301</v>
      </c>
      <c r="B1476" t="s">
        <v>3302</v>
      </c>
      <c r="E1476" t="b">
        <v>1</v>
      </c>
    </row>
    <row r="1477" spans="1:5" x14ac:dyDescent="0.25">
      <c r="A1477" t="s">
        <v>3303</v>
      </c>
      <c r="B1477" t="s">
        <v>3304</v>
      </c>
      <c r="E1477" t="b">
        <v>1</v>
      </c>
    </row>
    <row r="1478" spans="1:5" x14ac:dyDescent="0.25">
      <c r="A1478" t="s">
        <v>3305</v>
      </c>
      <c r="B1478" t="s">
        <v>3306</v>
      </c>
      <c r="E1478" t="b">
        <v>1</v>
      </c>
    </row>
    <row r="1479" spans="1:5" x14ac:dyDescent="0.25">
      <c r="A1479" t="s">
        <v>3307</v>
      </c>
      <c r="B1479" t="s">
        <v>3308</v>
      </c>
      <c r="E1479" t="b">
        <v>1</v>
      </c>
    </row>
    <row r="1480" spans="1:5" x14ac:dyDescent="0.25">
      <c r="A1480" t="s">
        <v>3309</v>
      </c>
      <c r="B1480" t="s">
        <v>3310</v>
      </c>
      <c r="E1480" t="b">
        <v>1</v>
      </c>
    </row>
    <row r="1481" spans="1:5" x14ac:dyDescent="0.25">
      <c r="A1481" t="s">
        <v>3311</v>
      </c>
      <c r="B1481" t="s">
        <v>3312</v>
      </c>
      <c r="E1481" t="b">
        <v>1</v>
      </c>
    </row>
    <row r="1482" spans="1:5" x14ac:dyDescent="0.25">
      <c r="A1482" t="s">
        <v>3313</v>
      </c>
      <c r="B1482" t="s">
        <v>3314</v>
      </c>
      <c r="E1482" t="b">
        <v>1</v>
      </c>
    </row>
    <row r="1483" spans="1:5" x14ac:dyDescent="0.25">
      <c r="A1483" t="s">
        <v>3315</v>
      </c>
      <c r="B1483" t="s">
        <v>3316</v>
      </c>
      <c r="E1483" t="b">
        <v>1</v>
      </c>
    </row>
    <row r="1484" spans="1:5" x14ac:dyDescent="0.25">
      <c r="A1484" t="s">
        <v>3317</v>
      </c>
      <c r="B1484" t="s">
        <v>3318</v>
      </c>
      <c r="E1484" t="b">
        <v>1</v>
      </c>
    </row>
    <row r="1485" spans="1:5" x14ac:dyDescent="0.25">
      <c r="A1485" t="s">
        <v>3319</v>
      </c>
      <c r="B1485" t="s">
        <v>3320</v>
      </c>
      <c r="E1485" t="b">
        <v>1</v>
      </c>
    </row>
    <row r="1486" spans="1:5" x14ac:dyDescent="0.25">
      <c r="A1486" t="s">
        <v>3321</v>
      </c>
      <c r="B1486" t="s">
        <v>3322</v>
      </c>
      <c r="E1486" t="b">
        <v>1</v>
      </c>
    </row>
    <row r="1487" spans="1:5" x14ac:dyDescent="0.25">
      <c r="A1487" t="s">
        <v>3323</v>
      </c>
      <c r="B1487" t="s">
        <v>3324</v>
      </c>
      <c r="E1487" t="b">
        <v>1</v>
      </c>
    </row>
    <row r="1488" spans="1:5" x14ac:dyDescent="0.25">
      <c r="A1488" t="s">
        <v>3325</v>
      </c>
      <c r="B1488" t="s">
        <v>3326</v>
      </c>
      <c r="E1488" t="b">
        <v>1</v>
      </c>
    </row>
    <row r="1489" spans="1:5" x14ac:dyDescent="0.25">
      <c r="A1489" t="s">
        <v>3327</v>
      </c>
      <c r="B1489" t="s">
        <v>3328</v>
      </c>
      <c r="E1489" t="b">
        <v>1</v>
      </c>
    </row>
    <row r="1490" spans="1:5" x14ac:dyDescent="0.25">
      <c r="A1490" t="s">
        <v>3329</v>
      </c>
      <c r="B1490" t="s">
        <v>3330</v>
      </c>
      <c r="E1490" t="b">
        <v>1</v>
      </c>
    </row>
    <row r="1491" spans="1:5" x14ac:dyDescent="0.25">
      <c r="A1491" t="s">
        <v>3331</v>
      </c>
      <c r="B1491" t="s">
        <v>3332</v>
      </c>
      <c r="E1491" t="b">
        <v>1</v>
      </c>
    </row>
    <row r="1492" spans="1:5" x14ac:dyDescent="0.25">
      <c r="A1492" t="s">
        <v>3333</v>
      </c>
      <c r="B1492" t="s">
        <v>3334</v>
      </c>
      <c r="E1492" t="b">
        <v>1</v>
      </c>
    </row>
    <row r="1493" spans="1:5" x14ac:dyDescent="0.25">
      <c r="A1493" t="s">
        <v>3335</v>
      </c>
      <c r="B1493" t="s">
        <v>3336</v>
      </c>
      <c r="E1493" t="b">
        <v>1</v>
      </c>
    </row>
    <row r="1494" spans="1:5" x14ac:dyDescent="0.25">
      <c r="A1494" t="s">
        <v>3337</v>
      </c>
      <c r="B1494" t="s">
        <v>3338</v>
      </c>
      <c r="E1494" t="b">
        <v>1</v>
      </c>
    </row>
    <row r="1495" spans="1:5" x14ac:dyDescent="0.25">
      <c r="A1495" t="s">
        <v>3339</v>
      </c>
      <c r="B1495" t="s">
        <v>3340</v>
      </c>
      <c r="E1495" t="b">
        <v>1</v>
      </c>
    </row>
    <row r="1496" spans="1:5" x14ac:dyDescent="0.25">
      <c r="A1496" t="s">
        <v>3341</v>
      </c>
      <c r="B1496" t="s">
        <v>3342</v>
      </c>
      <c r="E1496" t="b">
        <v>1</v>
      </c>
    </row>
    <row r="1497" spans="1:5" x14ac:dyDescent="0.25">
      <c r="A1497" t="s">
        <v>3343</v>
      </c>
      <c r="B1497" t="s">
        <v>3344</v>
      </c>
      <c r="E1497" t="b">
        <v>1</v>
      </c>
    </row>
    <row r="1498" spans="1:5" x14ac:dyDescent="0.25">
      <c r="A1498" t="s">
        <v>3345</v>
      </c>
      <c r="B1498" t="s">
        <v>3346</v>
      </c>
      <c r="E1498" t="b">
        <v>1</v>
      </c>
    </row>
    <row r="1499" spans="1:5" x14ac:dyDescent="0.25">
      <c r="A1499" t="s">
        <v>3347</v>
      </c>
      <c r="B1499" t="s">
        <v>3348</v>
      </c>
      <c r="E1499" t="b">
        <v>1</v>
      </c>
    </row>
    <row r="1500" spans="1:5" x14ac:dyDescent="0.25">
      <c r="A1500" t="s">
        <v>3349</v>
      </c>
      <c r="B1500" t="s">
        <v>3350</v>
      </c>
      <c r="E1500" t="b">
        <v>1</v>
      </c>
    </row>
    <row r="1501" spans="1:5" x14ac:dyDescent="0.25">
      <c r="A1501" t="s">
        <v>3351</v>
      </c>
      <c r="B1501" t="s">
        <v>3352</v>
      </c>
      <c r="E1501" t="b">
        <v>1</v>
      </c>
    </row>
    <row r="1502" spans="1:5" x14ac:dyDescent="0.25">
      <c r="A1502" t="s">
        <v>3353</v>
      </c>
      <c r="B1502" t="s">
        <v>3354</v>
      </c>
      <c r="E1502" t="b">
        <v>1</v>
      </c>
    </row>
    <row r="1503" spans="1:5" x14ac:dyDescent="0.25">
      <c r="A1503" t="s">
        <v>3355</v>
      </c>
      <c r="B1503" t="s">
        <v>3356</v>
      </c>
      <c r="E1503" t="b">
        <v>1</v>
      </c>
    </row>
    <row r="1504" spans="1:5" x14ac:dyDescent="0.25">
      <c r="A1504" t="s">
        <v>3357</v>
      </c>
      <c r="B1504" t="s">
        <v>3358</v>
      </c>
      <c r="E1504" t="b">
        <v>1</v>
      </c>
    </row>
    <row r="1505" spans="1:5" x14ac:dyDescent="0.25">
      <c r="A1505" t="s">
        <v>3359</v>
      </c>
      <c r="B1505" t="s">
        <v>3360</v>
      </c>
      <c r="E1505" t="b">
        <v>1</v>
      </c>
    </row>
    <row r="1506" spans="1:5" x14ac:dyDescent="0.25">
      <c r="A1506" t="s">
        <v>3361</v>
      </c>
      <c r="B1506" t="s">
        <v>3362</v>
      </c>
      <c r="E1506" t="b">
        <v>1</v>
      </c>
    </row>
    <row r="1507" spans="1:5" x14ac:dyDescent="0.25">
      <c r="A1507" t="s">
        <v>3363</v>
      </c>
      <c r="B1507" t="s">
        <v>3364</v>
      </c>
      <c r="E1507" t="b">
        <v>1</v>
      </c>
    </row>
    <row r="1508" spans="1:5" x14ac:dyDescent="0.25">
      <c r="A1508" t="s">
        <v>3365</v>
      </c>
      <c r="B1508" t="s">
        <v>3366</v>
      </c>
      <c r="E1508" t="b">
        <v>1</v>
      </c>
    </row>
    <row r="1509" spans="1:5" x14ac:dyDescent="0.25">
      <c r="A1509" t="s">
        <v>3367</v>
      </c>
      <c r="B1509" t="s">
        <v>3368</v>
      </c>
      <c r="E1509" t="b">
        <v>1</v>
      </c>
    </row>
    <row r="1510" spans="1:5" x14ac:dyDescent="0.25">
      <c r="A1510" t="s">
        <v>3369</v>
      </c>
      <c r="B1510" t="s">
        <v>3370</v>
      </c>
      <c r="E1510" t="b">
        <v>1</v>
      </c>
    </row>
    <row r="1511" spans="1:5" x14ac:dyDescent="0.25">
      <c r="A1511" t="s">
        <v>3371</v>
      </c>
      <c r="B1511" t="s">
        <v>3372</v>
      </c>
      <c r="E1511" t="b">
        <v>1</v>
      </c>
    </row>
    <row r="1512" spans="1:5" x14ac:dyDescent="0.25">
      <c r="A1512" t="s">
        <v>3373</v>
      </c>
      <c r="B1512" t="s">
        <v>3374</v>
      </c>
      <c r="E1512" t="b">
        <v>1</v>
      </c>
    </row>
    <row r="1513" spans="1:5" x14ac:dyDescent="0.25">
      <c r="A1513" t="s">
        <v>3375</v>
      </c>
      <c r="B1513" t="s">
        <v>3376</v>
      </c>
      <c r="E1513" t="b">
        <v>1</v>
      </c>
    </row>
    <row r="1514" spans="1:5" x14ac:dyDescent="0.25">
      <c r="A1514" t="s">
        <v>3377</v>
      </c>
      <c r="B1514" t="s">
        <v>3378</v>
      </c>
      <c r="E1514" t="b">
        <v>1</v>
      </c>
    </row>
    <row r="1515" spans="1:5" x14ac:dyDescent="0.25">
      <c r="A1515" t="s">
        <v>3379</v>
      </c>
      <c r="B1515" t="s">
        <v>3380</v>
      </c>
      <c r="E1515" t="b">
        <v>1</v>
      </c>
    </row>
    <row r="1516" spans="1:5" x14ac:dyDescent="0.25">
      <c r="A1516" t="s">
        <v>3381</v>
      </c>
      <c r="B1516" t="s">
        <v>3382</v>
      </c>
      <c r="E1516" t="b">
        <v>1</v>
      </c>
    </row>
    <row r="1517" spans="1:5" x14ac:dyDescent="0.25">
      <c r="A1517" t="s">
        <v>3383</v>
      </c>
      <c r="B1517" t="s">
        <v>3384</v>
      </c>
      <c r="E1517" t="b">
        <v>1</v>
      </c>
    </row>
    <row r="1518" spans="1:5" x14ac:dyDescent="0.25">
      <c r="A1518" t="s">
        <v>3385</v>
      </c>
      <c r="B1518" t="s">
        <v>3386</v>
      </c>
      <c r="E1518" t="b">
        <v>1</v>
      </c>
    </row>
    <row r="1519" spans="1:5" x14ac:dyDescent="0.25">
      <c r="A1519" t="s">
        <v>3387</v>
      </c>
      <c r="B1519" t="s">
        <v>3388</v>
      </c>
      <c r="E1519" t="b">
        <v>1</v>
      </c>
    </row>
    <row r="1520" spans="1:5" x14ac:dyDescent="0.25">
      <c r="A1520" t="s">
        <v>3389</v>
      </c>
      <c r="B1520" t="s">
        <v>3390</v>
      </c>
      <c r="E1520" t="b">
        <v>1</v>
      </c>
    </row>
    <row r="1521" spans="1:5" x14ac:dyDescent="0.25">
      <c r="A1521" t="s">
        <v>3391</v>
      </c>
      <c r="B1521" t="s">
        <v>3392</v>
      </c>
      <c r="E1521" t="b">
        <v>1</v>
      </c>
    </row>
    <row r="1522" spans="1:5" x14ac:dyDescent="0.25">
      <c r="A1522" t="s">
        <v>3393</v>
      </c>
      <c r="B1522" t="s">
        <v>3394</v>
      </c>
      <c r="E1522" t="b">
        <v>1</v>
      </c>
    </row>
    <row r="1523" spans="1:5" x14ac:dyDescent="0.25">
      <c r="A1523" t="s">
        <v>3395</v>
      </c>
      <c r="B1523" t="s">
        <v>3396</v>
      </c>
      <c r="E1523" t="b">
        <v>1</v>
      </c>
    </row>
    <row r="1524" spans="1:5" x14ac:dyDescent="0.25">
      <c r="A1524" t="s">
        <v>3397</v>
      </c>
      <c r="B1524" t="s">
        <v>3398</v>
      </c>
      <c r="E1524" t="b">
        <v>1</v>
      </c>
    </row>
    <row r="1525" spans="1:5" x14ac:dyDescent="0.25">
      <c r="A1525" t="s">
        <v>3399</v>
      </c>
      <c r="B1525" t="s">
        <v>3400</v>
      </c>
      <c r="E1525" t="b">
        <v>1</v>
      </c>
    </row>
    <row r="1526" spans="1:5" x14ac:dyDescent="0.25">
      <c r="A1526" t="s">
        <v>3401</v>
      </c>
      <c r="B1526" t="s">
        <v>3402</v>
      </c>
      <c r="E1526" t="b">
        <v>1</v>
      </c>
    </row>
    <row r="1527" spans="1:5" x14ac:dyDescent="0.25">
      <c r="A1527" t="s">
        <v>3403</v>
      </c>
      <c r="B1527" t="s">
        <v>3404</v>
      </c>
      <c r="E1527" t="b">
        <v>1</v>
      </c>
    </row>
    <row r="1528" spans="1:5" x14ac:dyDescent="0.25">
      <c r="A1528" t="s">
        <v>3405</v>
      </c>
      <c r="B1528" t="s">
        <v>3406</v>
      </c>
      <c r="E1528" t="b">
        <v>1</v>
      </c>
    </row>
    <row r="1529" spans="1:5" x14ac:dyDescent="0.25">
      <c r="A1529" t="s">
        <v>3407</v>
      </c>
      <c r="B1529" t="s">
        <v>3408</v>
      </c>
      <c r="E1529" t="b">
        <v>1</v>
      </c>
    </row>
    <row r="1530" spans="1:5" x14ac:dyDescent="0.25">
      <c r="A1530" t="s">
        <v>3409</v>
      </c>
      <c r="B1530" t="s">
        <v>3410</v>
      </c>
      <c r="E1530" t="b">
        <v>1</v>
      </c>
    </row>
    <row r="1531" spans="1:5" x14ac:dyDescent="0.25">
      <c r="A1531" t="s">
        <v>3411</v>
      </c>
      <c r="B1531" t="s">
        <v>3412</v>
      </c>
      <c r="E1531" t="b">
        <v>1</v>
      </c>
    </row>
    <row r="1532" spans="1:5" x14ac:dyDescent="0.25">
      <c r="A1532" t="s">
        <v>3413</v>
      </c>
      <c r="B1532" t="s">
        <v>3414</v>
      </c>
      <c r="E1532" t="b">
        <v>1</v>
      </c>
    </row>
    <row r="1533" spans="1:5" x14ac:dyDescent="0.25">
      <c r="A1533" t="s">
        <v>3415</v>
      </c>
      <c r="B1533" t="s">
        <v>3416</v>
      </c>
      <c r="E1533" t="b">
        <v>1</v>
      </c>
    </row>
    <row r="1534" spans="1:5" x14ac:dyDescent="0.25">
      <c r="A1534" t="s">
        <v>3417</v>
      </c>
      <c r="B1534" t="s">
        <v>3418</v>
      </c>
      <c r="E1534" t="b">
        <v>1</v>
      </c>
    </row>
    <row r="1535" spans="1:5" x14ac:dyDescent="0.25">
      <c r="A1535" t="s">
        <v>3419</v>
      </c>
      <c r="B1535" t="s">
        <v>3420</v>
      </c>
      <c r="E1535" t="b">
        <v>1</v>
      </c>
    </row>
    <row r="1536" spans="1:5" x14ac:dyDescent="0.25">
      <c r="A1536" t="s">
        <v>3421</v>
      </c>
      <c r="B1536" t="s">
        <v>3422</v>
      </c>
      <c r="E1536" t="b">
        <v>1</v>
      </c>
    </row>
    <row r="1537" spans="1:5" x14ac:dyDescent="0.25">
      <c r="A1537" t="s">
        <v>3423</v>
      </c>
      <c r="B1537" t="s">
        <v>3424</v>
      </c>
      <c r="E1537" t="b">
        <v>1</v>
      </c>
    </row>
    <row r="1538" spans="1:5" x14ac:dyDescent="0.25">
      <c r="A1538" t="s">
        <v>3425</v>
      </c>
      <c r="B1538" t="s">
        <v>3426</v>
      </c>
      <c r="E1538" t="b">
        <v>1</v>
      </c>
    </row>
    <row r="1539" spans="1:5" x14ac:dyDescent="0.25">
      <c r="A1539" t="s">
        <v>3427</v>
      </c>
      <c r="B1539" t="s">
        <v>3428</v>
      </c>
      <c r="E1539" t="b">
        <v>1</v>
      </c>
    </row>
    <row r="1540" spans="1:5" x14ac:dyDescent="0.25">
      <c r="A1540" t="s">
        <v>3429</v>
      </c>
      <c r="B1540" t="s">
        <v>3430</v>
      </c>
      <c r="E1540" t="b">
        <v>1</v>
      </c>
    </row>
    <row r="1541" spans="1:5" x14ac:dyDescent="0.25">
      <c r="A1541" t="s">
        <v>3431</v>
      </c>
      <c r="B1541" t="s">
        <v>3432</v>
      </c>
      <c r="E1541" t="b">
        <v>1</v>
      </c>
    </row>
    <row r="1542" spans="1:5" x14ac:dyDescent="0.25">
      <c r="A1542" t="s">
        <v>3433</v>
      </c>
      <c r="B1542" t="s">
        <v>3434</v>
      </c>
      <c r="E1542" t="b">
        <v>1</v>
      </c>
    </row>
    <row r="1543" spans="1:5" x14ac:dyDescent="0.25">
      <c r="A1543" t="s">
        <v>3435</v>
      </c>
      <c r="B1543" t="s">
        <v>3436</v>
      </c>
      <c r="E1543" t="b">
        <v>1</v>
      </c>
    </row>
    <row r="1544" spans="1:5" x14ac:dyDescent="0.25">
      <c r="A1544" t="s">
        <v>3437</v>
      </c>
      <c r="B1544" t="s">
        <v>3438</v>
      </c>
      <c r="E1544" t="b">
        <v>1</v>
      </c>
    </row>
    <row r="1545" spans="1:5" x14ac:dyDescent="0.25">
      <c r="A1545" t="s">
        <v>3439</v>
      </c>
      <c r="B1545" t="s">
        <v>3440</v>
      </c>
      <c r="E1545" t="b">
        <v>1</v>
      </c>
    </row>
    <row r="1546" spans="1:5" x14ac:dyDescent="0.25">
      <c r="A1546" t="s">
        <v>3441</v>
      </c>
      <c r="B1546" t="s">
        <v>3442</v>
      </c>
      <c r="E1546" t="b">
        <v>1</v>
      </c>
    </row>
    <row r="1547" spans="1:5" x14ac:dyDescent="0.25">
      <c r="A1547" t="s">
        <v>3443</v>
      </c>
      <c r="B1547" t="s">
        <v>3444</v>
      </c>
      <c r="E1547" t="b">
        <v>1</v>
      </c>
    </row>
    <row r="1548" spans="1:5" x14ac:dyDescent="0.25">
      <c r="A1548" t="s">
        <v>3445</v>
      </c>
      <c r="B1548" t="s">
        <v>3446</v>
      </c>
      <c r="E1548" t="b">
        <v>1</v>
      </c>
    </row>
    <row r="1549" spans="1:5" x14ac:dyDescent="0.25">
      <c r="A1549" t="s">
        <v>3447</v>
      </c>
      <c r="B1549" t="s">
        <v>3448</v>
      </c>
      <c r="E1549" t="b">
        <v>1</v>
      </c>
    </row>
    <row r="1550" spans="1:5" x14ac:dyDescent="0.25">
      <c r="A1550" t="s">
        <v>3449</v>
      </c>
      <c r="B1550" t="s">
        <v>3450</v>
      </c>
      <c r="E1550" t="b">
        <v>1</v>
      </c>
    </row>
    <row r="1551" spans="1:5" x14ac:dyDescent="0.25">
      <c r="A1551" t="s">
        <v>3451</v>
      </c>
      <c r="B1551" t="s">
        <v>3452</v>
      </c>
      <c r="E1551" t="b">
        <v>1</v>
      </c>
    </row>
    <row r="1552" spans="1:5" x14ac:dyDescent="0.25">
      <c r="A1552" t="s">
        <v>3453</v>
      </c>
      <c r="B1552" t="s">
        <v>3454</v>
      </c>
      <c r="E1552" t="b">
        <v>1</v>
      </c>
    </row>
    <row r="1553" spans="1:5" x14ac:dyDescent="0.25">
      <c r="A1553" t="s">
        <v>3455</v>
      </c>
      <c r="B1553" t="s">
        <v>3456</v>
      </c>
      <c r="E1553" t="b">
        <v>1</v>
      </c>
    </row>
    <row r="1554" spans="1:5" x14ac:dyDescent="0.25">
      <c r="A1554" t="s">
        <v>3457</v>
      </c>
      <c r="B1554" t="s">
        <v>3458</v>
      </c>
      <c r="E1554" t="b">
        <v>1</v>
      </c>
    </row>
    <row r="1555" spans="1:5" x14ac:dyDescent="0.25">
      <c r="A1555" t="s">
        <v>3459</v>
      </c>
      <c r="B1555" t="s">
        <v>3460</v>
      </c>
      <c r="E1555" t="b">
        <v>1</v>
      </c>
    </row>
    <row r="1556" spans="1:5" x14ac:dyDescent="0.25">
      <c r="A1556" t="s">
        <v>3461</v>
      </c>
      <c r="B1556" t="s">
        <v>3462</v>
      </c>
      <c r="E1556" t="b">
        <v>1</v>
      </c>
    </row>
    <row r="1557" spans="1:5" x14ac:dyDescent="0.25">
      <c r="A1557" t="s">
        <v>3463</v>
      </c>
      <c r="B1557" t="s">
        <v>3464</v>
      </c>
      <c r="E1557" t="b">
        <v>1</v>
      </c>
    </row>
    <row r="1558" spans="1:5" x14ac:dyDescent="0.25">
      <c r="A1558" t="s">
        <v>3465</v>
      </c>
      <c r="B1558" t="s">
        <v>3466</v>
      </c>
      <c r="E1558" t="b">
        <v>1</v>
      </c>
    </row>
    <row r="1559" spans="1:5" x14ac:dyDescent="0.25">
      <c r="A1559" t="s">
        <v>3467</v>
      </c>
      <c r="B1559" t="s">
        <v>3468</v>
      </c>
      <c r="E1559" t="b">
        <v>1</v>
      </c>
    </row>
    <row r="1560" spans="1:5" x14ac:dyDescent="0.25">
      <c r="A1560" t="s">
        <v>3469</v>
      </c>
      <c r="B1560" t="s">
        <v>3470</v>
      </c>
      <c r="E1560" t="b">
        <v>1</v>
      </c>
    </row>
    <row r="1561" spans="1:5" x14ac:dyDescent="0.25">
      <c r="A1561" t="s">
        <v>3471</v>
      </c>
      <c r="B1561" t="s">
        <v>3472</v>
      </c>
      <c r="E1561" t="b">
        <v>1</v>
      </c>
    </row>
    <row r="1562" spans="1:5" x14ac:dyDescent="0.25">
      <c r="A1562" t="s">
        <v>3473</v>
      </c>
      <c r="B1562" t="s">
        <v>3474</v>
      </c>
      <c r="E1562" t="b">
        <v>1</v>
      </c>
    </row>
    <row r="1563" spans="1:5" x14ac:dyDescent="0.25">
      <c r="A1563" t="s">
        <v>3475</v>
      </c>
      <c r="B1563" t="s">
        <v>3476</v>
      </c>
      <c r="E1563" t="b">
        <v>1</v>
      </c>
    </row>
    <row r="1564" spans="1:5" x14ac:dyDescent="0.25">
      <c r="A1564" t="s">
        <v>3477</v>
      </c>
      <c r="B1564" t="s">
        <v>3478</v>
      </c>
      <c r="E1564" t="b">
        <v>1</v>
      </c>
    </row>
    <row r="1565" spans="1:5" x14ac:dyDescent="0.25">
      <c r="A1565" t="s">
        <v>3479</v>
      </c>
      <c r="B1565" t="s">
        <v>3480</v>
      </c>
      <c r="E1565" t="b">
        <v>1</v>
      </c>
    </row>
    <row r="1566" spans="1:5" x14ac:dyDescent="0.25">
      <c r="A1566" t="s">
        <v>3481</v>
      </c>
      <c r="B1566" t="s">
        <v>3482</v>
      </c>
      <c r="E1566" t="b">
        <v>1</v>
      </c>
    </row>
    <row r="1567" spans="1:5" x14ac:dyDescent="0.25">
      <c r="A1567" t="s">
        <v>3483</v>
      </c>
      <c r="B1567" t="s">
        <v>3484</v>
      </c>
      <c r="E1567" t="b">
        <v>1</v>
      </c>
    </row>
    <row r="1568" spans="1:5" x14ac:dyDescent="0.25">
      <c r="A1568" t="s">
        <v>3485</v>
      </c>
      <c r="B1568" t="s">
        <v>3486</v>
      </c>
      <c r="E1568" t="b">
        <v>1</v>
      </c>
    </row>
    <row r="1569" spans="1:5" x14ac:dyDescent="0.25">
      <c r="A1569" t="s">
        <v>3487</v>
      </c>
      <c r="B1569" t="s">
        <v>3488</v>
      </c>
      <c r="E1569" t="b">
        <v>1</v>
      </c>
    </row>
    <row r="1570" spans="1:5" x14ac:dyDescent="0.25">
      <c r="A1570" t="s">
        <v>3489</v>
      </c>
      <c r="B1570" t="s">
        <v>3490</v>
      </c>
      <c r="E1570" t="b">
        <v>1</v>
      </c>
    </row>
    <row r="1571" spans="1:5" x14ac:dyDescent="0.25">
      <c r="A1571" t="s">
        <v>3491</v>
      </c>
      <c r="B1571" t="s">
        <v>3492</v>
      </c>
      <c r="E1571" t="b">
        <v>1</v>
      </c>
    </row>
    <row r="1572" spans="1:5" x14ac:dyDescent="0.25">
      <c r="A1572" t="s">
        <v>3493</v>
      </c>
      <c r="B1572" t="s">
        <v>3494</v>
      </c>
      <c r="E1572" t="b">
        <v>1</v>
      </c>
    </row>
    <row r="1573" spans="1:5" x14ac:dyDescent="0.25">
      <c r="A1573" t="s">
        <v>3495</v>
      </c>
      <c r="B1573" t="s">
        <v>3496</v>
      </c>
      <c r="E1573" t="b">
        <v>1</v>
      </c>
    </row>
    <row r="1574" spans="1:5" x14ac:dyDescent="0.25">
      <c r="A1574" t="s">
        <v>3497</v>
      </c>
      <c r="B1574" t="s">
        <v>3498</v>
      </c>
      <c r="E1574" t="b">
        <v>1</v>
      </c>
    </row>
    <row r="1575" spans="1:5" x14ac:dyDescent="0.25">
      <c r="A1575" t="s">
        <v>3499</v>
      </c>
      <c r="B1575" t="s">
        <v>3500</v>
      </c>
      <c r="E1575" t="b">
        <v>1</v>
      </c>
    </row>
    <row r="1576" spans="1:5" x14ac:dyDescent="0.25">
      <c r="A1576" t="s">
        <v>3501</v>
      </c>
      <c r="B1576" t="s">
        <v>3502</v>
      </c>
      <c r="E1576" t="b">
        <v>1</v>
      </c>
    </row>
    <row r="1577" spans="1:5" x14ac:dyDescent="0.25">
      <c r="A1577" t="s">
        <v>3503</v>
      </c>
      <c r="B1577" t="s">
        <v>3504</v>
      </c>
      <c r="E1577" t="b">
        <v>1</v>
      </c>
    </row>
    <row r="1578" spans="1:5" x14ac:dyDescent="0.25">
      <c r="A1578" t="s">
        <v>3505</v>
      </c>
      <c r="B1578" t="s">
        <v>3506</v>
      </c>
      <c r="E1578" t="b">
        <v>1</v>
      </c>
    </row>
    <row r="1579" spans="1:5" x14ac:dyDescent="0.25">
      <c r="A1579" t="s">
        <v>3507</v>
      </c>
      <c r="B1579" t="s">
        <v>3508</v>
      </c>
      <c r="E1579" t="b">
        <v>1</v>
      </c>
    </row>
    <row r="1580" spans="1:5" x14ac:dyDescent="0.25">
      <c r="A1580" t="s">
        <v>3509</v>
      </c>
      <c r="B1580" t="s">
        <v>3510</v>
      </c>
      <c r="E1580" t="b">
        <v>1</v>
      </c>
    </row>
    <row r="1581" spans="1:5" x14ac:dyDescent="0.25">
      <c r="A1581" t="s">
        <v>3511</v>
      </c>
      <c r="B1581" t="s">
        <v>3512</v>
      </c>
      <c r="E1581" t="b">
        <v>1</v>
      </c>
    </row>
    <row r="1582" spans="1:5" x14ac:dyDescent="0.25">
      <c r="A1582" t="s">
        <v>3513</v>
      </c>
      <c r="B1582" t="s">
        <v>3514</v>
      </c>
      <c r="E1582" t="b">
        <v>1</v>
      </c>
    </row>
    <row r="1583" spans="1:5" x14ac:dyDescent="0.25">
      <c r="A1583" t="s">
        <v>3515</v>
      </c>
      <c r="B1583" t="s">
        <v>3516</v>
      </c>
      <c r="E1583" t="b">
        <v>1</v>
      </c>
    </row>
    <row r="1584" spans="1:5" x14ac:dyDescent="0.25">
      <c r="A1584" t="s">
        <v>3517</v>
      </c>
      <c r="B1584" t="s">
        <v>3518</v>
      </c>
      <c r="E1584" t="b">
        <v>1</v>
      </c>
    </row>
    <row r="1585" spans="1:5" x14ac:dyDescent="0.25">
      <c r="A1585" t="s">
        <v>3519</v>
      </c>
      <c r="B1585" t="s">
        <v>3520</v>
      </c>
      <c r="E1585" t="b">
        <v>1</v>
      </c>
    </row>
    <row r="1586" spans="1:5" x14ac:dyDescent="0.25">
      <c r="A1586" t="s">
        <v>3521</v>
      </c>
      <c r="B1586" t="s">
        <v>3522</v>
      </c>
      <c r="E1586" t="b">
        <v>1</v>
      </c>
    </row>
    <row r="1587" spans="1:5" x14ac:dyDescent="0.25">
      <c r="A1587" t="s">
        <v>3523</v>
      </c>
      <c r="B1587" t="s">
        <v>3524</v>
      </c>
      <c r="E1587" t="b">
        <v>1</v>
      </c>
    </row>
    <row r="1588" spans="1:5" x14ac:dyDescent="0.25">
      <c r="A1588" t="s">
        <v>3525</v>
      </c>
      <c r="B1588" t="s">
        <v>3526</v>
      </c>
      <c r="E1588" t="b">
        <v>1</v>
      </c>
    </row>
    <row r="1589" spans="1:5" x14ac:dyDescent="0.25">
      <c r="A1589" t="s">
        <v>3527</v>
      </c>
      <c r="B1589" t="s">
        <v>3528</v>
      </c>
      <c r="E1589" t="b">
        <v>1</v>
      </c>
    </row>
    <row r="1590" spans="1:5" x14ac:dyDescent="0.25">
      <c r="A1590" t="s">
        <v>3529</v>
      </c>
      <c r="B1590" t="s">
        <v>3530</v>
      </c>
      <c r="E1590" t="b">
        <v>1</v>
      </c>
    </row>
    <row r="1591" spans="1:5" x14ac:dyDescent="0.25">
      <c r="A1591" t="s">
        <v>3531</v>
      </c>
      <c r="B1591" t="s">
        <v>3532</v>
      </c>
      <c r="E1591" t="b">
        <v>1</v>
      </c>
    </row>
    <row r="1592" spans="1:5" x14ac:dyDescent="0.25">
      <c r="A1592" t="s">
        <v>3533</v>
      </c>
      <c r="B1592" t="s">
        <v>3534</v>
      </c>
      <c r="E1592" t="b">
        <v>1</v>
      </c>
    </row>
    <row r="1593" spans="1:5" x14ac:dyDescent="0.25">
      <c r="A1593" t="s">
        <v>3535</v>
      </c>
      <c r="B1593" t="s">
        <v>3536</v>
      </c>
      <c r="E1593" t="b">
        <v>1</v>
      </c>
    </row>
    <row r="1594" spans="1:5" x14ac:dyDescent="0.25">
      <c r="A1594" t="s">
        <v>3537</v>
      </c>
      <c r="B1594" t="s">
        <v>3538</v>
      </c>
      <c r="E1594" t="b">
        <v>1</v>
      </c>
    </row>
    <row r="1595" spans="1:5" x14ac:dyDescent="0.25">
      <c r="A1595" t="s">
        <v>3539</v>
      </c>
      <c r="B1595" t="s">
        <v>3540</v>
      </c>
      <c r="E1595" t="b">
        <v>1</v>
      </c>
    </row>
    <row r="1596" spans="1:5" x14ac:dyDescent="0.25">
      <c r="A1596" t="s">
        <v>3541</v>
      </c>
      <c r="B1596" t="s">
        <v>3542</v>
      </c>
      <c r="E1596" t="b">
        <v>1</v>
      </c>
    </row>
    <row r="1597" spans="1:5" x14ac:dyDescent="0.25">
      <c r="A1597" t="s">
        <v>3543</v>
      </c>
      <c r="B1597" t="s">
        <v>3544</v>
      </c>
      <c r="E1597" t="b">
        <v>1</v>
      </c>
    </row>
    <row r="1598" spans="1:5" x14ac:dyDescent="0.25">
      <c r="A1598" t="s">
        <v>3545</v>
      </c>
      <c r="B1598" t="s">
        <v>3546</v>
      </c>
      <c r="E1598" t="b">
        <v>1</v>
      </c>
    </row>
    <row r="1599" spans="1:5" x14ac:dyDescent="0.25">
      <c r="A1599" t="s">
        <v>3547</v>
      </c>
      <c r="B1599" t="s">
        <v>3548</v>
      </c>
      <c r="E1599" t="b">
        <v>1</v>
      </c>
    </row>
    <row r="1600" spans="1:5" x14ac:dyDescent="0.25">
      <c r="A1600" t="s">
        <v>3549</v>
      </c>
      <c r="B1600" t="s">
        <v>3550</v>
      </c>
      <c r="E1600" t="b">
        <v>1</v>
      </c>
    </row>
    <row r="1601" spans="1:5" x14ac:dyDescent="0.25">
      <c r="A1601" t="s">
        <v>3551</v>
      </c>
      <c r="B1601" t="s">
        <v>3552</v>
      </c>
      <c r="E1601" t="b">
        <v>1</v>
      </c>
    </row>
    <row r="1602" spans="1:5" x14ac:dyDescent="0.25">
      <c r="A1602" t="s">
        <v>3553</v>
      </c>
      <c r="B1602" t="s">
        <v>3554</v>
      </c>
      <c r="E1602" t="b">
        <v>1</v>
      </c>
    </row>
    <row r="1603" spans="1:5" x14ac:dyDescent="0.25">
      <c r="A1603" t="s">
        <v>3555</v>
      </c>
      <c r="B1603" t="s">
        <v>3556</v>
      </c>
      <c r="E1603" t="b">
        <v>1</v>
      </c>
    </row>
    <row r="1604" spans="1:5" x14ac:dyDescent="0.25">
      <c r="A1604" t="s">
        <v>3557</v>
      </c>
      <c r="B1604" t="s">
        <v>3558</v>
      </c>
      <c r="E1604" t="b">
        <v>1</v>
      </c>
    </row>
    <row r="1605" spans="1:5" x14ac:dyDescent="0.25">
      <c r="A1605" t="s">
        <v>3559</v>
      </c>
      <c r="B1605" t="s">
        <v>3560</v>
      </c>
      <c r="E1605" t="b">
        <v>1</v>
      </c>
    </row>
    <row r="1606" spans="1:5" x14ac:dyDescent="0.25">
      <c r="A1606" t="s">
        <v>3561</v>
      </c>
      <c r="B1606" t="s">
        <v>3562</v>
      </c>
      <c r="E1606" t="b">
        <v>1</v>
      </c>
    </row>
    <row r="1607" spans="1:5" x14ac:dyDescent="0.25">
      <c r="A1607" t="s">
        <v>3563</v>
      </c>
      <c r="B1607" t="s">
        <v>3564</v>
      </c>
      <c r="E1607" t="b">
        <v>1</v>
      </c>
    </row>
    <row r="1608" spans="1:5" x14ac:dyDescent="0.25">
      <c r="A1608" t="s">
        <v>3565</v>
      </c>
      <c r="B1608" t="s">
        <v>3566</v>
      </c>
      <c r="E1608" t="b">
        <v>1</v>
      </c>
    </row>
    <row r="1609" spans="1:5" x14ac:dyDescent="0.25">
      <c r="A1609" t="s">
        <v>3567</v>
      </c>
      <c r="B1609" t="s">
        <v>3568</v>
      </c>
      <c r="E1609" t="b">
        <v>1</v>
      </c>
    </row>
    <row r="1610" spans="1:5" x14ac:dyDescent="0.25">
      <c r="A1610" t="s">
        <v>3569</v>
      </c>
      <c r="B1610" t="s">
        <v>3570</v>
      </c>
      <c r="E1610" t="b">
        <v>1</v>
      </c>
    </row>
    <row r="1611" spans="1:5" x14ac:dyDescent="0.25">
      <c r="A1611" t="s">
        <v>3571</v>
      </c>
      <c r="B1611" t="s">
        <v>3572</v>
      </c>
      <c r="E1611" t="b">
        <v>1</v>
      </c>
    </row>
    <row r="1612" spans="1:5" x14ac:dyDescent="0.25">
      <c r="A1612" t="s">
        <v>3573</v>
      </c>
      <c r="B1612" t="s">
        <v>3574</v>
      </c>
      <c r="E1612" t="b">
        <v>1</v>
      </c>
    </row>
    <row r="1613" spans="1:5" x14ac:dyDescent="0.25">
      <c r="A1613" t="s">
        <v>3575</v>
      </c>
      <c r="B1613" t="s">
        <v>3576</v>
      </c>
      <c r="E1613" t="b">
        <v>1</v>
      </c>
    </row>
    <row r="1614" spans="1:5" x14ac:dyDescent="0.25">
      <c r="A1614" t="s">
        <v>3577</v>
      </c>
      <c r="B1614" t="s">
        <v>3578</v>
      </c>
      <c r="E1614" t="b">
        <v>1</v>
      </c>
    </row>
    <row r="1615" spans="1:5" x14ac:dyDescent="0.25">
      <c r="A1615" t="s">
        <v>3579</v>
      </c>
      <c r="B1615" t="s">
        <v>3580</v>
      </c>
      <c r="E1615" t="b">
        <v>1</v>
      </c>
    </row>
    <row r="1616" spans="1:5" x14ac:dyDescent="0.25">
      <c r="A1616" t="s">
        <v>3581</v>
      </c>
      <c r="B1616" t="s">
        <v>3582</v>
      </c>
      <c r="E1616" t="b">
        <v>1</v>
      </c>
    </row>
    <row r="1617" spans="1:5" x14ac:dyDescent="0.25">
      <c r="A1617" t="s">
        <v>3583</v>
      </c>
      <c r="B1617" t="s">
        <v>3584</v>
      </c>
      <c r="E1617" t="b">
        <v>1</v>
      </c>
    </row>
    <row r="1618" spans="1:5" x14ac:dyDescent="0.25">
      <c r="A1618" t="s">
        <v>3585</v>
      </c>
      <c r="B1618" t="s">
        <v>3586</v>
      </c>
      <c r="E1618" t="b">
        <v>1</v>
      </c>
    </row>
    <row r="1619" spans="1:5" x14ac:dyDescent="0.25">
      <c r="A1619" t="s">
        <v>3587</v>
      </c>
      <c r="B1619" t="s">
        <v>3588</v>
      </c>
      <c r="E1619" t="b">
        <v>1</v>
      </c>
    </row>
    <row r="1620" spans="1:5" x14ac:dyDescent="0.25">
      <c r="A1620" t="s">
        <v>3589</v>
      </c>
      <c r="B1620" t="s">
        <v>3590</v>
      </c>
      <c r="E1620" t="b">
        <v>1</v>
      </c>
    </row>
    <row r="1621" spans="1:5" x14ac:dyDescent="0.25">
      <c r="A1621" t="s">
        <v>3591</v>
      </c>
      <c r="B1621" t="s">
        <v>3592</v>
      </c>
      <c r="E1621" t="b">
        <v>1</v>
      </c>
    </row>
    <row r="1622" spans="1:5" x14ac:dyDescent="0.25">
      <c r="A1622" t="s">
        <v>3593</v>
      </c>
      <c r="B1622" t="s">
        <v>3594</v>
      </c>
      <c r="E1622" t="b">
        <v>1</v>
      </c>
    </row>
    <row r="1623" spans="1:5" x14ac:dyDescent="0.25">
      <c r="A1623" t="s">
        <v>3595</v>
      </c>
      <c r="B1623" t="s">
        <v>3596</v>
      </c>
      <c r="E1623" t="b">
        <v>1</v>
      </c>
    </row>
    <row r="1624" spans="1:5" x14ac:dyDescent="0.25">
      <c r="A1624" t="s">
        <v>3597</v>
      </c>
      <c r="B1624" t="s">
        <v>3598</v>
      </c>
      <c r="E1624" t="b">
        <v>1</v>
      </c>
    </row>
    <row r="1625" spans="1:5" x14ac:dyDescent="0.25">
      <c r="A1625" t="s">
        <v>3599</v>
      </c>
      <c r="B1625" t="s">
        <v>3600</v>
      </c>
      <c r="E1625" t="b">
        <v>1</v>
      </c>
    </row>
    <row r="1626" spans="1:5" x14ac:dyDescent="0.25">
      <c r="A1626" t="s">
        <v>3601</v>
      </c>
      <c r="B1626" t="s">
        <v>3602</v>
      </c>
      <c r="E1626" t="b">
        <v>1</v>
      </c>
    </row>
    <row r="1627" spans="1:5" x14ac:dyDescent="0.25">
      <c r="A1627" t="s">
        <v>3603</v>
      </c>
      <c r="B1627" t="s">
        <v>3604</v>
      </c>
      <c r="E1627" t="b">
        <v>1</v>
      </c>
    </row>
    <row r="1628" spans="1:5" x14ac:dyDescent="0.25">
      <c r="A1628" t="s">
        <v>3605</v>
      </c>
      <c r="B1628" t="s">
        <v>3606</v>
      </c>
      <c r="E1628" t="b">
        <v>1</v>
      </c>
    </row>
    <row r="1629" spans="1:5" x14ac:dyDescent="0.25">
      <c r="A1629" t="s">
        <v>3607</v>
      </c>
      <c r="B1629" t="s">
        <v>3608</v>
      </c>
      <c r="E1629" t="b">
        <v>1</v>
      </c>
    </row>
    <row r="1630" spans="1:5" x14ac:dyDescent="0.25">
      <c r="A1630" t="s">
        <v>3609</v>
      </c>
      <c r="B1630" t="s">
        <v>3610</v>
      </c>
      <c r="E1630" t="b">
        <v>1</v>
      </c>
    </row>
    <row r="1631" spans="1:5" x14ac:dyDescent="0.25">
      <c r="A1631" t="s">
        <v>3611</v>
      </c>
      <c r="B1631" t="s">
        <v>3612</v>
      </c>
      <c r="E1631" t="b">
        <v>1</v>
      </c>
    </row>
    <row r="1632" spans="1:5" x14ac:dyDescent="0.25">
      <c r="A1632" t="s">
        <v>3613</v>
      </c>
      <c r="B1632" t="s">
        <v>3614</v>
      </c>
      <c r="E1632" t="b">
        <v>1</v>
      </c>
    </row>
    <row r="1633" spans="1:5" x14ac:dyDescent="0.25">
      <c r="A1633" t="s">
        <v>3615</v>
      </c>
      <c r="B1633" t="s">
        <v>3616</v>
      </c>
      <c r="E1633" t="b">
        <v>1</v>
      </c>
    </row>
    <row r="1634" spans="1:5" x14ac:dyDescent="0.25">
      <c r="A1634" t="s">
        <v>3617</v>
      </c>
      <c r="B1634" t="s">
        <v>3618</v>
      </c>
      <c r="E1634" t="b">
        <v>1</v>
      </c>
    </row>
    <row r="1635" spans="1:5" x14ac:dyDescent="0.25">
      <c r="A1635" t="s">
        <v>3619</v>
      </c>
      <c r="B1635" t="s">
        <v>3620</v>
      </c>
      <c r="E1635" t="b">
        <v>1</v>
      </c>
    </row>
    <row r="1636" spans="1:5" x14ac:dyDescent="0.25">
      <c r="A1636" t="s">
        <v>3621</v>
      </c>
      <c r="B1636" t="s">
        <v>3622</v>
      </c>
      <c r="E1636" t="b">
        <v>1</v>
      </c>
    </row>
    <row r="1637" spans="1:5" x14ac:dyDescent="0.25">
      <c r="A1637" t="s">
        <v>3623</v>
      </c>
      <c r="B1637" t="s">
        <v>3624</v>
      </c>
      <c r="E1637" t="b">
        <v>1</v>
      </c>
    </row>
    <row r="1638" spans="1:5" x14ac:dyDescent="0.25">
      <c r="A1638" t="s">
        <v>3625</v>
      </c>
      <c r="B1638" t="s">
        <v>3626</v>
      </c>
      <c r="E1638" t="b">
        <v>1</v>
      </c>
    </row>
    <row r="1639" spans="1:5" x14ac:dyDescent="0.25">
      <c r="A1639" t="s">
        <v>3627</v>
      </c>
      <c r="B1639" t="s">
        <v>3628</v>
      </c>
      <c r="E1639" t="b">
        <v>1</v>
      </c>
    </row>
    <row r="1640" spans="1:5" x14ac:dyDescent="0.25">
      <c r="A1640" t="s">
        <v>3629</v>
      </c>
      <c r="B1640" t="s">
        <v>3630</v>
      </c>
      <c r="E1640" t="b">
        <v>1</v>
      </c>
    </row>
    <row r="1641" spans="1:5" x14ac:dyDescent="0.25">
      <c r="A1641" t="s">
        <v>3631</v>
      </c>
      <c r="B1641" t="s">
        <v>3632</v>
      </c>
      <c r="E1641" t="b">
        <v>1</v>
      </c>
    </row>
    <row r="1642" spans="1:5" x14ac:dyDescent="0.25">
      <c r="A1642" t="s">
        <v>3633</v>
      </c>
      <c r="B1642" t="s">
        <v>3634</v>
      </c>
      <c r="E1642" t="b">
        <v>1</v>
      </c>
    </row>
    <row r="1643" spans="1:5" x14ac:dyDescent="0.25">
      <c r="A1643" t="s">
        <v>3635</v>
      </c>
      <c r="B1643" t="s">
        <v>3636</v>
      </c>
      <c r="E1643" t="b">
        <v>1</v>
      </c>
    </row>
    <row r="1644" spans="1:5" x14ac:dyDescent="0.25">
      <c r="A1644" t="s">
        <v>3637</v>
      </c>
      <c r="B1644" t="s">
        <v>3638</v>
      </c>
      <c r="E1644" t="b">
        <v>1</v>
      </c>
    </row>
    <row r="1645" spans="1:5" x14ac:dyDescent="0.25">
      <c r="A1645" t="s">
        <v>3639</v>
      </c>
      <c r="B1645" t="s">
        <v>3640</v>
      </c>
      <c r="E1645" t="b">
        <v>1</v>
      </c>
    </row>
    <row r="1646" spans="1:5" x14ac:dyDescent="0.25">
      <c r="A1646" t="s">
        <v>3641</v>
      </c>
      <c r="B1646" t="s">
        <v>3642</v>
      </c>
      <c r="E1646" t="b">
        <v>1</v>
      </c>
    </row>
    <row r="1647" spans="1:5" x14ac:dyDescent="0.25">
      <c r="A1647" t="s">
        <v>3643</v>
      </c>
      <c r="B1647" t="s">
        <v>3644</v>
      </c>
      <c r="E1647" t="b">
        <v>1</v>
      </c>
    </row>
    <row r="1648" spans="1:5" x14ac:dyDescent="0.25">
      <c r="A1648" t="s">
        <v>3645</v>
      </c>
      <c r="B1648" t="s">
        <v>3646</v>
      </c>
      <c r="E1648" t="b">
        <v>1</v>
      </c>
    </row>
    <row r="1649" spans="1:5" x14ac:dyDescent="0.25">
      <c r="A1649" t="s">
        <v>3647</v>
      </c>
      <c r="B1649" t="s">
        <v>3648</v>
      </c>
      <c r="E1649" t="b">
        <v>1</v>
      </c>
    </row>
    <row r="1650" spans="1:5" x14ac:dyDescent="0.25">
      <c r="A1650" t="s">
        <v>3649</v>
      </c>
      <c r="B1650" t="s">
        <v>3650</v>
      </c>
      <c r="E1650" t="b">
        <v>1</v>
      </c>
    </row>
    <row r="1651" spans="1:5" x14ac:dyDescent="0.25">
      <c r="A1651" t="s">
        <v>3651</v>
      </c>
      <c r="B1651" t="s">
        <v>3652</v>
      </c>
      <c r="E1651" t="b">
        <v>1</v>
      </c>
    </row>
    <row r="1652" spans="1:5" x14ac:dyDescent="0.25">
      <c r="A1652" t="s">
        <v>3653</v>
      </c>
      <c r="B1652" t="s">
        <v>3654</v>
      </c>
      <c r="E1652" t="b">
        <v>1</v>
      </c>
    </row>
    <row r="1653" spans="1:5" x14ac:dyDescent="0.25">
      <c r="A1653" t="s">
        <v>3655</v>
      </c>
      <c r="B1653" t="s">
        <v>3656</v>
      </c>
      <c r="E1653" t="b">
        <v>1</v>
      </c>
    </row>
    <row r="1654" spans="1:5" x14ac:dyDescent="0.25">
      <c r="A1654" t="s">
        <v>3657</v>
      </c>
      <c r="B1654" t="s">
        <v>3658</v>
      </c>
      <c r="E1654" t="b">
        <v>1</v>
      </c>
    </row>
    <row r="1655" spans="1:5" x14ac:dyDescent="0.25">
      <c r="A1655" t="s">
        <v>3659</v>
      </c>
      <c r="B1655" t="s">
        <v>3660</v>
      </c>
      <c r="E1655" t="b">
        <v>1</v>
      </c>
    </row>
    <row r="1656" spans="1:5" x14ac:dyDescent="0.25">
      <c r="A1656" t="s">
        <v>3661</v>
      </c>
      <c r="B1656" t="s">
        <v>3662</v>
      </c>
      <c r="E1656" t="b">
        <v>1</v>
      </c>
    </row>
    <row r="1657" spans="1:5" x14ac:dyDescent="0.25">
      <c r="A1657" t="s">
        <v>3663</v>
      </c>
      <c r="B1657" t="s">
        <v>3664</v>
      </c>
      <c r="E1657" t="b">
        <v>1</v>
      </c>
    </row>
    <row r="1658" spans="1:5" x14ac:dyDescent="0.25">
      <c r="A1658" t="s">
        <v>3665</v>
      </c>
      <c r="B1658" t="s">
        <v>3666</v>
      </c>
      <c r="E1658" t="b">
        <v>1</v>
      </c>
    </row>
    <row r="1659" spans="1:5" x14ac:dyDescent="0.25">
      <c r="A1659" t="s">
        <v>3667</v>
      </c>
      <c r="B1659" t="s">
        <v>3668</v>
      </c>
      <c r="E1659" t="b">
        <v>1</v>
      </c>
    </row>
    <row r="1660" spans="1:5" x14ac:dyDescent="0.25">
      <c r="A1660" t="s">
        <v>3669</v>
      </c>
      <c r="B1660" t="s">
        <v>3670</v>
      </c>
      <c r="E1660" t="b">
        <v>1</v>
      </c>
    </row>
    <row r="1661" spans="1:5" x14ac:dyDescent="0.25">
      <c r="A1661" t="s">
        <v>3671</v>
      </c>
      <c r="B1661" t="s">
        <v>3672</v>
      </c>
      <c r="E1661" t="b">
        <v>1</v>
      </c>
    </row>
    <row r="1662" spans="1:5" x14ac:dyDescent="0.25">
      <c r="A1662" t="s">
        <v>3673</v>
      </c>
      <c r="B1662" t="s">
        <v>3674</v>
      </c>
      <c r="E1662" t="b">
        <v>1</v>
      </c>
    </row>
    <row r="1663" spans="1:5" x14ac:dyDescent="0.25">
      <c r="A1663" t="s">
        <v>3675</v>
      </c>
      <c r="B1663" t="s">
        <v>3676</v>
      </c>
      <c r="E1663" t="b">
        <v>1</v>
      </c>
    </row>
    <row r="1664" spans="1:5" x14ac:dyDescent="0.25">
      <c r="A1664" t="s">
        <v>3677</v>
      </c>
      <c r="B1664" t="s">
        <v>3678</v>
      </c>
      <c r="E1664" t="b">
        <v>1</v>
      </c>
    </row>
    <row r="1665" spans="1:5" x14ac:dyDescent="0.25">
      <c r="A1665" t="s">
        <v>3679</v>
      </c>
      <c r="B1665" t="s">
        <v>3680</v>
      </c>
      <c r="E1665" t="b">
        <v>1</v>
      </c>
    </row>
    <row r="1666" spans="1:5" x14ac:dyDescent="0.25">
      <c r="A1666" t="s">
        <v>3681</v>
      </c>
      <c r="B1666" t="s">
        <v>3682</v>
      </c>
      <c r="E1666" t="b">
        <v>1</v>
      </c>
    </row>
    <row r="1667" spans="1:5" x14ac:dyDescent="0.25">
      <c r="A1667" t="s">
        <v>3683</v>
      </c>
      <c r="B1667" t="s">
        <v>3684</v>
      </c>
      <c r="E1667" t="b">
        <v>1</v>
      </c>
    </row>
    <row r="1668" spans="1:5" x14ac:dyDescent="0.25">
      <c r="A1668" t="s">
        <v>3685</v>
      </c>
      <c r="B1668" t="s">
        <v>3686</v>
      </c>
      <c r="E1668" t="b">
        <v>1</v>
      </c>
    </row>
    <row r="1669" spans="1:5" x14ac:dyDescent="0.25">
      <c r="A1669" t="s">
        <v>3687</v>
      </c>
      <c r="B1669" t="s">
        <v>3688</v>
      </c>
      <c r="E1669" t="b">
        <v>1</v>
      </c>
    </row>
    <row r="1670" spans="1:5" x14ac:dyDescent="0.25">
      <c r="A1670" t="s">
        <v>3689</v>
      </c>
      <c r="B1670" t="s">
        <v>3690</v>
      </c>
      <c r="E1670" t="b">
        <v>1</v>
      </c>
    </row>
    <row r="1671" spans="1:5" x14ac:dyDescent="0.25">
      <c r="A1671" t="s">
        <v>3691</v>
      </c>
      <c r="B1671" t="s">
        <v>3692</v>
      </c>
      <c r="E1671" t="b">
        <v>1</v>
      </c>
    </row>
    <row r="1672" spans="1:5" x14ac:dyDescent="0.25">
      <c r="A1672" t="s">
        <v>3693</v>
      </c>
      <c r="B1672" t="s">
        <v>3694</v>
      </c>
      <c r="E1672" t="b">
        <v>1</v>
      </c>
    </row>
    <row r="1673" spans="1:5" x14ac:dyDescent="0.25">
      <c r="A1673" t="s">
        <v>3695</v>
      </c>
      <c r="B1673" t="s">
        <v>3696</v>
      </c>
      <c r="E1673" t="b">
        <v>1</v>
      </c>
    </row>
    <row r="1674" spans="1:5" x14ac:dyDescent="0.25">
      <c r="A1674" t="s">
        <v>3697</v>
      </c>
      <c r="B1674" t="s">
        <v>3698</v>
      </c>
      <c r="E1674" t="b">
        <v>1</v>
      </c>
    </row>
    <row r="1675" spans="1:5" x14ac:dyDescent="0.25">
      <c r="A1675" t="s">
        <v>3699</v>
      </c>
      <c r="B1675" t="s">
        <v>3700</v>
      </c>
      <c r="E1675" t="b">
        <v>1</v>
      </c>
    </row>
    <row r="1676" spans="1:5" x14ac:dyDescent="0.25">
      <c r="A1676" t="s">
        <v>3701</v>
      </c>
      <c r="B1676" t="s">
        <v>3702</v>
      </c>
      <c r="E1676" t="b">
        <v>1</v>
      </c>
    </row>
    <row r="1677" spans="1:5" x14ac:dyDescent="0.25">
      <c r="A1677" t="s">
        <v>3703</v>
      </c>
      <c r="B1677" t="s">
        <v>3704</v>
      </c>
      <c r="E1677" t="b">
        <v>1</v>
      </c>
    </row>
    <row r="1678" spans="1:5" x14ac:dyDescent="0.25">
      <c r="A1678" t="s">
        <v>3705</v>
      </c>
      <c r="B1678" t="s">
        <v>3706</v>
      </c>
      <c r="E1678" t="b">
        <v>1</v>
      </c>
    </row>
    <row r="1679" spans="1:5" x14ac:dyDescent="0.25">
      <c r="A1679" t="s">
        <v>3707</v>
      </c>
      <c r="B1679" t="s">
        <v>3708</v>
      </c>
      <c r="E1679" t="b">
        <v>1</v>
      </c>
    </row>
    <row r="1680" spans="1:5" x14ac:dyDescent="0.25">
      <c r="A1680" t="s">
        <v>3709</v>
      </c>
      <c r="B1680" t="s">
        <v>3710</v>
      </c>
      <c r="E1680" t="b">
        <v>1</v>
      </c>
    </row>
    <row r="1681" spans="1:5" x14ac:dyDescent="0.25">
      <c r="A1681" t="s">
        <v>3711</v>
      </c>
      <c r="B1681" t="s">
        <v>3712</v>
      </c>
      <c r="E1681" t="b">
        <v>1</v>
      </c>
    </row>
    <row r="1682" spans="1:5" x14ac:dyDescent="0.25">
      <c r="A1682" t="s">
        <v>3713</v>
      </c>
      <c r="B1682" t="s">
        <v>3714</v>
      </c>
      <c r="E1682" t="b">
        <v>1</v>
      </c>
    </row>
    <row r="1683" spans="1:5" x14ac:dyDescent="0.25">
      <c r="A1683" t="s">
        <v>3715</v>
      </c>
      <c r="B1683" t="s">
        <v>3716</v>
      </c>
      <c r="E1683" t="b">
        <v>1</v>
      </c>
    </row>
    <row r="1684" spans="1:5" x14ac:dyDescent="0.25">
      <c r="A1684" t="s">
        <v>3717</v>
      </c>
      <c r="B1684" t="s">
        <v>3718</v>
      </c>
      <c r="E1684" t="b">
        <v>1</v>
      </c>
    </row>
    <row r="1685" spans="1:5" x14ac:dyDescent="0.25">
      <c r="A1685" t="s">
        <v>3719</v>
      </c>
      <c r="B1685" t="s">
        <v>3720</v>
      </c>
      <c r="E1685" t="b">
        <v>1</v>
      </c>
    </row>
    <row r="1686" spans="1:5" x14ac:dyDescent="0.25">
      <c r="A1686" t="s">
        <v>3721</v>
      </c>
      <c r="B1686" t="s">
        <v>3722</v>
      </c>
      <c r="E1686" t="b">
        <v>1</v>
      </c>
    </row>
    <row r="1687" spans="1:5" x14ac:dyDescent="0.25">
      <c r="A1687" t="s">
        <v>3723</v>
      </c>
      <c r="B1687" t="s">
        <v>3724</v>
      </c>
      <c r="E1687" t="b">
        <v>1</v>
      </c>
    </row>
    <row r="1688" spans="1:5" x14ac:dyDescent="0.25">
      <c r="A1688" t="s">
        <v>3725</v>
      </c>
      <c r="B1688" t="s">
        <v>3726</v>
      </c>
      <c r="E1688" t="b">
        <v>1</v>
      </c>
    </row>
    <row r="1689" spans="1:5" x14ac:dyDescent="0.25">
      <c r="A1689" t="s">
        <v>3727</v>
      </c>
      <c r="B1689" t="s">
        <v>3728</v>
      </c>
      <c r="E1689" t="b">
        <v>1</v>
      </c>
    </row>
    <row r="1690" spans="1:5" x14ac:dyDescent="0.25">
      <c r="A1690" t="s">
        <v>3729</v>
      </c>
      <c r="B1690" t="s">
        <v>3730</v>
      </c>
      <c r="E1690" t="b">
        <v>1</v>
      </c>
    </row>
    <row r="1691" spans="1:5" x14ac:dyDescent="0.25">
      <c r="A1691" t="s">
        <v>3731</v>
      </c>
      <c r="B1691" t="s">
        <v>3732</v>
      </c>
      <c r="E1691" t="b">
        <v>1</v>
      </c>
    </row>
    <row r="1692" spans="1:5" x14ac:dyDescent="0.25">
      <c r="A1692" t="s">
        <v>3733</v>
      </c>
      <c r="B1692" t="s">
        <v>3734</v>
      </c>
      <c r="E1692" t="b">
        <v>1</v>
      </c>
    </row>
    <row r="1693" spans="1:5" x14ac:dyDescent="0.25">
      <c r="A1693" t="s">
        <v>3735</v>
      </c>
      <c r="B1693" t="s">
        <v>3736</v>
      </c>
      <c r="E1693" t="b">
        <v>1</v>
      </c>
    </row>
    <row r="1694" spans="1:5" x14ac:dyDescent="0.25">
      <c r="A1694" t="s">
        <v>3737</v>
      </c>
      <c r="B1694" t="s">
        <v>3738</v>
      </c>
      <c r="E1694" t="b">
        <v>1</v>
      </c>
    </row>
    <row r="1695" spans="1:5" x14ac:dyDescent="0.25">
      <c r="A1695" t="s">
        <v>3739</v>
      </c>
      <c r="B1695" t="s">
        <v>3740</v>
      </c>
      <c r="E1695" t="b">
        <v>1</v>
      </c>
    </row>
    <row r="1696" spans="1:5" x14ac:dyDescent="0.25">
      <c r="A1696" t="s">
        <v>3741</v>
      </c>
      <c r="B1696" t="s">
        <v>3742</v>
      </c>
      <c r="E1696" t="b">
        <v>1</v>
      </c>
    </row>
    <row r="1697" spans="1:5" x14ac:dyDescent="0.25">
      <c r="A1697" t="s">
        <v>3743</v>
      </c>
      <c r="B1697" t="s">
        <v>3744</v>
      </c>
      <c r="E1697" t="b">
        <v>1</v>
      </c>
    </row>
    <row r="1698" spans="1:5" x14ac:dyDescent="0.25">
      <c r="A1698" t="s">
        <v>3745</v>
      </c>
      <c r="B1698" t="s">
        <v>3746</v>
      </c>
      <c r="E1698" t="b">
        <v>1</v>
      </c>
    </row>
    <row r="1699" spans="1:5" x14ac:dyDescent="0.25">
      <c r="A1699" t="s">
        <v>3747</v>
      </c>
      <c r="B1699" t="s">
        <v>3748</v>
      </c>
      <c r="E1699" t="b">
        <v>1</v>
      </c>
    </row>
    <row r="1700" spans="1:5" x14ac:dyDescent="0.25">
      <c r="A1700" t="s">
        <v>3749</v>
      </c>
      <c r="B1700" t="s">
        <v>3750</v>
      </c>
      <c r="E1700" t="b">
        <v>1</v>
      </c>
    </row>
    <row r="1701" spans="1:5" x14ac:dyDescent="0.25">
      <c r="A1701" t="s">
        <v>3751</v>
      </c>
      <c r="B1701" t="s">
        <v>3752</v>
      </c>
      <c r="E1701" t="b">
        <v>1</v>
      </c>
    </row>
    <row r="1702" spans="1:5" x14ac:dyDescent="0.25">
      <c r="A1702" t="s">
        <v>3753</v>
      </c>
      <c r="B1702" t="s">
        <v>3754</v>
      </c>
      <c r="E1702" t="b">
        <v>1</v>
      </c>
    </row>
    <row r="1703" spans="1:5" x14ac:dyDescent="0.25">
      <c r="A1703" t="s">
        <v>3755</v>
      </c>
      <c r="B1703" t="s">
        <v>3756</v>
      </c>
      <c r="E1703" t="b">
        <v>1</v>
      </c>
    </row>
    <row r="1704" spans="1:5" x14ac:dyDescent="0.25">
      <c r="A1704" t="s">
        <v>3757</v>
      </c>
      <c r="B1704" t="s">
        <v>3758</v>
      </c>
      <c r="E1704" t="b">
        <v>1</v>
      </c>
    </row>
    <row r="1705" spans="1:5" x14ac:dyDescent="0.25">
      <c r="A1705" t="s">
        <v>3759</v>
      </c>
      <c r="B1705" t="s">
        <v>3760</v>
      </c>
      <c r="E1705" t="b">
        <v>1</v>
      </c>
    </row>
    <row r="1706" spans="1:5" x14ac:dyDescent="0.25">
      <c r="A1706" t="s">
        <v>3761</v>
      </c>
      <c r="B1706" t="s">
        <v>3762</v>
      </c>
      <c r="E1706" t="b">
        <v>1</v>
      </c>
    </row>
    <row r="1707" spans="1:5" x14ac:dyDescent="0.25">
      <c r="A1707" t="s">
        <v>3763</v>
      </c>
      <c r="B1707" t="s">
        <v>3764</v>
      </c>
      <c r="E1707" t="b">
        <v>1</v>
      </c>
    </row>
    <row r="1708" spans="1:5" x14ac:dyDescent="0.25">
      <c r="A1708" t="s">
        <v>3765</v>
      </c>
      <c r="B1708" t="s">
        <v>3766</v>
      </c>
      <c r="E1708" t="b">
        <v>1</v>
      </c>
    </row>
    <row r="1709" spans="1:5" x14ac:dyDescent="0.25">
      <c r="A1709" t="s">
        <v>3767</v>
      </c>
      <c r="B1709" t="s">
        <v>3768</v>
      </c>
      <c r="E1709" t="b">
        <v>1</v>
      </c>
    </row>
    <row r="1710" spans="1:5" x14ac:dyDescent="0.25">
      <c r="A1710" t="s">
        <v>3769</v>
      </c>
      <c r="B1710" t="s">
        <v>3770</v>
      </c>
      <c r="E1710" t="b">
        <v>1</v>
      </c>
    </row>
    <row r="1711" spans="1:5" x14ac:dyDescent="0.25">
      <c r="A1711" t="s">
        <v>3771</v>
      </c>
      <c r="B1711" t="s">
        <v>3772</v>
      </c>
      <c r="E1711" t="b">
        <v>1</v>
      </c>
    </row>
    <row r="1712" spans="1:5" x14ac:dyDescent="0.25">
      <c r="A1712" t="s">
        <v>3773</v>
      </c>
      <c r="B1712" t="s">
        <v>3774</v>
      </c>
      <c r="E1712" t="b">
        <v>1</v>
      </c>
    </row>
    <row r="1713" spans="1:5" x14ac:dyDescent="0.25">
      <c r="A1713" t="s">
        <v>3775</v>
      </c>
      <c r="B1713" t="s">
        <v>3776</v>
      </c>
      <c r="E1713" t="b">
        <v>1</v>
      </c>
    </row>
    <row r="1714" spans="1:5" x14ac:dyDescent="0.25">
      <c r="A1714" t="s">
        <v>3777</v>
      </c>
      <c r="B1714" t="s">
        <v>3778</v>
      </c>
      <c r="E1714" t="b">
        <v>1</v>
      </c>
    </row>
    <row r="1715" spans="1:5" x14ac:dyDescent="0.25">
      <c r="A1715" t="s">
        <v>3779</v>
      </c>
      <c r="B1715" t="s">
        <v>3780</v>
      </c>
      <c r="E1715" t="b">
        <v>1</v>
      </c>
    </row>
    <row r="1716" spans="1:5" x14ac:dyDescent="0.25">
      <c r="A1716" t="s">
        <v>3781</v>
      </c>
      <c r="B1716" t="s">
        <v>3782</v>
      </c>
      <c r="E1716" t="b">
        <v>1</v>
      </c>
    </row>
    <row r="1717" spans="1:5" x14ac:dyDescent="0.25">
      <c r="A1717" t="s">
        <v>3783</v>
      </c>
      <c r="B1717" t="s">
        <v>3784</v>
      </c>
      <c r="E1717" t="b">
        <v>1</v>
      </c>
    </row>
    <row r="1718" spans="1:5" x14ac:dyDescent="0.25">
      <c r="A1718" t="s">
        <v>3785</v>
      </c>
      <c r="B1718" t="s">
        <v>3786</v>
      </c>
      <c r="E1718" t="b">
        <v>1</v>
      </c>
    </row>
    <row r="1719" spans="1:5" x14ac:dyDescent="0.25">
      <c r="A1719" t="s">
        <v>3787</v>
      </c>
      <c r="B1719" t="s">
        <v>3788</v>
      </c>
      <c r="E1719" t="b">
        <v>1</v>
      </c>
    </row>
    <row r="1720" spans="1:5" x14ac:dyDescent="0.25">
      <c r="A1720" t="s">
        <v>3789</v>
      </c>
      <c r="B1720" t="s">
        <v>3790</v>
      </c>
      <c r="E1720" t="b">
        <v>1</v>
      </c>
    </row>
    <row r="1721" spans="1:5" x14ac:dyDescent="0.25">
      <c r="A1721" t="s">
        <v>3791</v>
      </c>
      <c r="B1721" t="s">
        <v>3792</v>
      </c>
      <c r="E1721" t="b">
        <v>1</v>
      </c>
    </row>
    <row r="1722" spans="1:5" x14ac:dyDescent="0.25">
      <c r="A1722" t="s">
        <v>3793</v>
      </c>
      <c r="B1722" t="s">
        <v>3794</v>
      </c>
      <c r="E1722" t="b">
        <v>1</v>
      </c>
    </row>
    <row r="1723" spans="1:5" x14ac:dyDescent="0.25">
      <c r="A1723" t="s">
        <v>3795</v>
      </c>
      <c r="B1723" t="s">
        <v>3796</v>
      </c>
      <c r="E1723" t="b">
        <v>1</v>
      </c>
    </row>
    <row r="1724" spans="1:5" x14ac:dyDescent="0.25">
      <c r="A1724" t="s">
        <v>3797</v>
      </c>
      <c r="B1724" t="s">
        <v>3798</v>
      </c>
      <c r="E1724" t="b">
        <v>1</v>
      </c>
    </row>
    <row r="1725" spans="1:5" x14ac:dyDescent="0.25">
      <c r="A1725" t="s">
        <v>3799</v>
      </c>
      <c r="B1725" t="s">
        <v>3800</v>
      </c>
      <c r="E1725" t="b">
        <v>1</v>
      </c>
    </row>
    <row r="1726" spans="1:5" x14ac:dyDescent="0.25">
      <c r="A1726" t="s">
        <v>3801</v>
      </c>
      <c r="B1726" t="s">
        <v>3802</v>
      </c>
      <c r="E1726" t="b">
        <v>1</v>
      </c>
    </row>
    <row r="1727" spans="1:5" x14ac:dyDescent="0.25">
      <c r="A1727" t="s">
        <v>3803</v>
      </c>
      <c r="B1727" t="s">
        <v>3804</v>
      </c>
      <c r="E1727" t="b">
        <v>1</v>
      </c>
    </row>
    <row r="1728" spans="1:5" x14ac:dyDescent="0.25">
      <c r="A1728" t="s">
        <v>3805</v>
      </c>
      <c r="B1728" t="s">
        <v>3806</v>
      </c>
      <c r="E1728" t="b">
        <v>1</v>
      </c>
    </row>
    <row r="1729" spans="1:5" x14ac:dyDescent="0.25">
      <c r="A1729" t="s">
        <v>3807</v>
      </c>
      <c r="B1729" t="s">
        <v>3808</v>
      </c>
      <c r="E1729" t="b">
        <v>1</v>
      </c>
    </row>
    <row r="1730" spans="1:5" x14ac:dyDescent="0.25">
      <c r="A1730" t="s">
        <v>3809</v>
      </c>
      <c r="B1730" t="s">
        <v>3810</v>
      </c>
      <c r="E1730" t="b">
        <v>1</v>
      </c>
    </row>
    <row r="1731" spans="1:5" x14ac:dyDescent="0.25">
      <c r="A1731" t="s">
        <v>3811</v>
      </c>
      <c r="B1731" t="s">
        <v>3812</v>
      </c>
      <c r="E1731" t="b">
        <v>1</v>
      </c>
    </row>
    <row r="1732" spans="1:5" x14ac:dyDescent="0.25">
      <c r="A1732" t="s">
        <v>3813</v>
      </c>
      <c r="B1732" t="s">
        <v>3814</v>
      </c>
      <c r="E1732" t="b">
        <v>1</v>
      </c>
    </row>
    <row r="1733" spans="1:5" x14ac:dyDescent="0.25">
      <c r="A1733" t="s">
        <v>3815</v>
      </c>
      <c r="B1733" t="s">
        <v>3816</v>
      </c>
      <c r="E1733" t="b">
        <v>1</v>
      </c>
    </row>
    <row r="1734" spans="1:5" x14ac:dyDescent="0.25">
      <c r="A1734" t="s">
        <v>3817</v>
      </c>
      <c r="B1734" t="s">
        <v>3818</v>
      </c>
      <c r="E1734" t="b">
        <v>1</v>
      </c>
    </row>
    <row r="1735" spans="1:5" x14ac:dyDescent="0.25">
      <c r="A1735" t="s">
        <v>3819</v>
      </c>
      <c r="B1735" t="s">
        <v>3820</v>
      </c>
      <c r="E1735" t="b">
        <v>1</v>
      </c>
    </row>
    <row r="1736" spans="1:5" x14ac:dyDescent="0.25">
      <c r="A1736" t="s">
        <v>3821</v>
      </c>
      <c r="B1736" t="s">
        <v>3822</v>
      </c>
      <c r="E1736" t="b">
        <v>1</v>
      </c>
    </row>
    <row r="1737" spans="1:5" x14ac:dyDescent="0.25">
      <c r="A1737" t="s">
        <v>3823</v>
      </c>
      <c r="B1737" t="s">
        <v>3824</v>
      </c>
      <c r="E1737" t="b">
        <v>1</v>
      </c>
    </row>
    <row r="1738" spans="1:5" x14ac:dyDescent="0.25">
      <c r="A1738" t="s">
        <v>3825</v>
      </c>
      <c r="B1738" t="s">
        <v>3826</v>
      </c>
      <c r="E1738" t="b">
        <v>1</v>
      </c>
    </row>
    <row r="1739" spans="1:5" x14ac:dyDescent="0.25">
      <c r="A1739" t="s">
        <v>3827</v>
      </c>
      <c r="B1739" t="s">
        <v>3828</v>
      </c>
      <c r="E1739" t="b">
        <v>1</v>
      </c>
    </row>
    <row r="1740" spans="1:5" x14ac:dyDescent="0.25">
      <c r="A1740" t="s">
        <v>3829</v>
      </c>
      <c r="B1740" t="s">
        <v>3830</v>
      </c>
      <c r="E1740" t="b">
        <v>1</v>
      </c>
    </row>
    <row r="1741" spans="1:5" x14ac:dyDescent="0.25">
      <c r="A1741" t="s">
        <v>3831</v>
      </c>
      <c r="B1741" t="s">
        <v>3832</v>
      </c>
      <c r="E1741" t="b">
        <v>1</v>
      </c>
    </row>
    <row r="1742" spans="1:5" x14ac:dyDescent="0.25">
      <c r="A1742" t="s">
        <v>3833</v>
      </c>
      <c r="B1742" t="s">
        <v>3834</v>
      </c>
      <c r="E1742" t="b">
        <v>1</v>
      </c>
    </row>
    <row r="1743" spans="1:5" x14ac:dyDescent="0.25">
      <c r="A1743" t="s">
        <v>3835</v>
      </c>
      <c r="B1743" t="s">
        <v>3836</v>
      </c>
      <c r="E1743" t="b">
        <v>1</v>
      </c>
    </row>
    <row r="1744" spans="1:5" x14ac:dyDescent="0.25">
      <c r="A1744" t="s">
        <v>3837</v>
      </c>
      <c r="B1744" t="s">
        <v>3838</v>
      </c>
      <c r="E1744" t="b">
        <v>1</v>
      </c>
    </row>
    <row r="1745" spans="1:5" x14ac:dyDescent="0.25">
      <c r="A1745" t="s">
        <v>3839</v>
      </c>
      <c r="B1745" t="s">
        <v>3840</v>
      </c>
      <c r="E1745" t="b">
        <v>1</v>
      </c>
    </row>
    <row r="1746" spans="1:5" x14ac:dyDescent="0.25">
      <c r="A1746" t="s">
        <v>3841</v>
      </c>
      <c r="B1746" t="s">
        <v>3842</v>
      </c>
      <c r="E1746" t="b">
        <v>1</v>
      </c>
    </row>
    <row r="1747" spans="1:5" x14ac:dyDescent="0.25">
      <c r="A1747" t="s">
        <v>3843</v>
      </c>
      <c r="B1747" t="s">
        <v>3844</v>
      </c>
      <c r="E1747" t="b">
        <v>1</v>
      </c>
    </row>
    <row r="1748" spans="1:5" x14ac:dyDescent="0.25">
      <c r="A1748" t="s">
        <v>3845</v>
      </c>
      <c r="B1748" t="s">
        <v>3846</v>
      </c>
      <c r="E1748" t="b">
        <v>1</v>
      </c>
    </row>
    <row r="1749" spans="1:5" x14ac:dyDescent="0.25">
      <c r="A1749" t="s">
        <v>3847</v>
      </c>
      <c r="B1749" t="s">
        <v>3848</v>
      </c>
      <c r="E1749" t="b">
        <v>1</v>
      </c>
    </row>
    <row r="1750" spans="1:5" x14ac:dyDescent="0.25">
      <c r="A1750" t="s">
        <v>3849</v>
      </c>
      <c r="B1750" t="s">
        <v>3850</v>
      </c>
      <c r="E1750" t="b">
        <v>1</v>
      </c>
    </row>
    <row r="1751" spans="1:5" x14ac:dyDescent="0.25">
      <c r="A1751" t="s">
        <v>3851</v>
      </c>
      <c r="B1751" t="s">
        <v>3852</v>
      </c>
      <c r="E1751" t="b">
        <v>1</v>
      </c>
    </row>
    <row r="1752" spans="1:5" x14ac:dyDescent="0.25">
      <c r="A1752" t="s">
        <v>3853</v>
      </c>
      <c r="B1752" t="s">
        <v>3854</v>
      </c>
      <c r="E1752" t="b">
        <v>1</v>
      </c>
    </row>
    <row r="1753" spans="1:5" x14ac:dyDescent="0.25">
      <c r="A1753" t="s">
        <v>3855</v>
      </c>
      <c r="B1753" t="s">
        <v>3856</v>
      </c>
      <c r="E1753" t="b">
        <v>1</v>
      </c>
    </row>
    <row r="1754" spans="1:5" x14ac:dyDescent="0.25">
      <c r="A1754" t="s">
        <v>3857</v>
      </c>
      <c r="B1754" t="s">
        <v>3858</v>
      </c>
      <c r="E1754" t="b">
        <v>1</v>
      </c>
    </row>
    <row r="1755" spans="1:5" x14ac:dyDescent="0.25">
      <c r="A1755" t="s">
        <v>3859</v>
      </c>
      <c r="B1755" t="s">
        <v>3860</v>
      </c>
      <c r="E1755" t="b">
        <v>1</v>
      </c>
    </row>
    <row r="1756" spans="1:5" x14ac:dyDescent="0.25">
      <c r="A1756" t="s">
        <v>3861</v>
      </c>
      <c r="B1756" t="s">
        <v>3862</v>
      </c>
      <c r="E1756" t="b">
        <v>1</v>
      </c>
    </row>
    <row r="1757" spans="1:5" x14ac:dyDescent="0.25">
      <c r="A1757" t="s">
        <v>3863</v>
      </c>
      <c r="B1757" t="s">
        <v>3864</v>
      </c>
      <c r="E1757" t="b">
        <v>1</v>
      </c>
    </row>
    <row r="1758" spans="1:5" x14ac:dyDescent="0.25">
      <c r="A1758" t="s">
        <v>3865</v>
      </c>
      <c r="B1758" t="s">
        <v>3866</v>
      </c>
      <c r="E1758" t="b">
        <v>1</v>
      </c>
    </row>
    <row r="1759" spans="1:5" x14ac:dyDescent="0.25">
      <c r="A1759" t="s">
        <v>3867</v>
      </c>
      <c r="B1759" t="s">
        <v>3868</v>
      </c>
      <c r="E1759" t="b">
        <v>1</v>
      </c>
    </row>
    <row r="1760" spans="1:5" x14ac:dyDescent="0.25">
      <c r="A1760" t="s">
        <v>3869</v>
      </c>
      <c r="B1760" t="s">
        <v>3870</v>
      </c>
      <c r="E1760" t="b">
        <v>1</v>
      </c>
    </row>
    <row r="1761" spans="1:5" x14ac:dyDescent="0.25">
      <c r="A1761" t="s">
        <v>3871</v>
      </c>
      <c r="B1761" t="s">
        <v>3872</v>
      </c>
      <c r="E1761" t="b">
        <v>1</v>
      </c>
    </row>
    <row r="1762" spans="1:5" x14ac:dyDescent="0.25">
      <c r="A1762" t="s">
        <v>3873</v>
      </c>
      <c r="B1762" t="s">
        <v>3874</v>
      </c>
      <c r="E1762" t="b">
        <v>1</v>
      </c>
    </row>
    <row r="1763" spans="1:5" x14ac:dyDescent="0.25">
      <c r="A1763" t="s">
        <v>3875</v>
      </c>
      <c r="B1763" t="s">
        <v>3876</v>
      </c>
      <c r="E1763" t="b">
        <v>1</v>
      </c>
    </row>
    <row r="1764" spans="1:5" x14ac:dyDescent="0.25">
      <c r="A1764" t="s">
        <v>3877</v>
      </c>
      <c r="B1764" t="s">
        <v>3878</v>
      </c>
      <c r="E1764" t="b">
        <v>1</v>
      </c>
    </row>
    <row r="1765" spans="1:5" x14ac:dyDescent="0.25">
      <c r="A1765" t="s">
        <v>3879</v>
      </c>
      <c r="B1765" t="s">
        <v>3880</v>
      </c>
      <c r="E1765" t="b">
        <v>1</v>
      </c>
    </row>
    <row r="1766" spans="1:5" x14ac:dyDescent="0.25">
      <c r="A1766" t="s">
        <v>3881</v>
      </c>
      <c r="B1766" t="s">
        <v>3882</v>
      </c>
      <c r="E1766" t="b">
        <v>1</v>
      </c>
    </row>
    <row r="1767" spans="1:5" x14ac:dyDescent="0.25">
      <c r="A1767" t="s">
        <v>3883</v>
      </c>
      <c r="B1767" t="s">
        <v>3884</v>
      </c>
      <c r="E1767" t="b">
        <v>1</v>
      </c>
    </row>
    <row r="1768" spans="1:5" x14ac:dyDescent="0.25">
      <c r="A1768" t="s">
        <v>3885</v>
      </c>
      <c r="B1768" t="s">
        <v>3886</v>
      </c>
      <c r="E1768" t="b">
        <v>1</v>
      </c>
    </row>
    <row r="1769" spans="1:5" x14ac:dyDescent="0.25">
      <c r="A1769" t="s">
        <v>3887</v>
      </c>
      <c r="B1769" t="s">
        <v>3888</v>
      </c>
      <c r="E1769" t="b">
        <v>1</v>
      </c>
    </row>
    <row r="1770" spans="1:5" x14ac:dyDescent="0.25">
      <c r="A1770" t="s">
        <v>3889</v>
      </c>
      <c r="B1770" t="s">
        <v>3890</v>
      </c>
      <c r="E1770" t="b">
        <v>1</v>
      </c>
    </row>
    <row r="1771" spans="1:5" x14ac:dyDescent="0.25">
      <c r="A1771" t="s">
        <v>3891</v>
      </c>
      <c r="B1771" t="s">
        <v>3892</v>
      </c>
      <c r="E1771" t="b">
        <v>1</v>
      </c>
    </row>
    <row r="1772" spans="1:5" x14ac:dyDescent="0.25">
      <c r="A1772" t="s">
        <v>3893</v>
      </c>
      <c r="B1772" t="s">
        <v>3894</v>
      </c>
      <c r="E1772" t="b">
        <v>1</v>
      </c>
    </row>
    <row r="1773" spans="1:5" x14ac:dyDescent="0.25">
      <c r="A1773" t="s">
        <v>3895</v>
      </c>
      <c r="B1773" t="s">
        <v>3896</v>
      </c>
      <c r="E1773" t="b">
        <v>1</v>
      </c>
    </row>
    <row r="1774" spans="1:5" x14ac:dyDescent="0.25">
      <c r="A1774" t="s">
        <v>3897</v>
      </c>
      <c r="B1774" t="s">
        <v>3898</v>
      </c>
      <c r="E1774" t="b">
        <v>1</v>
      </c>
    </row>
    <row r="1775" spans="1:5" x14ac:dyDescent="0.25">
      <c r="A1775" t="s">
        <v>3899</v>
      </c>
      <c r="B1775" t="s">
        <v>3900</v>
      </c>
      <c r="E1775" t="b">
        <v>1</v>
      </c>
    </row>
    <row r="1776" spans="1:5" x14ac:dyDescent="0.25">
      <c r="A1776" t="s">
        <v>3901</v>
      </c>
      <c r="B1776" t="s">
        <v>3902</v>
      </c>
      <c r="E1776" t="b">
        <v>1</v>
      </c>
    </row>
    <row r="1777" spans="1:5" x14ac:dyDescent="0.25">
      <c r="A1777" t="s">
        <v>3903</v>
      </c>
      <c r="B1777" t="s">
        <v>3904</v>
      </c>
      <c r="E1777" t="b">
        <v>1</v>
      </c>
    </row>
    <row r="1778" spans="1:5" x14ac:dyDescent="0.25">
      <c r="A1778" t="s">
        <v>3905</v>
      </c>
      <c r="B1778" t="s">
        <v>3906</v>
      </c>
      <c r="E1778" t="b">
        <v>1</v>
      </c>
    </row>
    <row r="1779" spans="1:5" x14ac:dyDescent="0.25">
      <c r="A1779" t="s">
        <v>3907</v>
      </c>
      <c r="B1779" t="s">
        <v>3908</v>
      </c>
      <c r="E1779" t="b">
        <v>1</v>
      </c>
    </row>
    <row r="1780" spans="1:5" x14ac:dyDescent="0.25">
      <c r="A1780" t="s">
        <v>3909</v>
      </c>
      <c r="B1780" t="s">
        <v>3910</v>
      </c>
      <c r="E1780" t="b">
        <v>1</v>
      </c>
    </row>
    <row r="1781" spans="1:5" x14ac:dyDescent="0.25">
      <c r="A1781" t="s">
        <v>3911</v>
      </c>
      <c r="B1781" t="s">
        <v>3912</v>
      </c>
      <c r="E1781" t="b">
        <v>1</v>
      </c>
    </row>
    <row r="1782" spans="1:5" x14ac:dyDescent="0.25">
      <c r="A1782" t="s">
        <v>3913</v>
      </c>
      <c r="B1782" t="s">
        <v>3914</v>
      </c>
      <c r="E1782" t="b">
        <v>1</v>
      </c>
    </row>
    <row r="1783" spans="1:5" x14ac:dyDescent="0.25">
      <c r="A1783" t="s">
        <v>3915</v>
      </c>
      <c r="B1783" t="s">
        <v>3916</v>
      </c>
      <c r="E1783" t="b">
        <v>1</v>
      </c>
    </row>
    <row r="1784" spans="1:5" x14ac:dyDescent="0.25">
      <c r="A1784" t="s">
        <v>3917</v>
      </c>
      <c r="B1784" t="s">
        <v>3918</v>
      </c>
      <c r="E1784" t="b">
        <v>1</v>
      </c>
    </row>
    <row r="1785" spans="1:5" x14ac:dyDescent="0.25">
      <c r="A1785" t="s">
        <v>3919</v>
      </c>
      <c r="B1785" t="s">
        <v>3920</v>
      </c>
      <c r="E1785" t="b">
        <v>1</v>
      </c>
    </row>
    <row r="1786" spans="1:5" x14ac:dyDescent="0.25">
      <c r="A1786" t="s">
        <v>3921</v>
      </c>
      <c r="B1786" t="s">
        <v>3922</v>
      </c>
      <c r="E1786" t="b">
        <v>1</v>
      </c>
    </row>
    <row r="1787" spans="1:5" x14ac:dyDescent="0.25">
      <c r="A1787" t="s">
        <v>3923</v>
      </c>
      <c r="B1787" t="s">
        <v>3924</v>
      </c>
      <c r="E1787" t="b">
        <v>1</v>
      </c>
    </row>
    <row r="1788" spans="1:5" x14ac:dyDescent="0.25">
      <c r="A1788" t="s">
        <v>3925</v>
      </c>
      <c r="B1788" t="s">
        <v>3926</v>
      </c>
      <c r="E1788" t="b">
        <v>1</v>
      </c>
    </row>
    <row r="1789" spans="1:5" x14ac:dyDescent="0.25">
      <c r="A1789" t="s">
        <v>3927</v>
      </c>
      <c r="B1789" t="s">
        <v>3928</v>
      </c>
      <c r="E1789" t="b">
        <v>1</v>
      </c>
    </row>
    <row r="1790" spans="1:5" x14ac:dyDescent="0.25">
      <c r="A1790" t="s">
        <v>3929</v>
      </c>
      <c r="B1790" t="s">
        <v>3930</v>
      </c>
      <c r="E1790" t="b">
        <v>1</v>
      </c>
    </row>
    <row r="1791" spans="1:5" x14ac:dyDescent="0.25">
      <c r="A1791" t="s">
        <v>3931</v>
      </c>
      <c r="B1791" t="s">
        <v>3932</v>
      </c>
      <c r="E1791" t="b">
        <v>1</v>
      </c>
    </row>
    <row r="1792" spans="1:5" x14ac:dyDescent="0.25">
      <c r="A1792" t="s">
        <v>3933</v>
      </c>
      <c r="B1792" t="s">
        <v>3934</v>
      </c>
      <c r="E1792" t="b">
        <v>1</v>
      </c>
    </row>
    <row r="1793" spans="1:5" x14ac:dyDescent="0.25">
      <c r="A1793" t="s">
        <v>3935</v>
      </c>
      <c r="B1793" t="s">
        <v>3936</v>
      </c>
      <c r="E1793" t="b">
        <v>1</v>
      </c>
    </row>
    <row r="1794" spans="1:5" x14ac:dyDescent="0.25">
      <c r="A1794" t="s">
        <v>3937</v>
      </c>
      <c r="B1794" t="s">
        <v>3938</v>
      </c>
      <c r="E1794" t="b">
        <v>1</v>
      </c>
    </row>
    <row r="1795" spans="1:5" x14ac:dyDescent="0.25">
      <c r="A1795" t="s">
        <v>3939</v>
      </c>
      <c r="B1795" t="s">
        <v>3940</v>
      </c>
      <c r="E1795" t="b">
        <v>1</v>
      </c>
    </row>
    <row r="1796" spans="1:5" x14ac:dyDescent="0.25">
      <c r="A1796" t="s">
        <v>3941</v>
      </c>
      <c r="B1796" t="s">
        <v>3942</v>
      </c>
      <c r="E1796" t="b">
        <v>1</v>
      </c>
    </row>
    <row r="1797" spans="1:5" x14ac:dyDescent="0.25">
      <c r="A1797" t="s">
        <v>3943</v>
      </c>
      <c r="B1797" t="s">
        <v>3944</v>
      </c>
      <c r="E1797" t="b">
        <v>1</v>
      </c>
    </row>
    <row r="1798" spans="1:5" x14ac:dyDescent="0.25">
      <c r="A1798" t="s">
        <v>3945</v>
      </c>
      <c r="B1798" t="s">
        <v>3946</v>
      </c>
      <c r="E1798" t="b">
        <v>1</v>
      </c>
    </row>
    <row r="1799" spans="1:5" x14ac:dyDescent="0.25">
      <c r="A1799" t="s">
        <v>3947</v>
      </c>
      <c r="B1799" t="s">
        <v>3948</v>
      </c>
      <c r="E1799" t="b">
        <v>1</v>
      </c>
    </row>
    <row r="1800" spans="1:5" x14ac:dyDescent="0.25">
      <c r="A1800" t="s">
        <v>3949</v>
      </c>
      <c r="B1800" t="s">
        <v>3950</v>
      </c>
      <c r="E1800" t="b">
        <v>1</v>
      </c>
    </row>
    <row r="1801" spans="1:5" x14ac:dyDescent="0.25">
      <c r="A1801" t="s">
        <v>3951</v>
      </c>
      <c r="B1801" t="s">
        <v>3952</v>
      </c>
      <c r="E1801" t="b">
        <v>1</v>
      </c>
    </row>
    <row r="1802" spans="1:5" x14ac:dyDescent="0.25">
      <c r="A1802" t="s">
        <v>3953</v>
      </c>
      <c r="B1802" t="s">
        <v>3954</v>
      </c>
      <c r="E1802" t="b">
        <v>1</v>
      </c>
    </row>
    <row r="1803" spans="1:5" x14ac:dyDescent="0.25">
      <c r="A1803" t="s">
        <v>3955</v>
      </c>
      <c r="B1803" t="s">
        <v>3956</v>
      </c>
      <c r="E1803" t="b">
        <v>1</v>
      </c>
    </row>
    <row r="1804" spans="1:5" x14ac:dyDescent="0.25">
      <c r="A1804" t="s">
        <v>3957</v>
      </c>
      <c r="B1804" t="s">
        <v>3958</v>
      </c>
      <c r="E1804" t="b">
        <v>1</v>
      </c>
    </row>
    <row r="1805" spans="1:5" x14ac:dyDescent="0.25">
      <c r="A1805" t="s">
        <v>3959</v>
      </c>
      <c r="B1805" t="s">
        <v>3960</v>
      </c>
      <c r="E1805" t="b">
        <v>1</v>
      </c>
    </row>
    <row r="1806" spans="1:5" x14ac:dyDescent="0.25">
      <c r="A1806" t="s">
        <v>3961</v>
      </c>
      <c r="B1806" t="s">
        <v>3962</v>
      </c>
      <c r="E1806" t="b">
        <v>1</v>
      </c>
    </row>
    <row r="1807" spans="1:5" x14ac:dyDescent="0.25">
      <c r="A1807" t="s">
        <v>3963</v>
      </c>
      <c r="B1807" t="s">
        <v>3964</v>
      </c>
      <c r="E1807" t="b">
        <v>1</v>
      </c>
    </row>
    <row r="1808" spans="1:5" x14ac:dyDescent="0.25">
      <c r="A1808" t="s">
        <v>3965</v>
      </c>
      <c r="B1808" t="s">
        <v>3966</v>
      </c>
      <c r="E1808" t="b">
        <v>1</v>
      </c>
    </row>
    <row r="1809" spans="1:5" x14ac:dyDescent="0.25">
      <c r="A1809" t="s">
        <v>3967</v>
      </c>
      <c r="B1809" t="s">
        <v>3968</v>
      </c>
      <c r="E1809" t="b">
        <v>1</v>
      </c>
    </row>
    <row r="1810" spans="1:5" x14ac:dyDescent="0.25">
      <c r="A1810" t="s">
        <v>3969</v>
      </c>
      <c r="B1810" t="s">
        <v>3970</v>
      </c>
      <c r="E1810" t="b">
        <v>1</v>
      </c>
    </row>
    <row r="1811" spans="1:5" x14ac:dyDescent="0.25">
      <c r="A1811" t="s">
        <v>3971</v>
      </c>
      <c r="B1811" t="s">
        <v>3972</v>
      </c>
      <c r="E1811" t="b">
        <v>1</v>
      </c>
    </row>
    <row r="1812" spans="1:5" x14ac:dyDescent="0.25">
      <c r="A1812" t="s">
        <v>3973</v>
      </c>
      <c r="B1812" t="s">
        <v>3974</v>
      </c>
      <c r="E1812" t="b">
        <v>1</v>
      </c>
    </row>
    <row r="1813" spans="1:5" x14ac:dyDescent="0.25">
      <c r="A1813" t="s">
        <v>3975</v>
      </c>
      <c r="B1813" t="s">
        <v>3976</v>
      </c>
      <c r="E1813" t="b">
        <v>1</v>
      </c>
    </row>
    <row r="1814" spans="1:5" x14ac:dyDescent="0.25">
      <c r="A1814" t="s">
        <v>3977</v>
      </c>
      <c r="B1814" t="s">
        <v>3978</v>
      </c>
      <c r="E1814" t="b">
        <v>1</v>
      </c>
    </row>
    <row r="1815" spans="1:5" x14ac:dyDescent="0.25">
      <c r="A1815" t="s">
        <v>3979</v>
      </c>
      <c r="B1815" t="s">
        <v>3980</v>
      </c>
      <c r="E1815" t="b">
        <v>1</v>
      </c>
    </row>
    <row r="1816" spans="1:5" x14ac:dyDescent="0.25">
      <c r="A1816" t="s">
        <v>3981</v>
      </c>
      <c r="B1816" t="s">
        <v>3982</v>
      </c>
      <c r="E1816" t="b">
        <v>1</v>
      </c>
    </row>
    <row r="1817" spans="1:5" x14ac:dyDescent="0.25">
      <c r="A1817" t="s">
        <v>3983</v>
      </c>
      <c r="B1817" t="s">
        <v>3984</v>
      </c>
      <c r="E1817" t="b">
        <v>1</v>
      </c>
    </row>
    <row r="1818" spans="1:5" x14ac:dyDescent="0.25">
      <c r="A1818" t="s">
        <v>3985</v>
      </c>
      <c r="B1818" t="s">
        <v>3986</v>
      </c>
      <c r="E1818" t="b">
        <v>1</v>
      </c>
    </row>
    <row r="1819" spans="1:5" x14ac:dyDescent="0.25">
      <c r="A1819" t="s">
        <v>3987</v>
      </c>
      <c r="B1819" t="s">
        <v>3988</v>
      </c>
      <c r="E1819" t="b">
        <v>1</v>
      </c>
    </row>
    <row r="1820" spans="1:5" x14ac:dyDescent="0.25">
      <c r="A1820" t="s">
        <v>3989</v>
      </c>
      <c r="B1820" t="s">
        <v>3990</v>
      </c>
      <c r="E1820" t="b">
        <v>1</v>
      </c>
    </row>
    <row r="1821" spans="1:5" x14ac:dyDescent="0.25">
      <c r="A1821" t="s">
        <v>3991</v>
      </c>
      <c r="B1821" t="s">
        <v>3992</v>
      </c>
      <c r="E1821" t="b">
        <v>1</v>
      </c>
    </row>
    <row r="1822" spans="1:5" x14ac:dyDescent="0.25">
      <c r="A1822" t="s">
        <v>3993</v>
      </c>
      <c r="B1822" t="s">
        <v>3994</v>
      </c>
      <c r="E1822" t="b">
        <v>1</v>
      </c>
    </row>
    <row r="1823" spans="1:5" x14ac:dyDescent="0.25">
      <c r="A1823" t="s">
        <v>3995</v>
      </c>
      <c r="B1823" t="s">
        <v>3996</v>
      </c>
      <c r="E1823" t="b">
        <v>1</v>
      </c>
    </row>
    <row r="1824" spans="1:5" x14ac:dyDescent="0.25">
      <c r="A1824" t="s">
        <v>3997</v>
      </c>
      <c r="B1824" t="s">
        <v>3998</v>
      </c>
      <c r="E1824" t="b">
        <v>1</v>
      </c>
    </row>
    <row r="1825" spans="1:5" x14ac:dyDescent="0.25">
      <c r="A1825" t="s">
        <v>3999</v>
      </c>
      <c r="B1825" t="s">
        <v>4000</v>
      </c>
      <c r="E1825" t="b">
        <v>1</v>
      </c>
    </row>
    <row r="1826" spans="1:5" x14ac:dyDescent="0.25">
      <c r="A1826" t="s">
        <v>4001</v>
      </c>
      <c r="B1826" t="s">
        <v>4002</v>
      </c>
      <c r="E1826" t="b">
        <v>1</v>
      </c>
    </row>
    <row r="1827" spans="1:5" x14ac:dyDescent="0.25">
      <c r="A1827" t="s">
        <v>4003</v>
      </c>
      <c r="B1827" t="s">
        <v>4004</v>
      </c>
      <c r="E1827" t="b">
        <v>1</v>
      </c>
    </row>
    <row r="1828" spans="1:5" x14ac:dyDescent="0.25">
      <c r="A1828" t="s">
        <v>4005</v>
      </c>
      <c r="B1828" t="s">
        <v>4006</v>
      </c>
      <c r="E1828" t="b">
        <v>1</v>
      </c>
    </row>
    <row r="1829" spans="1:5" x14ac:dyDescent="0.25">
      <c r="A1829" t="s">
        <v>4007</v>
      </c>
      <c r="B1829" t="s">
        <v>4008</v>
      </c>
      <c r="E1829" t="b">
        <v>1</v>
      </c>
    </row>
    <row r="1830" spans="1:5" x14ac:dyDescent="0.25">
      <c r="A1830" t="s">
        <v>4009</v>
      </c>
      <c r="B1830" t="s">
        <v>4010</v>
      </c>
      <c r="E1830" t="b">
        <v>1</v>
      </c>
    </row>
    <row r="1831" spans="1:5" x14ac:dyDescent="0.25">
      <c r="A1831" t="s">
        <v>4011</v>
      </c>
      <c r="B1831" t="s">
        <v>4012</v>
      </c>
      <c r="E1831" t="b">
        <v>1</v>
      </c>
    </row>
    <row r="1832" spans="1:5" x14ac:dyDescent="0.25">
      <c r="A1832" t="s">
        <v>4013</v>
      </c>
      <c r="B1832" t="s">
        <v>4014</v>
      </c>
      <c r="E1832" t="b">
        <v>1</v>
      </c>
    </row>
    <row r="1833" spans="1:5" x14ac:dyDescent="0.25">
      <c r="A1833" t="s">
        <v>4015</v>
      </c>
      <c r="B1833" t="s">
        <v>4016</v>
      </c>
      <c r="E1833" t="b">
        <v>1</v>
      </c>
    </row>
    <row r="1834" spans="1:5" x14ac:dyDescent="0.25">
      <c r="A1834" t="s">
        <v>4017</v>
      </c>
      <c r="B1834" t="s">
        <v>4018</v>
      </c>
      <c r="E1834" t="b">
        <v>1</v>
      </c>
    </row>
    <row r="1835" spans="1:5" x14ac:dyDescent="0.25">
      <c r="A1835" t="s">
        <v>4019</v>
      </c>
      <c r="B1835" t="s">
        <v>4020</v>
      </c>
      <c r="E1835" t="b">
        <v>1</v>
      </c>
    </row>
    <row r="1836" spans="1:5" x14ac:dyDescent="0.25">
      <c r="A1836" t="s">
        <v>4021</v>
      </c>
      <c r="B1836" t="s">
        <v>4022</v>
      </c>
      <c r="E1836" t="b">
        <v>1</v>
      </c>
    </row>
    <row r="1837" spans="1:5" x14ac:dyDescent="0.25">
      <c r="A1837" t="s">
        <v>4023</v>
      </c>
      <c r="B1837" t="s">
        <v>4024</v>
      </c>
      <c r="E1837" t="b">
        <v>1</v>
      </c>
    </row>
    <row r="1838" spans="1:5" x14ac:dyDescent="0.25">
      <c r="A1838" t="s">
        <v>4025</v>
      </c>
      <c r="B1838" t="s">
        <v>4026</v>
      </c>
      <c r="E1838" t="b">
        <v>1</v>
      </c>
    </row>
    <row r="1839" spans="1:5" x14ac:dyDescent="0.25">
      <c r="A1839" t="s">
        <v>4027</v>
      </c>
      <c r="B1839" t="s">
        <v>4028</v>
      </c>
      <c r="E1839" t="b">
        <v>1</v>
      </c>
    </row>
    <row r="1840" spans="1:5" x14ac:dyDescent="0.25">
      <c r="A1840" t="s">
        <v>4029</v>
      </c>
      <c r="B1840" t="s">
        <v>4030</v>
      </c>
      <c r="E1840" t="b">
        <v>1</v>
      </c>
    </row>
    <row r="1841" spans="1:5" x14ac:dyDescent="0.25">
      <c r="A1841" t="s">
        <v>4031</v>
      </c>
      <c r="B1841" t="s">
        <v>4032</v>
      </c>
      <c r="E1841" t="b">
        <v>1</v>
      </c>
    </row>
    <row r="1842" spans="1:5" x14ac:dyDescent="0.25">
      <c r="A1842" t="s">
        <v>4033</v>
      </c>
      <c r="B1842" t="s">
        <v>4034</v>
      </c>
      <c r="E1842" t="b">
        <v>1</v>
      </c>
    </row>
    <row r="1843" spans="1:5" x14ac:dyDescent="0.25">
      <c r="A1843" t="s">
        <v>4035</v>
      </c>
      <c r="B1843" t="s">
        <v>4036</v>
      </c>
      <c r="E1843" t="b">
        <v>1</v>
      </c>
    </row>
    <row r="1844" spans="1:5" x14ac:dyDescent="0.25">
      <c r="A1844" t="s">
        <v>4037</v>
      </c>
      <c r="B1844" t="s">
        <v>4038</v>
      </c>
      <c r="E1844" t="b">
        <v>1</v>
      </c>
    </row>
    <row r="1845" spans="1:5" x14ac:dyDescent="0.25">
      <c r="A1845" t="s">
        <v>4039</v>
      </c>
      <c r="B1845" t="s">
        <v>4040</v>
      </c>
      <c r="E1845" t="b">
        <v>1</v>
      </c>
    </row>
    <row r="1846" spans="1:5" x14ac:dyDescent="0.25">
      <c r="A1846" t="s">
        <v>4041</v>
      </c>
      <c r="B1846" t="s">
        <v>4042</v>
      </c>
      <c r="E1846" t="b">
        <v>1</v>
      </c>
    </row>
    <row r="1847" spans="1:5" x14ac:dyDescent="0.25">
      <c r="A1847" t="s">
        <v>4043</v>
      </c>
      <c r="B1847" t="s">
        <v>4044</v>
      </c>
      <c r="E1847" t="b">
        <v>1</v>
      </c>
    </row>
    <row r="1848" spans="1:5" x14ac:dyDescent="0.25">
      <c r="A1848" t="s">
        <v>4045</v>
      </c>
      <c r="B1848" t="s">
        <v>4046</v>
      </c>
      <c r="E1848" t="b">
        <v>1</v>
      </c>
    </row>
    <row r="1849" spans="1:5" x14ac:dyDescent="0.25">
      <c r="A1849" t="s">
        <v>4047</v>
      </c>
      <c r="B1849" t="s">
        <v>4048</v>
      </c>
      <c r="E1849" t="b">
        <v>1</v>
      </c>
    </row>
    <row r="1850" spans="1:5" x14ac:dyDescent="0.25">
      <c r="A1850" t="s">
        <v>4049</v>
      </c>
      <c r="B1850" t="s">
        <v>4050</v>
      </c>
      <c r="E1850" t="b">
        <v>1</v>
      </c>
    </row>
    <row r="1851" spans="1:5" x14ac:dyDescent="0.25">
      <c r="A1851" t="s">
        <v>4051</v>
      </c>
      <c r="B1851" t="s">
        <v>4052</v>
      </c>
      <c r="E1851" t="b">
        <v>1</v>
      </c>
    </row>
    <row r="1852" spans="1:5" x14ac:dyDescent="0.25">
      <c r="A1852" t="s">
        <v>4053</v>
      </c>
      <c r="B1852" t="s">
        <v>4054</v>
      </c>
      <c r="E1852" t="b">
        <v>1</v>
      </c>
    </row>
    <row r="1853" spans="1:5" x14ac:dyDescent="0.25">
      <c r="A1853" t="s">
        <v>4055</v>
      </c>
      <c r="B1853" t="s">
        <v>4056</v>
      </c>
      <c r="E1853" t="b">
        <v>1</v>
      </c>
    </row>
    <row r="1854" spans="1:5" x14ac:dyDescent="0.25">
      <c r="A1854" t="s">
        <v>4057</v>
      </c>
      <c r="B1854" t="s">
        <v>4058</v>
      </c>
      <c r="E1854" t="b">
        <v>1</v>
      </c>
    </row>
    <row r="1855" spans="1:5" x14ac:dyDescent="0.25">
      <c r="A1855" t="s">
        <v>4059</v>
      </c>
      <c r="B1855" t="s">
        <v>4060</v>
      </c>
      <c r="E1855" t="b">
        <v>1</v>
      </c>
    </row>
    <row r="1856" spans="1:5" x14ac:dyDescent="0.25">
      <c r="A1856" t="s">
        <v>4061</v>
      </c>
      <c r="B1856" t="s">
        <v>4062</v>
      </c>
      <c r="E1856" t="b">
        <v>1</v>
      </c>
    </row>
    <row r="1857" spans="1:5" x14ac:dyDescent="0.25">
      <c r="A1857" t="s">
        <v>4063</v>
      </c>
      <c r="B1857" t="s">
        <v>4064</v>
      </c>
      <c r="E1857" t="b">
        <v>1</v>
      </c>
    </row>
    <row r="1858" spans="1:5" x14ac:dyDescent="0.25">
      <c r="A1858" t="s">
        <v>4065</v>
      </c>
      <c r="B1858" t="s">
        <v>4066</v>
      </c>
      <c r="E1858" t="b">
        <v>1</v>
      </c>
    </row>
    <row r="1859" spans="1:5" x14ac:dyDescent="0.25">
      <c r="A1859" t="s">
        <v>4067</v>
      </c>
      <c r="B1859" t="s">
        <v>4068</v>
      </c>
      <c r="E1859" t="b">
        <v>1</v>
      </c>
    </row>
    <row r="1860" spans="1:5" x14ac:dyDescent="0.25">
      <c r="A1860" t="s">
        <v>4069</v>
      </c>
      <c r="B1860" t="s">
        <v>4070</v>
      </c>
      <c r="E1860" t="b">
        <v>1</v>
      </c>
    </row>
    <row r="1861" spans="1:5" x14ac:dyDescent="0.25">
      <c r="A1861" t="s">
        <v>4071</v>
      </c>
      <c r="B1861" t="s">
        <v>4072</v>
      </c>
      <c r="E1861" t="b">
        <v>1</v>
      </c>
    </row>
    <row r="1862" spans="1:5" x14ac:dyDescent="0.25">
      <c r="A1862" t="s">
        <v>4073</v>
      </c>
      <c r="B1862" t="s">
        <v>4074</v>
      </c>
      <c r="E1862" t="b">
        <v>1</v>
      </c>
    </row>
    <row r="1863" spans="1:5" x14ac:dyDescent="0.25">
      <c r="A1863" t="s">
        <v>4075</v>
      </c>
      <c r="B1863" t="s">
        <v>4076</v>
      </c>
      <c r="E1863" t="b">
        <v>1</v>
      </c>
    </row>
    <row r="1864" spans="1:5" x14ac:dyDescent="0.25">
      <c r="A1864" t="s">
        <v>4077</v>
      </c>
      <c r="B1864" t="s">
        <v>4078</v>
      </c>
      <c r="E1864" t="b">
        <v>1</v>
      </c>
    </row>
    <row r="1865" spans="1:5" x14ac:dyDescent="0.25">
      <c r="A1865" t="s">
        <v>4079</v>
      </c>
      <c r="B1865" t="s">
        <v>4080</v>
      </c>
      <c r="E1865" t="b">
        <v>1</v>
      </c>
    </row>
    <row r="1866" spans="1:5" x14ac:dyDescent="0.25">
      <c r="A1866" t="s">
        <v>4081</v>
      </c>
      <c r="B1866" t="s">
        <v>4082</v>
      </c>
      <c r="E1866" t="b">
        <v>1</v>
      </c>
    </row>
    <row r="1867" spans="1:5" x14ac:dyDescent="0.25">
      <c r="A1867" t="s">
        <v>4083</v>
      </c>
      <c r="B1867" t="s">
        <v>4084</v>
      </c>
      <c r="E1867" t="b">
        <v>1</v>
      </c>
    </row>
    <row r="1868" spans="1:5" x14ac:dyDescent="0.25">
      <c r="A1868" t="s">
        <v>4085</v>
      </c>
      <c r="B1868" t="s">
        <v>4086</v>
      </c>
      <c r="E1868" t="b">
        <v>1</v>
      </c>
    </row>
    <row r="1869" spans="1:5" x14ac:dyDescent="0.25">
      <c r="A1869" t="s">
        <v>4087</v>
      </c>
      <c r="B1869" t="s">
        <v>4088</v>
      </c>
      <c r="E1869" t="b">
        <v>1</v>
      </c>
    </row>
    <row r="1870" spans="1:5" x14ac:dyDescent="0.25">
      <c r="A1870" t="s">
        <v>4089</v>
      </c>
      <c r="B1870" t="s">
        <v>4090</v>
      </c>
      <c r="E1870" t="b">
        <v>1</v>
      </c>
    </row>
    <row r="1871" spans="1:5" x14ac:dyDescent="0.25">
      <c r="A1871" t="s">
        <v>4091</v>
      </c>
      <c r="B1871" t="s">
        <v>4092</v>
      </c>
      <c r="E1871" t="b">
        <v>1</v>
      </c>
    </row>
    <row r="1872" spans="1:5" x14ac:dyDescent="0.25">
      <c r="A1872" t="s">
        <v>4093</v>
      </c>
      <c r="B1872" t="s">
        <v>4094</v>
      </c>
      <c r="E1872" t="b">
        <v>1</v>
      </c>
    </row>
    <row r="1873" spans="1:5" x14ac:dyDescent="0.25">
      <c r="A1873" t="s">
        <v>4095</v>
      </c>
      <c r="B1873" t="s">
        <v>4096</v>
      </c>
      <c r="E1873" t="b">
        <v>1</v>
      </c>
    </row>
    <row r="1874" spans="1:5" x14ac:dyDescent="0.25">
      <c r="A1874" t="s">
        <v>4097</v>
      </c>
      <c r="B1874" t="s">
        <v>4098</v>
      </c>
      <c r="E1874" t="b">
        <v>1</v>
      </c>
    </row>
    <row r="1875" spans="1:5" x14ac:dyDescent="0.25">
      <c r="A1875" t="s">
        <v>4099</v>
      </c>
      <c r="B1875" t="s">
        <v>4100</v>
      </c>
      <c r="E1875" t="b">
        <v>1</v>
      </c>
    </row>
    <row r="1876" spans="1:5" x14ac:dyDescent="0.25">
      <c r="A1876" t="s">
        <v>4101</v>
      </c>
      <c r="B1876" t="s">
        <v>4102</v>
      </c>
      <c r="E1876" t="b">
        <v>1</v>
      </c>
    </row>
    <row r="1877" spans="1:5" x14ac:dyDescent="0.25">
      <c r="A1877" t="s">
        <v>4103</v>
      </c>
      <c r="B1877" t="s">
        <v>4104</v>
      </c>
      <c r="E1877" t="b">
        <v>1</v>
      </c>
    </row>
    <row r="1878" spans="1:5" x14ac:dyDescent="0.25">
      <c r="A1878" t="s">
        <v>4105</v>
      </c>
      <c r="B1878" t="s">
        <v>4106</v>
      </c>
      <c r="E1878" t="b">
        <v>1</v>
      </c>
    </row>
    <row r="1879" spans="1:5" x14ac:dyDescent="0.25">
      <c r="A1879" t="s">
        <v>4107</v>
      </c>
      <c r="B1879" t="s">
        <v>4108</v>
      </c>
      <c r="E1879" t="b">
        <v>1</v>
      </c>
    </row>
    <row r="1880" spans="1:5" x14ac:dyDescent="0.25">
      <c r="A1880" t="s">
        <v>4109</v>
      </c>
      <c r="B1880" t="s">
        <v>4110</v>
      </c>
      <c r="E1880" t="b">
        <v>1</v>
      </c>
    </row>
    <row r="1881" spans="1:5" x14ac:dyDescent="0.25">
      <c r="A1881" t="s">
        <v>4111</v>
      </c>
      <c r="B1881" t="s">
        <v>4112</v>
      </c>
      <c r="E1881" t="b">
        <v>1</v>
      </c>
    </row>
    <row r="1882" spans="1:5" x14ac:dyDescent="0.25">
      <c r="A1882" t="s">
        <v>4113</v>
      </c>
      <c r="B1882" t="s">
        <v>4114</v>
      </c>
      <c r="E1882" t="b">
        <v>1</v>
      </c>
    </row>
    <row r="1883" spans="1:5" x14ac:dyDescent="0.25">
      <c r="A1883" t="s">
        <v>4115</v>
      </c>
      <c r="B1883" t="s">
        <v>4116</v>
      </c>
      <c r="E1883" t="b">
        <v>1</v>
      </c>
    </row>
    <row r="1884" spans="1:5" x14ac:dyDescent="0.25">
      <c r="A1884" t="s">
        <v>4117</v>
      </c>
      <c r="B1884" t="s">
        <v>4118</v>
      </c>
      <c r="E1884" t="b">
        <v>1</v>
      </c>
    </row>
    <row r="1885" spans="1:5" x14ac:dyDescent="0.25">
      <c r="A1885" t="s">
        <v>4119</v>
      </c>
      <c r="B1885" t="s">
        <v>4120</v>
      </c>
      <c r="E1885" t="b">
        <v>1</v>
      </c>
    </row>
    <row r="1886" spans="1:5" x14ac:dyDescent="0.25">
      <c r="A1886" t="s">
        <v>4121</v>
      </c>
      <c r="B1886" t="s">
        <v>4122</v>
      </c>
      <c r="E1886" t="b">
        <v>1</v>
      </c>
    </row>
    <row r="1887" spans="1:5" x14ac:dyDescent="0.25">
      <c r="A1887" t="s">
        <v>4123</v>
      </c>
      <c r="B1887" t="s">
        <v>4124</v>
      </c>
      <c r="E1887" t="b">
        <v>1</v>
      </c>
    </row>
    <row r="1888" spans="1:5" x14ac:dyDescent="0.25">
      <c r="A1888" t="s">
        <v>4125</v>
      </c>
      <c r="B1888" t="s">
        <v>4126</v>
      </c>
      <c r="E1888" t="b">
        <v>1</v>
      </c>
    </row>
    <row r="1889" spans="1:5" x14ac:dyDescent="0.25">
      <c r="A1889" t="s">
        <v>4127</v>
      </c>
      <c r="B1889" t="s">
        <v>4128</v>
      </c>
      <c r="E1889" t="b">
        <v>1</v>
      </c>
    </row>
    <row r="1890" spans="1:5" x14ac:dyDescent="0.25">
      <c r="A1890" t="s">
        <v>4129</v>
      </c>
      <c r="B1890" t="s">
        <v>4130</v>
      </c>
      <c r="E1890" t="b">
        <v>1</v>
      </c>
    </row>
    <row r="1891" spans="1:5" x14ac:dyDescent="0.25">
      <c r="A1891" t="s">
        <v>4131</v>
      </c>
      <c r="B1891" t="s">
        <v>4132</v>
      </c>
      <c r="E1891" t="b">
        <v>1</v>
      </c>
    </row>
    <row r="1892" spans="1:5" x14ac:dyDescent="0.25">
      <c r="A1892" t="s">
        <v>4133</v>
      </c>
      <c r="B1892" t="s">
        <v>4134</v>
      </c>
      <c r="E1892" t="b">
        <v>1</v>
      </c>
    </row>
    <row r="1893" spans="1:5" x14ac:dyDescent="0.25">
      <c r="A1893" t="s">
        <v>4135</v>
      </c>
      <c r="B1893" t="s">
        <v>4136</v>
      </c>
      <c r="E1893" t="b">
        <v>1</v>
      </c>
    </row>
    <row r="1894" spans="1:5" x14ac:dyDescent="0.25">
      <c r="A1894" t="s">
        <v>4137</v>
      </c>
      <c r="B1894" t="s">
        <v>4138</v>
      </c>
      <c r="E1894" t="b">
        <v>1</v>
      </c>
    </row>
    <row r="1895" spans="1:5" x14ac:dyDescent="0.25">
      <c r="A1895" t="s">
        <v>4139</v>
      </c>
      <c r="B1895" t="s">
        <v>4140</v>
      </c>
      <c r="E1895" t="b">
        <v>1</v>
      </c>
    </row>
    <row r="1896" spans="1:5" x14ac:dyDescent="0.25">
      <c r="A1896" t="s">
        <v>4141</v>
      </c>
      <c r="B1896" t="s">
        <v>4142</v>
      </c>
      <c r="E1896" t="b">
        <v>1</v>
      </c>
    </row>
    <row r="1897" spans="1:5" x14ac:dyDescent="0.25">
      <c r="A1897" t="s">
        <v>4143</v>
      </c>
      <c r="B1897" t="s">
        <v>4144</v>
      </c>
      <c r="E1897" t="b">
        <v>1</v>
      </c>
    </row>
    <row r="1898" spans="1:5" x14ac:dyDescent="0.25">
      <c r="A1898" t="s">
        <v>4145</v>
      </c>
      <c r="B1898" t="s">
        <v>4146</v>
      </c>
      <c r="E1898" t="b">
        <v>1</v>
      </c>
    </row>
    <row r="1899" spans="1:5" x14ac:dyDescent="0.25">
      <c r="A1899" t="s">
        <v>4147</v>
      </c>
      <c r="B1899" t="s">
        <v>4148</v>
      </c>
      <c r="E1899" t="b">
        <v>1</v>
      </c>
    </row>
    <row r="1900" spans="1:5" x14ac:dyDescent="0.25">
      <c r="A1900" t="s">
        <v>4149</v>
      </c>
      <c r="B1900" t="s">
        <v>4150</v>
      </c>
      <c r="E1900" t="b">
        <v>1</v>
      </c>
    </row>
    <row r="1901" spans="1:5" x14ac:dyDescent="0.25">
      <c r="A1901" t="s">
        <v>4151</v>
      </c>
      <c r="B1901" t="s">
        <v>4152</v>
      </c>
      <c r="E1901" t="b">
        <v>1</v>
      </c>
    </row>
    <row r="1902" spans="1:5" x14ac:dyDescent="0.25">
      <c r="A1902" t="s">
        <v>4153</v>
      </c>
      <c r="B1902" t="s">
        <v>4154</v>
      </c>
      <c r="E1902" t="b">
        <v>1</v>
      </c>
    </row>
    <row r="1903" spans="1:5" x14ac:dyDescent="0.25">
      <c r="A1903" t="s">
        <v>4155</v>
      </c>
      <c r="B1903" t="s">
        <v>4156</v>
      </c>
      <c r="E1903" t="b">
        <v>1</v>
      </c>
    </row>
    <row r="1904" spans="1:5" x14ac:dyDescent="0.25">
      <c r="A1904" t="s">
        <v>4157</v>
      </c>
      <c r="B1904" t="s">
        <v>4158</v>
      </c>
      <c r="E1904" t="b">
        <v>1</v>
      </c>
    </row>
    <row r="1905" spans="1:5" x14ac:dyDescent="0.25">
      <c r="A1905" t="s">
        <v>4159</v>
      </c>
      <c r="B1905" t="s">
        <v>4160</v>
      </c>
      <c r="E1905" t="b">
        <v>1</v>
      </c>
    </row>
    <row r="1906" spans="1:5" x14ac:dyDescent="0.25">
      <c r="A1906" t="s">
        <v>4161</v>
      </c>
      <c r="B1906" t="s">
        <v>4162</v>
      </c>
      <c r="E1906" t="b">
        <v>1</v>
      </c>
    </row>
    <row r="1907" spans="1:5" x14ac:dyDescent="0.25">
      <c r="A1907" t="s">
        <v>4163</v>
      </c>
      <c r="B1907" t="s">
        <v>4164</v>
      </c>
      <c r="E1907" t="b">
        <v>1</v>
      </c>
    </row>
    <row r="1908" spans="1:5" x14ac:dyDescent="0.25">
      <c r="A1908" t="s">
        <v>4165</v>
      </c>
      <c r="B1908" t="s">
        <v>4166</v>
      </c>
      <c r="E1908" t="b">
        <v>1</v>
      </c>
    </row>
    <row r="1909" spans="1:5" x14ac:dyDescent="0.25">
      <c r="A1909" t="s">
        <v>4167</v>
      </c>
      <c r="B1909" t="s">
        <v>4168</v>
      </c>
      <c r="E1909" t="b">
        <v>1</v>
      </c>
    </row>
    <row r="1910" spans="1:5" x14ac:dyDescent="0.25">
      <c r="A1910" t="s">
        <v>4169</v>
      </c>
      <c r="B1910" t="s">
        <v>4170</v>
      </c>
      <c r="E1910" t="b">
        <v>1</v>
      </c>
    </row>
    <row r="1911" spans="1:5" x14ac:dyDescent="0.25">
      <c r="A1911" t="s">
        <v>4171</v>
      </c>
      <c r="B1911" t="s">
        <v>4172</v>
      </c>
      <c r="E1911" t="b">
        <v>1</v>
      </c>
    </row>
    <row r="1912" spans="1:5" x14ac:dyDescent="0.25">
      <c r="A1912" t="s">
        <v>4173</v>
      </c>
      <c r="B1912" t="s">
        <v>4174</v>
      </c>
      <c r="E1912" t="b">
        <v>1</v>
      </c>
    </row>
    <row r="1913" spans="1:5" x14ac:dyDescent="0.25">
      <c r="A1913" t="s">
        <v>4175</v>
      </c>
      <c r="B1913" t="s">
        <v>4176</v>
      </c>
      <c r="E1913" t="b">
        <v>1</v>
      </c>
    </row>
    <row r="1914" spans="1:5" x14ac:dyDescent="0.25">
      <c r="A1914" t="s">
        <v>4177</v>
      </c>
      <c r="B1914" t="s">
        <v>4178</v>
      </c>
      <c r="E1914" t="b">
        <v>1</v>
      </c>
    </row>
    <row r="1915" spans="1:5" x14ac:dyDescent="0.25">
      <c r="A1915" t="s">
        <v>4179</v>
      </c>
      <c r="B1915" t="s">
        <v>4180</v>
      </c>
      <c r="E1915" t="b">
        <v>1</v>
      </c>
    </row>
    <row r="1916" spans="1:5" x14ac:dyDescent="0.25">
      <c r="A1916" t="s">
        <v>4181</v>
      </c>
      <c r="B1916" t="s">
        <v>4182</v>
      </c>
      <c r="E1916" t="b">
        <v>1</v>
      </c>
    </row>
    <row r="1917" spans="1:5" x14ac:dyDescent="0.25">
      <c r="A1917" t="s">
        <v>4183</v>
      </c>
      <c r="B1917" t="s">
        <v>4184</v>
      </c>
      <c r="E1917" t="b">
        <v>1</v>
      </c>
    </row>
    <row r="1918" spans="1:5" x14ac:dyDescent="0.25">
      <c r="A1918" t="s">
        <v>4185</v>
      </c>
      <c r="B1918" t="s">
        <v>4186</v>
      </c>
      <c r="E1918" t="b">
        <v>1</v>
      </c>
    </row>
    <row r="1919" spans="1:5" x14ac:dyDescent="0.25">
      <c r="A1919" t="s">
        <v>4187</v>
      </c>
      <c r="B1919" t="s">
        <v>4188</v>
      </c>
      <c r="E1919" t="b">
        <v>1</v>
      </c>
    </row>
    <row r="1920" spans="1:5" x14ac:dyDescent="0.25">
      <c r="A1920" t="s">
        <v>4189</v>
      </c>
      <c r="B1920" t="s">
        <v>4190</v>
      </c>
      <c r="E1920" t="b">
        <v>1</v>
      </c>
    </row>
    <row r="1921" spans="1:5" x14ac:dyDescent="0.25">
      <c r="A1921" t="s">
        <v>4191</v>
      </c>
      <c r="B1921" t="s">
        <v>4192</v>
      </c>
      <c r="E1921" t="b">
        <v>1</v>
      </c>
    </row>
    <row r="1922" spans="1:5" x14ac:dyDescent="0.25">
      <c r="A1922" t="s">
        <v>4193</v>
      </c>
      <c r="B1922" t="s">
        <v>4194</v>
      </c>
      <c r="E1922" t="b">
        <v>1</v>
      </c>
    </row>
    <row r="1923" spans="1:5" x14ac:dyDescent="0.25">
      <c r="A1923" t="s">
        <v>4195</v>
      </c>
      <c r="B1923" t="s">
        <v>4196</v>
      </c>
      <c r="E1923" t="b">
        <v>1</v>
      </c>
    </row>
    <row r="1924" spans="1:5" x14ac:dyDescent="0.25">
      <c r="A1924" t="s">
        <v>4197</v>
      </c>
      <c r="B1924" t="s">
        <v>4198</v>
      </c>
      <c r="E1924" t="b">
        <v>1</v>
      </c>
    </row>
    <row r="1925" spans="1:5" x14ac:dyDescent="0.25">
      <c r="A1925" t="s">
        <v>4199</v>
      </c>
      <c r="B1925" t="s">
        <v>4200</v>
      </c>
      <c r="E1925" t="b">
        <v>1</v>
      </c>
    </row>
    <row r="1926" spans="1:5" x14ac:dyDescent="0.25">
      <c r="A1926" t="s">
        <v>4201</v>
      </c>
      <c r="B1926" t="s">
        <v>4202</v>
      </c>
      <c r="E1926" t="b">
        <v>1</v>
      </c>
    </row>
    <row r="1927" spans="1:5" x14ac:dyDescent="0.25">
      <c r="A1927" t="s">
        <v>4203</v>
      </c>
      <c r="B1927" t="s">
        <v>4204</v>
      </c>
      <c r="E1927" t="b">
        <v>1</v>
      </c>
    </row>
    <row r="1928" spans="1:5" x14ac:dyDescent="0.25">
      <c r="A1928" t="s">
        <v>4205</v>
      </c>
      <c r="B1928" t="s">
        <v>4206</v>
      </c>
      <c r="E1928" t="b">
        <v>1</v>
      </c>
    </row>
    <row r="1929" spans="1:5" x14ac:dyDescent="0.25">
      <c r="A1929" t="s">
        <v>4207</v>
      </c>
      <c r="B1929" t="s">
        <v>4208</v>
      </c>
      <c r="E1929" t="b">
        <v>1</v>
      </c>
    </row>
    <row r="1930" spans="1:5" x14ac:dyDescent="0.25">
      <c r="A1930" t="s">
        <v>4209</v>
      </c>
      <c r="B1930" t="s">
        <v>4210</v>
      </c>
      <c r="E1930" t="b">
        <v>1</v>
      </c>
    </row>
    <row r="1931" spans="1:5" x14ac:dyDescent="0.25">
      <c r="A1931" t="s">
        <v>4211</v>
      </c>
      <c r="B1931" t="s">
        <v>4212</v>
      </c>
      <c r="E1931" t="b">
        <v>1</v>
      </c>
    </row>
    <row r="1932" spans="1:5" x14ac:dyDescent="0.25">
      <c r="A1932" t="s">
        <v>4213</v>
      </c>
      <c r="B1932" t="s">
        <v>4214</v>
      </c>
      <c r="E1932" t="b">
        <v>1</v>
      </c>
    </row>
    <row r="1933" spans="1:5" x14ac:dyDescent="0.25">
      <c r="A1933" t="s">
        <v>4215</v>
      </c>
      <c r="B1933" t="s">
        <v>4216</v>
      </c>
      <c r="E1933" t="b">
        <v>1</v>
      </c>
    </row>
    <row r="1934" spans="1:5" x14ac:dyDescent="0.25">
      <c r="A1934" t="s">
        <v>4217</v>
      </c>
      <c r="B1934" t="s">
        <v>4218</v>
      </c>
      <c r="E1934" t="b">
        <v>1</v>
      </c>
    </row>
    <row r="1935" spans="1:5" x14ac:dyDescent="0.25">
      <c r="A1935" t="s">
        <v>4219</v>
      </c>
      <c r="B1935" t="s">
        <v>4220</v>
      </c>
      <c r="E1935" t="b">
        <v>1</v>
      </c>
    </row>
    <row r="1936" spans="1:5" x14ac:dyDescent="0.25">
      <c r="A1936" t="s">
        <v>4221</v>
      </c>
      <c r="B1936" t="s">
        <v>4222</v>
      </c>
      <c r="E1936" t="b">
        <v>1</v>
      </c>
    </row>
    <row r="1937" spans="1:5" x14ac:dyDescent="0.25">
      <c r="A1937" t="s">
        <v>4223</v>
      </c>
      <c r="B1937" t="s">
        <v>4224</v>
      </c>
      <c r="E1937" t="b">
        <v>1</v>
      </c>
    </row>
    <row r="1938" spans="1:5" x14ac:dyDescent="0.25">
      <c r="A1938" t="s">
        <v>4225</v>
      </c>
      <c r="B1938" t="s">
        <v>4226</v>
      </c>
      <c r="E1938" t="b">
        <v>1</v>
      </c>
    </row>
    <row r="1939" spans="1:5" x14ac:dyDescent="0.25">
      <c r="A1939" t="s">
        <v>4227</v>
      </c>
      <c r="B1939" t="s">
        <v>4228</v>
      </c>
      <c r="E1939" t="b">
        <v>1</v>
      </c>
    </row>
    <row r="1940" spans="1:5" x14ac:dyDescent="0.25">
      <c r="A1940" t="s">
        <v>4229</v>
      </c>
      <c r="B1940" t="s">
        <v>4230</v>
      </c>
      <c r="E1940" t="b">
        <v>1</v>
      </c>
    </row>
    <row r="1941" spans="1:5" x14ac:dyDescent="0.25">
      <c r="A1941" t="s">
        <v>4231</v>
      </c>
      <c r="B1941" t="s">
        <v>4232</v>
      </c>
      <c r="E1941" t="b">
        <v>1</v>
      </c>
    </row>
    <row r="1942" spans="1:5" x14ac:dyDescent="0.25">
      <c r="A1942" t="s">
        <v>4233</v>
      </c>
      <c r="B1942" t="s">
        <v>4234</v>
      </c>
      <c r="E1942" t="b">
        <v>1</v>
      </c>
    </row>
    <row r="1943" spans="1:5" x14ac:dyDescent="0.25">
      <c r="A1943" t="s">
        <v>4235</v>
      </c>
      <c r="B1943" t="s">
        <v>4236</v>
      </c>
      <c r="E1943" t="b">
        <v>1</v>
      </c>
    </row>
    <row r="1944" spans="1:5" x14ac:dyDescent="0.25">
      <c r="A1944" t="s">
        <v>4237</v>
      </c>
      <c r="B1944" t="s">
        <v>4238</v>
      </c>
      <c r="E1944" t="b">
        <v>1</v>
      </c>
    </row>
    <row r="1945" spans="1:5" x14ac:dyDescent="0.25">
      <c r="A1945" t="s">
        <v>4239</v>
      </c>
      <c r="B1945" t="s">
        <v>4240</v>
      </c>
      <c r="E1945" t="b">
        <v>1</v>
      </c>
    </row>
    <row r="1946" spans="1:5" x14ac:dyDescent="0.25">
      <c r="A1946" t="s">
        <v>4241</v>
      </c>
      <c r="B1946" t="s">
        <v>4242</v>
      </c>
      <c r="E1946" t="b">
        <v>1</v>
      </c>
    </row>
    <row r="1947" spans="1:5" x14ac:dyDescent="0.25">
      <c r="A1947" t="s">
        <v>4243</v>
      </c>
      <c r="B1947" t="s">
        <v>4244</v>
      </c>
      <c r="E1947" t="b">
        <v>1</v>
      </c>
    </row>
    <row r="1948" spans="1:5" x14ac:dyDescent="0.25">
      <c r="A1948" t="s">
        <v>4245</v>
      </c>
      <c r="B1948" t="s">
        <v>4246</v>
      </c>
      <c r="E1948" t="b">
        <v>1</v>
      </c>
    </row>
    <row r="1949" spans="1:5" x14ac:dyDescent="0.25">
      <c r="A1949" t="s">
        <v>4247</v>
      </c>
      <c r="B1949" t="s">
        <v>4248</v>
      </c>
      <c r="E1949" t="b">
        <v>1</v>
      </c>
    </row>
    <row r="1950" spans="1:5" x14ac:dyDescent="0.25">
      <c r="A1950" t="s">
        <v>4249</v>
      </c>
      <c r="B1950" t="s">
        <v>4250</v>
      </c>
      <c r="E1950" t="b">
        <v>1</v>
      </c>
    </row>
    <row r="1951" spans="1:5" x14ac:dyDescent="0.25">
      <c r="A1951" t="s">
        <v>4251</v>
      </c>
      <c r="B1951" t="s">
        <v>4252</v>
      </c>
      <c r="E1951" t="b">
        <v>1</v>
      </c>
    </row>
    <row r="1952" spans="1:5" x14ac:dyDescent="0.25">
      <c r="A1952" t="s">
        <v>4253</v>
      </c>
      <c r="B1952" t="s">
        <v>4254</v>
      </c>
      <c r="E1952" t="b">
        <v>1</v>
      </c>
    </row>
    <row r="1953" spans="1:5" x14ac:dyDescent="0.25">
      <c r="A1953" t="s">
        <v>4255</v>
      </c>
      <c r="B1953" t="s">
        <v>4256</v>
      </c>
      <c r="E1953" t="b">
        <v>1</v>
      </c>
    </row>
    <row r="1954" spans="1:5" x14ac:dyDescent="0.25">
      <c r="A1954" t="s">
        <v>4257</v>
      </c>
      <c r="B1954" t="s">
        <v>4258</v>
      </c>
      <c r="E1954" t="b">
        <v>1</v>
      </c>
    </row>
    <row r="1955" spans="1:5" x14ac:dyDescent="0.25">
      <c r="A1955" t="s">
        <v>4259</v>
      </c>
      <c r="B1955" t="s">
        <v>4260</v>
      </c>
      <c r="E1955" t="b">
        <v>1</v>
      </c>
    </row>
    <row r="1956" spans="1:5" x14ac:dyDescent="0.25">
      <c r="A1956" t="s">
        <v>4261</v>
      </c>
      <c r="B1956" t="s">
        <v>4262</v>
      </c>
      <c r="E1956" t="b">
        <v>1</v>
      </c>
    </row>
    <row r="1957" spans="1:5" x14ac:dyDescent="0.25">
      <c r="A1957" t="s">
        <v>4263</v>
      </c>
      <c r="B1957" t="s">
        <v>4264</v>
      </c>
      <c r="E1957" t="b">
        <v>1</v>
      </c>
    </row>
    <row r="1958" spans="1:5" x14ac:dyDescent="0.25">
      <c r="A1958" t="s">
        <v>4265</v>
      </c>
      <c r="B1958" t="s">
        <v>4266</v>
      </c>
      <c r="E1958" t="b">
        <v>1</v>
      </c>
    </row>
    <row r="1959" spans="1:5" x14ac:dyDescent="0.25">
      <c r="A1959" t="s">
        <v>4267</v>
      </c>
      <c r="B1959" t="s">
        <v>4268</v>
      </c>
      <c r="E1959" t="b">
        <v>1</v>
      </c>
    </row>
    <row r="1960" spans="1:5" x14ac:dyDescent="0.25">
      <c r="A1960" t="s">
        <v>4269</v>
      </c>
      <c r="B1960" t="s">
        <v>4270</v>
      </c>
      <c r="E1960" t="b">
        <v>1</v>
      </c>
    </row>
    <row r="1961" spans="1:5" x14ac:dyDescent="0.25">
      <c r="A1961" t="s">
        <v>4271</v>
      </c>
      <c r="B1961" t="s">
        <v>4272</v>
      </c>
      <c r="E1961" t="b">
        <v>1</v>
      </c>
    </row>
    <row r="1962" spans="1:5" x14ac:dyDescent="0.25">
      <c r="A1962" t="s">
        <v>4273</v>
      </c>
      <c r="B1962" t="s">
        <v>4274</v>
      </c>
      <c r="E1962" t="b">
        <v>1</v>
      </c>
    </row>
    <row r="1963" spans="1:5" x14ac:dyDescent="0.25">
      <c r="A1963" t="s">
        <v>4275</v>
      </c>
      <c r="B1963" t="s">
        <v>4276</v>
      </c>
      <c r="E1963" t="b">
        <v>1</v>
      </c>
    </row>
    <row r="1964" spans="1:5" x14ac:dyDescent="0.25">
      <c r="A1964" t="s">
        <v>4277</v>
      </c>
      <c r="B1964" t="s">
        <v>4278</v>
      </c>
      <c r="E1964" t="b">
        <v>1</v>
      </c>
    </row>
    <row r="1965" spans="1:5" x14ac:dyDescent="0.25">
      <c r="A1965" t="s">
        <v>4279</v>
      </c>
      <c r="B1965" t="s">
        <v>4280</v>
      </c>
      <c r="E1965" t="b">
        <v>1</v>
      </c>
    </row>
    <row r="1966" spans="1:5" x14ac:dyDescent="0.25">
      <c r="A1966" t="s">
        <v>4281</v>
      </c>
      <c r="B1966" t="s">
        <v>4282</v>
      </c>
      <c r="E1966" t="b">
        <v>1</v>
      </c>
    </row>
    <row r="1967" spans="1:5" x14ac:dyDescent="0.25">
      <c r="A1967" t="s">
        <v>4283</v>
      </c>
      <c r="B1967" t="s">
        <v>4284</v>
      </c>
      <c r="E1967" t="b">
        <v>1</v>
      </c>
    </row>
    <row r="1968" spans="1:5" x14ac:dyDescent="0.25">
      <c r="A1968" t="s">
        <v>4285</v>
      </c>
      <c r="B1968" t="s">
        <v>4286</v>
      </c>
      <c r="E1968" t="b">
        <v>1</v>
      </c>
    </row>
    <row r="1969" spans="1:5" x14ac:dyDescent="0.25">
      <c r="A1969" t="s">
        <v>4287</v>
      </c>
      <c r="B1969" t="s">
        <v>4288</v>
      </c>
      <c r="E1969" t="b">
        <v>1</v>
      </c>
    </row>
    <row r="1970" spans="1:5" x14ac:dyDescent="0.25">
      <c r="A1970" t="s">
        <v>4289</v>
      </c>
      <c r="B1970" t="s">
        <v>4290</v>
      </c>
      <c r="E1970" t="b">
        <v>1</v>
      </c>
    </row>
    <row r="1971" spans="1:5" x14ac:dyDescent="0.25">
      <c r="A1971" t="s">
        <v>4291</v>
      </c>
      <c r="B1971" t="s">
        <v>4292</v>
      </c>
      <c r="E1971" t="b">
        <v>1</v>
      </c>
    </row>
    <row r="1972" spans="1:5" x14ac:dyDescent="0.25">
      <c r="A1972" t="s">
        <v>4293</v>
      </c>
      <c r="B1972" t="s">
        <v>4294</v>
      </c>
      <c r="E1972" t="b">
        <v>1</v>
      </c>
    </row>
    <row r="1973" spans="1:5" x14ac:dyDescent="0.25">
      <c r="A1973" t="s">
        <v>4295</v>
      </c>
      <c r="B1973" t="s">
        <v>4296</v>
      </c>
      <c r="E1973" t="b">
        <v>1</v>
      </c>
    </row>
    <row r="1974" spans="1:5" x14ac:dyDescent="0.25">
      <c r="A1974" t="s">
        <v>4297</v>
      </c>
      <c r="B1974" t="s">
        <v>4298</v>
      </c>
      <c r="E1974" t="b">
        <v>1</v>
      </c>
    </row>
    <row r="1975" spans="1:5" x14ac:dyDescent="0.25">
      <c r="A1975" t="s">
        <v>4299</v>
      </c>
      <c r="B1975" t="s">
        <v>4300</v>
      </c>
      <c r="E1975" t="b">
        <v>1</v>
      </c>
    </row>
    <row r="1976" spans="1:5" x14ac:dyDescent="0.25">
      <c r="A1976" t="s">
        <v>4301</v>
      </c>
      <c r="B1976" t="s">
        <v>4302</v>
      </c>
      <c r="E1976" t="b">
        <v>1</v>
      </c>
    </row>
    <row r="1977" spans="1:5" x14ac:dyDescent="0.25">
      <c r="A1977" t="s">
        <v>4303</v>
      </c>
      <c r="B1977" t="s">
        <v>4304</v>
      </c>
      <c r="E1977" t="b">
        <v>1</v>
      </c>
    </row>
    <row r="1978" spans="1:5" x14ac:dyDescent="0.25">
      <c r="A1978" t="s">
        <v>4305</v>
      </c>
      <c r="B1978" t="s">
        <v>4306</v>
      </c>
      <c r="E1978" t="b">
        <v>1</v>
      </c>
    </row>
    <row r="1979" spans="1:5" x14ac:dyDescent="0.25">
      <c r="A1979" t="s">
        <v>4307</v>
      </c>
      <c r="B1979" t="s">
        <v>4308</v>
      </c>
      <c r="E1979" t="b">
        <v>1</v>
      </c>
    </row>
    <row r="1980" spans="1:5" x14ac:dyDescent="0.25">
      <c r="A1980" t="s">
        <v>4309</v>
      </c>
      <c r="B1980" t="s">
        <v>4310</v>
      </c>
      <c r="E1980" t="b">
        <v>1</v>
      </c>
    </row>
    <row r="1981" spans="1:5" x14ac:dyDescent="0.25">
      <c r="A1981" t="s">
        <v>4311</v>
      </c>
      <c r="B1981" t="s">
        <v>4312</v>
      </c>
      <c r="E1981" t="b">
        <v>1</v>
      </c>
    </row>
    <row r="1982" spans="1:5" x14ac:dyDescent="0.25">
      <c r="A1982" t="s">
        <v>4313</v>
      </c>
      <c r="B1982" t="s">
        <v>4314</v>
      </c>
      <c r="E1982" t="b">
        <v>1</v>
      </c>
    </row>
    <row r="1983" spans="1:5" x14ac:dyDescent="0.25">
      <c r="A1983" t="s">
        <v>4315</v>
      </c>
      <c r="B1983" t="s">
        <v>4316</v>
      </c>
      <c r="E1983" t="b">
        <v>1</v>
      </c>
    </row>
    <row r="1984" spans="1:5" x14ac:dyDescent="0.25">
      <c r="A1984" t="s">
        <v>4317</v>
      </c>
      <c r="B1984" t="s">
        <v>4318</v>
      </c>
      <c r="E1984" t="b">
        <v>1</v>
      </c>
    </row>
    <row r="1985" spans="1:5" x14ac:dyDescent="0.25">
      <c r="A1985" t="s">
        <v>4319</v>
      </c>
      <c r="B1985" t="s">
        <v>4320</v>
      </c>
      <c r="E1985" t="b">
        <v>1</v>
      </c>
    </row>
    <row r="1986" spans="1:5" x14ac:dyDescent="0.25">
      <c r="A1986" t="s">
        <v>4321</v>
      </c>
      <c r="B1986" t="s">
        <v>4322</v>
      </c>
      <c r="E1986" t="b">
        <v>1</v>
      </c>
    </row>
    <row r="1987" spans="1:5" x14ac:dyDescent="0.25">
      <c r="A1987" t="s">
        <v>4323</v>
      </c>
      <c r="B1987" t="s">
        <v>4324</v>
      </c>
      <c r="E1987" t="b">
        <v>1</v>
      </c>
    </row>
    <row r="1988" spans="1:5" x14ac:dyDescent="0.25">
      <c r="A1988" t="s">
        <v>4325</v>
      </c>
      <c r="B1988" t="s">
        <v>4326</v>
      </c>
      <c r="E1988" t="b">
        <v>1</v>
      </c>
    </row>
    <row r="1989" spans="1:5" x14ac:dyDescent="0.25">
      <c r="A1989" t="s">
        <v>4327</v>
      </c>
      <c r="B1989" t="s">
        <v>4328</v>
      </c>
      <c r="E1989" t="b">
        <v>1</v>
      </c>
    </row>
    <row r="1990" spans="1:5" x14ac:dyDescent="0.25">
      <c r="A1990" t="s">
        <v>4329</v>
      </c>
      <c r="B1990" t="s">
        <v>4330</v>
      </c>
      <c r="E1990" t="b">
        <v>1</v>
      </c>
    </row>
    <row r="1991" spans="1:5" x14ac:dyDescent="0.25">
      <c r="A1991" t="s">
        <v>4331</v>
      </c>
      <c r="B1991" t="s">
        <v>4332</v>
      </c>
      <c r="E1991" t="b">
        <v>1</v>
      </c>
    </row>
    <row r="1992" spans="1:5" x14ac:dyDescent="0.25">
      <c r="A1992" t="s">
        <v>4333</v>
      </c>
      <c r="B1992" t="s">
        <v>4334</v>
      </c>
      <c r="E1992" t="b">
        <v>1</v>
      </c>
    </row>
    <row r="1993" spans="1:5" x14ac:dyDescent="0.25">
      <c r="A1993" t="s">
        <v>4335</v>
      </c>
      <c r="B1993" t="s">
        <v>4336</v>
      </c>
      <c r="E1993" t="b">
        <v>1</v>
      </c>
    </row>
    <row r="1994" spans="1:5" x14ac:dyDescent="0.25">
      <c r="A1994" t="s">
        <v>4337</v>
      </c>
      <c r="B1994" t="s">
        <v>4338</v>
      </c>
      <c r="E1994" t="b">
        <v>1</v>
      </c>
    </row>
    <row r="1995" spans="1:5" x14ac:dyDescent="0.25">
      <c r="A1995" t="s">
        <v>4339</v>
      </c>
      <c r="B1995" t="s">
        <v>4340</v>
      </c>
      <c r="E1995" t="b">
        <v>1</v>
      </c>
    </row>
    <row r="1996" spans="1:5" x14ac:dyDescent="0.25">
      <c r="A1996" t="s">
        <v>4341</v>
      </c>
      <c r="B1996" t="s">
        <v>4342</v>
      </c>
      <c r="E1996" t="b">
        <v>1</v>
      </c>
    </row>
    <row r="1997" spans="1:5" x14ac:dyDescent="0.25">
      <c r="A1997" t="s">
        <v>4343</v>
      </c>
      <c r="B1997" t="s">
        <v>4344</v>
      </c>
      <c r="E1997" t="b">
        <v>1</v>
      </c>
    </row>
    <row r="1998" spans="1:5" x14ac:dyDescent="0.25">
      <c r="A1998" t="s">
        <v>4345</v>
      </c>
      <c r="B1998" t="s">
        <v>4346</v>
      </c>
      <c r="E1998" t="b">
        <v>1</v>
      </c>
    </row>
    <row r="1999" spans="1:5" x14ac:dyDescent="0.25">
      <c r="A1999" t="s">
        <v>4347</v>
      </c>
      <c r="B1999" t="s">
        <v>4348</v>
      </c>
      <c r="E1999" t="b">
        <v>1</v>
      </c>
    </row>
    <row r="2000" spans="1:5" x14ac:dyDescent="0.25">
      <c r="A2000" t="s">
        <v>4349</v>
      </c>
      <c r="B2000" t="s">
        <v>4350</v>
      </c>
      <c r="E2000" t="b">
        <v>1</v>
      </c>
    </row>
    <row r="2001" spans="1:5" x14ac:dyDescent="0.25">
      <c r="A2001" t="s">
        <v>4351</v>
      </c>
      <c r="B2001" t="s">
        <v>4352</v>
      </c>
      <c r="E2001" t="b">
        <v>1</v>
      </c>
    </row>
    <row r="2002" spans="1:5" x14ac:dyDescent="0.25">
      <c r="A2002" t="s">
        <v>4353</v>
      </c>
      <c r="B2002" t="s">
        <v>4354</v>
      </c>
      <c r="E2002" t="b">
        <v>1</v>
      </c>
    </row>
    <row r="2003" spans="1:5" x14ac:dyDescent="0.25">
      <c r="A2003" t="s">
        <v>4355</v>
      </c>
      <c r="B2003" t="s">
        <v>4356</v>
      </c>
      <c r="E2003" t="b">
        <v>1</v>
      </c>
    </row>
    <row r="2004" spans="1:5" x14ac:dyDescent="0.25">
      <c r="A2004" t="s">
        <v>4357</v>
      </c>
      <c r="B2004" t="s">
        <v>4358</v>
      </c>
      <c r="E2004" t="b">
        <v>1</v>
      </c>
    </row>
    <row r="2005" spans="1:5" x14ac:dyDescent="0.25">
      <c r="A2005" t="s">
        <v>4359</v>
      </c>
      <c r="B2005" t="s">
        <v>4360</v>
      </c>
      <c r="E2005" t="b">
        <v>1</v>
      </c>
    </row>
    <row r="2006" spans="1:5" x14ac:dyDescent="0.25">
      <c r="A2006" t="s">
        <v>4361</v>
      </c>
      <c r="B2006" t="s">
        <v>4362</v>
      </c>
      <c r="E2006" t="b">
        <v>1</v>
      </c>
    </row>
    <row r="2007" spans="1:5" x14ac:dyDescent="0.25">
      <c r="A2007" t="s">
        <v>4363</v>
      </c>
      <c r="B2007" t="s">
        <v>4364</v>
      </c>
      <c r="E2007" t="b">
        <v>1</v>
      </c>
    </row>
    <row r="2008" spans="1:5" x14ac:dyDescent="0.25">
      <c r="A2008" t="s">
        <v>4365</v>
      </c>
      <c r="B2008" t="s">
        <v>4366</v>
      </c>
      <c r="E2008" t="b">
        <v>1</v>
      </c>
    </row>
    <row r="2009" spans="1:5" x14ac:dyDescent="0.25">
      <c r="A2009" t="s">
        <v>4367</v>
      </c>
      <c r="B2009" t="s">
        <v>4368</v>
      </c>
      <c r="E2009" t="b">
        <v>1</v>
      </c>
    </row>
    <row r="2010" spans="1:5" x14ac:dyDescent="0.25">
      <c r="A2010" t="s">
        <v>4369</v>
      </c>
      <c r="B2010" t="s">
        <v>4370</v>
      </c>
      <c r="E2010" t="b">
        <v>1</v>
      </c>
    </row>
    <row r="2011" spans="1:5" x14ac:dyDescent="0.25">
      <c r="A2011" t="s">
        <v>4371</v>
      </c>
      <c r="B2011" t="s">
        <v>4372</v>
      </c>
      <c r="E2011" t="b">
        <v>1</v>
      </c>
    </row>
    <row r="2012" spans="1:5" x14ac:dyDescent="0.25">
      <c r="A2012" t="s">
        <v>4373</v>
      </c>
      <c r="B2012" t="s">
        <v>4374</v>
      </c>
      <c r="E2012" t="b">
        <v>1</v>
      </c>
    </row>
    <row r="2013" spans="1:5" x14ac:dyDescent="0.25">
      <c r="A2013" t="s">
        <v>4375</v>
      </c>
      <c r="B2013" t="s">
        <v>4376</v>
      </c>
      <c r="E2013" t="b">
        <v>1</v>
      </c>
    </row>
    <row r="2014" spans="1:5" x14ac:dyDescent="0.25">
      <c r="A2014" t="s">
        <v>4377</v>
      </c>
      <c r="B2014" t="s">
        <v>4378</v>
      </c>
      <c r="E2014" t="b">
        <v>1</v>
      </c>
    </row>
    <row r="2015" spans="1:5" x14ac:dyDescent="0.25">
      <c r="A2015" t="s">
        <v>4379</v>
      </c>
      <c r="B2015" t="s">
        <v>4380</v>
      </c>
      <c r="E2015" t="b">
        <v>1</v>
      </c>
    </row>
    <row r="2016" spans="1:5" x14ac:dyDescent="0.25">
      <c r="A2016" t="s">
        <v>4381</v>
      </c>
      <c r="B2016" t="s">
        <v>4382</v>
      </c>
      <c r="E2016" t="b">
        <v>1</v>
      </c>
    </row>
    <row r="2017" spans="1:5" x14ac:dyDescent="0.25">
      <c r="A2017" t="s">
        <v>4383</v>
      </c>
      <c r="B2017" t="s">
        <v>4384</v>
      </c>
      <c r="E2017" t="b">
        <v>1</v>
      </c>
    </row>
    <row r="2018" spans="1:5" x14ac:dyDescent="0.25">
      <c r="A2018" t="s">
        <v>4385</v>
      </c>
      <c r="B2018" t="s">
        <v>4386</v>
      </c>
      <c r="E2018" t="b">
        <v>1</v>
      </c>
    </row>
    <row r="2019" spans="1:5" x14ac:dyDescent="0.25">
      <c r="A2019" t="s">
        <v>4387</v>
      </c>
      <c r="B2019" t="s">
        <v>4388</v>
      </c>
      <c r="E2019" t="b">
        <v>1</v>
      </c>
    </row>
    <row r="2020" spans="1:5" x14ac:dyDescent="0.25">
      <c r="A2020" t="s">
        <v>4389</v>
      </c>
      <c r="B2020" t="s">
        <v>4390</v>
      </c>
      <c r="E2020" t="b">
        <v>1</v>
      </c>
    </row>
    <row r="2021" spans="1:5" x14ac:dyDescent="0.25">
      <c r="A2021" t="s">
        <v>4391</v>
      </c>
      <c r="B2021" t="s">
        <v>4392</v>
      </c>
      <c r="E2021" t="b">
        <v>1</v>
      </c>
    </row>
    <row r="2022" spans="1:5" x14ac:dyDescent="0.25">
      <c r="A2022" t="s">
        <v>4393</v>
      </c>
      <c r="B2022" t="s">
        <v>4394</v>
      </c>
      <c r="E2022" t="b">
        <v>1</v>
      </c>
    </row>
    <row r="2023" spans="1:5" x14ac:dyDescent="0.25">
      <c r="A2023" t="s">
        <v>4395</v>
      </c>
      <c r="B2023" t="s">
        <v>4396</v>
      </c>
      <c r="E2023" t="b">
        <v>1</v>
      </c>
    </row>
    <row r="2024" spans="1:5" x14ac:dyDescent="0.25">
      <c r="A2024" t="s">
        <v>4397</v>
      </c>
      <c r="B2024" t="s">
        <v>4398</v>
      </c>
      <c r="E2024" t="b">
        <v>1</v>
      </c>
    </row>
    <row r="2025" spans="1:5" x14ac:dyDescent="0.25">
      <c r="A2025" t="s">
        <v>4399</v>
      </c>
      <c r="B2025" t="s">
        <v>4400</v>
      </c>
      <c r="E2025" t="b">
        <v>1</v>
      </c>
    </row>
    <row r="2026" spans="1:5" x14ac:dyDescent="0.25">
      <c r="A2026" t="s">
        <v>4401</v>
      </c>
      <c r="B2026" t="s">
        <v>4402</v>
      </c>
      <c r="E2026" t="b">
        <v>1</v>
      </c>
    </row>
    <row r="2027" spans="1:5" x14ac:dyDescent="0.25">
      <c r="A2027" t="s">
        <v>4403</v>
      </c>
      <c r="B2027" t="s">
        <v>4404</v>
      </c>
      <c r="E2027" t="b">
        <v>1</v>
      </c>
    </row>
    <row r="2028" spans="1:5" x14ac:dyDescent="0.25">
      <c r="A2028" t="s">
        <v>4405</v>
      </c>
      <c r="B2028" t="s">
        <v>4406</v>
      </c>
      <c r="E2028" t="b">
        <v>1</v>
      </c>
    </row>
    <row r="2029" spans="1:5" x14ac:dyDescent="0.25">
      <c r="A2029" t="s">
        <v>4407</v>
      </c>
      <c r="B2029" t="s">
        <v>4408</v>
      </c>
      <c r="E2029" t="b">
        <v>1</v>
      </c>
    </row>
    <row r="2030" spans="1:5" x14ac:dyDescent="0.25">
      <c r="A2030" t="s">
        <v>4409</v>
      </c>
      <c r="B2030" t="s">
        <v>4410</v>
      </c>
      <c r="E2030" t="b">
        <v>1</v>
      </c>
    </row>
    <row r="2031" spans="1:5" x14ac:dyDescent="0.25">
      <c r="A2031" t="s">
        <v>4411</v>
      </c>
      <c r="B2031" t="s">
        <v>4412</v>
      </c>
      <c r="E2031" t="b">
        <v>1</v>
      </c>
    </row>
    <row r="2032" spans="1:5" x14ac:dyDescent="0.25">
      <c r="A2032" t="s">
        <v>4413</v>
      </c>
      <c r="B2032" t="s">
        <v>4414</v>
      </c>
      <c r="E2032" t="b">
        <v>1</v>
      </c>
    </row>
    <row r="2033" spans="1:5" x14ac:dyDescent="0.25">
      <c r="A2033" t="s">
        <v>4415</v>
      </c>
      <c r="B2033" t="s">
        <v>4416</v>
      </c>
      <c r="E2033" t="b">
        <v>1</v>
      </c>
    </row>
    <row r="2034" spans="1:5" x14ac:dyDescent="0.25">
      <c r="A2034" t="s">
        <v>4417</v>
      </c>
      <c r="B2034" t="s">
        <v>4418</v>
      </c>
      <c r="E2034" t="b">
        <v>1</v>
      </c>
    </row>
    <row r="2035" spans="1:5" x14ac:dyDescent="0.25">
      <c r="A2035" t="s">
        <v>4419</v>
      </c>
      <c r="B2035" t="s">
        <v>4420</v>
      </c>
      <c r="E2035" t="b">
        <v>1</v>
      </c>
    </row>
    <row r="2036" spans="1:5" x14ac:dyDescent="0.25">
      <c r="A2036" t="s">
        <v>4421</v>
      </c>
      <c r="B2036" t="s">
        <v>4422</v>
      </c>
      <c r="E2036" t="b">
        <v>1</v>
      </c>
    </row>
    <row r="2037" spans="1:5" x14ac:dyDescent="0.25">
      <c r="A2037" t="s">
        <v>4423</v>
      </c>
      <c r="B2037" t="s">
        <v>4424</v>
      </c>
      <c r="E2037" t="b">
        <v>1</v>
      </c>
    </row>
    <row r="2038" spans="1:5" x14ac:dyDescent="0.25">
      <c r="A2038" t="s">
        <v>4425</v>
      </c>
      <c r="B2038" t="s">
        <v>4426</v>
      </c>
      <c r="E2038" t="b">
        <v>1</v>
      </c>
    </row>
    <row r="2039" spans="1:5" x14ac:dyDescent="0.25">
      <c r="A2039" t="s">
        <v>4427</v>
      </c>
      <c r="B2039" t="s">
        <v>4428</v>
      </c>
      <c r="E2039" t="b">
        <v>1</v>
      </c>
    </row>
    <row r="2040" spans="1:5" x14ac:dyDescent="0.25">
      <c r="A2040" t="s">
        <v>4429</v>
      </c>
      <c r="B2040" t="s">
        <v>4430</v>
      </c>
      <c r="E2040" t="b">
        <v>1</v>
      </c>
    </row>
    <row r="2041" spans="1:5" x14ac:dyDescent="0.25">
      <c r="A2041" t="s">
        <v>4431</v>
      </c>
      <c r="B2041" t="s">
        <v>4432</v>
      </c>
      <c r="E2041" t="b">
        <v>1</v>
      </c>
    </row>
    <row r="2042" spans="1:5" x14ac:dyDescent="0.25">
      <c r="A2042" t="s">
        <v>4433</v>
      </c>
      <c r="B2042" t="s">
        <v>4434</v>
      </c>
      <c r="E2042" t="b">
        <v>1</v>
      </c>
    </row>
    <row r="2043" spans="1:5" x14ac:dyDescent="0.25">
      <c r="A2043" t="s">
        <v>4435</v>
      </c>
      <c r="B2043" t="s">
        <v>4436</v>
      </c>
      <c r="E2043" t="b">
        <v>1</v>
      </c>
    </row>
    <row r="2044" spans="1:5" x14ac:dyDescent="0.25">
      <c r="A2044" t="s">
        <v>4437</v>
      </c>
      <c r="B2044" t="s">
        <v>4438</v>
      </c>
      <c r="E2044" t="b">
        <v>1</v>
      </c>
    </row>
    <row r="2045" spans="1:5" x14ac:dyDescent="0.25">
      <c r="A2045" t="s">
        <v>4439</v>
      </c>
      <c r="B2045" t="s">
        <v>4440</v>
      </c>
      <c r="E2045" t="b">
        <v>1</v>
      </c>
    </row>
    <row r="2046" spans="1:5" x14ac:dyDescent="0.25">
      <c r="A2046" t="s">
        <v>4441</v>
      </c>
      <c r="B2046" t="s">
        <v>4442</v>
      </c>
      <c r="E2046" t="b">
        <v>1</v>
      </c>
    </row>
    <row r="2047" spans="1:5" x14ac:dyDescent="0.25">
      <c r="A2047" t="s">
        <v>4443</v>
      </c>
      <c r="B2047" t="s">
        <v>4444</v>
      </c>
      <c r="E2047" t="b">
        <v>1</v>
      </c>
    </row>
    <row r="2048" spans="1:5" x14ac:dyDescent="0.25">
      <c r="A2048" t="s">
        <v>4445</v>
      </c>
      <c r="B2048" t="s">
        <v>4446</v>
      </c>
      <c r="E2048" t="b">
        <v>1</v>
      </c>
    </row>
    <row r="2049" spans="1:5" x14ac:dyDescent="0.25">
      <c r="A2049" t="s">
        <v>4447</v>
      </c>
      <c r="B2049" t="s">
        <v>4448</v>
      </c>
      <c r="E2049" t="b">
        <v>1</v>
      </c>
    </row>
    <row r="2050" spans="1:5" x14ac:dyDescent="0.25">
      <c r="A2050" t="s">
        <v>4449</v>
      </c>
      <c r="B2050" t="s">
        <v>4450</v>
      </c>
      <c r="E2050" t="b">
        <v>1</v>
      </c>
    </row>
    <row r="2051" spans="1:5" x14ac:dyDescent="0.25">
      <c r="A2051" t="s">
        <v>4451</v>
      </c>
      <c r="B2051" t="s">
        <v>4452</v>
      </c>
      <c r="E2051" t="b">
        <v>1</v>
      </c>
    </row>
    <row r="2052" spans="1:5" x14ac:dyDescent="0.25">
      <c r="A2052" t="s">
        <v>4453</v>
      </c>
      <c r="B2052" t="s">
        <v>4454</v>
      </c>
      <c r="E2052" t="b">
        <v>1</v>
      </c>
    </row>
    <row r="2053" spans="1:5" x14ac:dyDescent="0.25">
      <c r="A2053" t="s">
        <v>4455</v>
      </c>
      <c r="B2053" t="s">
        <v>4456</v>
      </c>
      <c r="E2053" t="b">
        <v>1</v>
      </c>
    </row>
    <row r="2054" spans="1:5" x14ac:dyDescent="0.25">
      <c r="A2054" t="s">
        <v>4457</v>
      </c>
      <c r="B2054" t="s">
        <v>4458</v>
      </c>
      <c r="E2054" t="b">
        <v>1</v>
      </c>
    </row>
    <row r="2055" spans="1:5" x14ac:dyDescent="0.25">
      <c r="A2055" t="s">
        <v>4459</v>
      </c>
      <c r="B2055" t="s">
        <v>4460</v>
      </c>
      <c r="E2055" t="b">
        <v>1</v>
      </c>
    </row>
    <row r="2056" spans="1:5" x14ac:dyDescent="0.25">
      <c r="A2056" t="s">
        <v>4461</v>
      </c>
      <c r="B2056" t="s">
        <v>4462</v>
      </c>
      <c r="E2056" t="b">
        <v>1</v>
      </c>
    </row>
    <row r="2057" spans="1:5" x14ac:dyDescent="0.25">
      <c r="A2057" t="s">
        <v>4463</v>
      </c>
      <c r="B2057" t="s">
        <v>4464</v>
      </c>
      <c r="E2057" t="b">
        <v>1</v>
      </c>
    </row>
    <row r="2058" spans="1:5" x14ac:dyDescent="0.25">
      <c r="A2058" t="s">
        <v>4465</v>
      </c>
      <c r="B2058" t="s">
        <v>4466</v>
      </c>
      <c r="E2058" t="b">
        <v>1</v>
      </c>
    </row>
    <row r="2059" spans="1:5" x14ac:dyDescent="0.25">
      <c r="A2059" t="s">
        <v>4467</v>
      </c>
      <c r="B2059" t="s">
        <v>4468</v>
      </c>
      <c r="E2059" t="b">
        <v>1</v>
      </c>
    </row>
    <row r="2060" spans="1:5" x14ac:dyDescent="0.25">
      <c r="A2060" t="s">
        <v>4469</v>
      </c>
      <c r="B2060" t="s">
        <v>4470</v>
      </c>
      <c r="E2060" t="b">
        <v>1</v>
      </c>
    </row>
    <row r="2061" spans="1:5" x14ac:dyDescent="0.25">
      <c r="A2061" t="s">
        <v>4471</v>
      </c>
      <c r="B2061" t="s">
        <v>4472</v>
      </c>
      <c r="E2061" t="b">
        <v>1</v>
      </c>
    </row>
    <row r="2062" spans="1:5" x14ac:dyDescent="0.25">
      <c r="A2062" t="s">
        <v>4473</v>
      </c>
      <c r="B2062" t="s">
        <v>4474</v>
      </c>
      <c r="E2062" t="b">
        <v>1</v>
      </c>
    </row>
    <row r="2063" spans="1:5" x14ac:dyDescent="0.25">
      <c r="A2063" t="s">
        <v>4475</v>
      </c>
      <c r="B2063" t="s">
        <v>4476</v>
      </c>
      <c r="E2063" t="b">
        <v>1</v>
      </c>
    </row>
    <row r="2064" spans="1:5" x14ac:dyDescent="0.25">
      <c r="A2064" t="s">
        <v>4477</v>
      </c>
      <c r="B2064" t="s">
        <v>4478</v>
      </c>
      <c r="E2064" t="b">
        <v>1</v>
      </c>
    </row>
    <row r="2065" spans="1:5" x14ac:dyDescent="0.25">
      <c r="A2065" t="s">
        <v>4479</v>
      </c>
      <c r="B2065" t="s">
        <v>4480</v>
      </c>
      <c r="E2065" t="b">
        <v>1</v>
      </c>
    </row>
    <row r="2066" spans="1:5" x14ac:dyDescent="0.25">
      <c r="A2066" t="s">
        <v>4481</v>
      </c>
      <c r="B2066" t="s">
        <v>4482</v>
      </c>
      <c r="E2066" t="b">
        <v>1</v>
      </c>
    </row>
    <row r="2067" spans="1:5" x14ac:dyDescent="0.25">
      <c r="A2067" t="s">
        <v>4483</v>
      </c>
      <c r="B2067" t="s">
        <v>4484</v>
      </c>
      <c r="E2067" t="b">
        <v>1</v>
      </c>
    </row>
    <row r="2068" spans="1:5" x14ac:dyDescent="0.25">
      <c r="A2068" t="s">
        <v>4485</v>
      </c>
      <c r="B2068" t="s">
        <v>4486</v>
      </c>
      <c r="E2068" t="b">
        <v>1</v>
      </c>
    </row>
    <row r="2069" spans="1:5" x14ac:dyDescent="0.25">
      <c r="A2069" t="s">
        <v>4487</v>
      </c>
      <c r="B2069" t="s">
        <v>4488</v>
      </c>
      <c r="E2069" t="b">
        <v>1</v>
      </c>
    </row>
    <row r="2070" spans="1:5" x14ac:dyDescent="0.25">
      <c r="A2070" t="s">
        <v>4489</v>
      </c>
      <c r="B2070" t="s">
        <v>4490</v>
      </c>
      <c r="E2070" t="b">
        <v>1</v>
      </c>
    </row>
    <row r="2071" spans="1:5" x14ac:dyDescent="0.25">
      <c r="A2071" t="s">
        <v>4491</v>
      </c>
      <c r="B2071" t="s">
        <v>4492</v>
      </c>
      <c r="E2071" t="b">
        <v>1</v>
      </c>
    </row>
    <row r="2072" spans="1:5" x14ac:dyDescent="0.25">
      <c r="A2072" t="s">
        <v>4493</v>
      </c>
      <c r="B2072" t="s">
        <v>4494</v>
      </c>
      <c r="E2072" t="b">
        <v>1</v>
      </c>
    </row>
    <row r="2073" spans="1:5" x14ac:dyDescent="0.25">
      <c r="A2073" t="s">
        <v>4495</v>
      </c>
      <c r="B2073" t="s">
        <v>4496</v>
      </c>
      <c r="E2073" t="b">
        <v>1</v>
      </c>
    </row>
    <row r="2074" spans="1:5" x14ac:dyDescent="0.25">
      <c r="A2074" t="s">
        <v>4497</v>
      </c>
      <c r="B2074" t="s">
        <v>4498</v>
      </c>
      <c r="E2074" t="b">
        <v>1</v>
      </c>
    </row>
    <row r="2075" spans="1:5" x14ac:dyDescent="0.25">
      <c r="A2075" t="s">
        <v>4499</v>
      </c>
      <c r="B2075" t="s">
        <v>4500</v>
      </c>
      <c r="E2075" t="b">
        <v>1</v>
      </c>
    </row>
    <row r="2076" spans="1:5" x14ac:dyDescent="0.25">
      <c r="A2076" t="s">
        <v>4501</v>
      </c>
      <c r="B2076" t="s">
        <v>4502</v>
      </c>
      <c r="E2076" t="b">
        <v>1</v>
      </c>
    </row>
    <row r="2077" spans="1:5" x14ac:dyDescent="0.25">
      <c r="A2077" t="s">
        <v>4503</v>
      </c>
      <c r="B2077" t="s">
        <v>4504</v>
      </c>
      <c r="E2077" t="b">
        <v>1</v>
      </c>
    </row>
    <row r="2078" spans="1:5" x14ac:dyDescent="0.25">
      <c r="A2078" t="s">
        <v>4505</v>
      </c>
      <c r="B2078" t="s">
        <v>4506</v>
      </c>
      <c r="E2078" t="b">
        <v>1</v>
      </c>
    </row>
    <row r="2079" spans="1:5" x14ac:dyDescent="0.25">
      <c r="A2079" t="s">
        <v>4507</v>
      </c>
      <c r="B2079" t="s">
        <v>4508</v>
      </c>
      <c r="E2079" t="b">
        <v>1</v>
      </c>
    </row>
    <row r="2080" spans="1:5" x14ac:dyDescent="0.25">
      <c r="A2080" t="s">
        <v>4509</v>
      </c>
      <c r="B2080" t="s">
        <v>4510</v>
      </c>
      <c r="E2080" t="b">
        <v>1</v>
      </c>
    </row>
    <row r="2081" spans="1:5" x14ac:dyDescent="0.25">
      <c r="A2081" t="s">
        <v>4511</v>
      </c>
      <c r="B2081" t="s">
        <v>4512</v>
      </c>
      <c r="E2081" t="b">
        <v>1</v>
      </c>
    </row>
    <row r="2082" spans="1:5" x14ac:dyDescent="0.25">
      <c r="A2082" t="s">
        <v>4513</v>
      </c>
      <c r="B2082" t="s">
        <v>4514</v>
      </c>
      <c r="E2082" t="b">
        <v>1</v>
      </c>
    </row>
    <row r="2083" spans="1:5" x14ac:dyDescent="0.25">
      <c r="A2083" t="s">
        <v>4515</v>
      </c>
      <c r="B2083" t="s">
        <v>4516</v>
      </c>
      <c r="E2083" t="b">
        <v>1</v>
      </c>
    </row>
    <row r="2084" spans="1:5" x14ac:dyDescent="0.25">
      <c r="A2084" t="s">
        <v>4517</v>
      </c>
      <c r="B2084" t="s">
        <v>4518</v>
      </c>
      <c r="E2084" t="b">
        <v>1</v>
      </c>
    </row>
    <row r="2085" spans="1:5" x14ac:dyDescent="0.25">
      <c r="A2085" t="s">
        <v>4519</v>
      </c>
      <c r="B2085" t="s">
        <v>4520</v>
      </c>
      <c r="E2085" t="b">
        <v>1</v>
      </c>
    </row>
    <row r="2086" spans="1:5" x14ac:dyDescent="0.25">
      <c r="A2086" t="s">
        <v>4521</v>
      </c>
      <c r="B2086" t="s">
        <v>4522</v>
      </c>
      <c r="E2086" t="b">
        <v>1</v>
      </c>
    </row>
    <row r="2087" spans="1:5" x14ac:dyDescent="0.25">
      <c r="A2087" t="s">
        <v>4523</v>
      </c>
      <c r="B2087" t="s">
        <v>4524</v>
      </c>
      <c r="E2087" t="b">
        <v>1</v>
      </c>
    </row>
    <row r="2088" spans="1:5" x14ac:dyDescent="0.25">
      <c r="A2088" t="s">
        <v>4525</v>
      </c>
      <c r="B2088" t="s">
        <v>4526</v>
      </c>
      <c r="E2088" t="b">
        <v>1</v>
      </c>
    </row>
    <row r="2089" spans="1:5" x14ac:dyDescent="0.25">
      <c r="A2089" t="s">
        <v>4527</v>
      </c>
      <c r="B2089" t="s">
        <v>4528</v>
      </c>
      <c r="E2089" t="b">
        <v>1</v>
      </c>
    </row>
    <row r="2090" spans="1:5" x14ac:dyDescent="0.25">
      <c r="A2090" t="s">
        <v>4529</v>
      </c>
      <c r="B2090" t="s">
        <v>4530</v>
      </c>
      <c r="E2090" t="b">
        <v>1</v>
      </c>
    </row>
    <row r="2091" spans="1:5" x14ac:dyDescent="0.25">
      <c r="A2091" t="s">
        <v>4531</v>
      </c>
      <c r="B2091" t="s">
        <v>4532</v>
      </c>
      <c r="E2091" t="b">
        <v>1</v>
      </c>
    </row>
    <row r="2092" spans="1:5" x14ac:dyDescent="0.25">
      <c r="A2092" t="s">
        <v>4533</v>
      </c>
      <c r="B2092" t="s">
        <v>4534</v>
      </c>
      <c r="E2092" t="b">
        <v>1</v>
      </c>
    </row>
    <row r="2093" spans="1:5" x14ac:dyDescent="0.25">
      <c r="A2093" t="s">
        <v>4535</v>
      </c>
      <c r="B2093" t="s">
        <v>4536</v>
      </c>
      <c r="E2093" t="b">
        <v>1</v>
      </c>
    </row>
    <row r="2094" spans="1:5" x14ac:dyDescent="0.25">
      <c r="A2094" t="s">
        <v>4537</v>
      </c>
      <c r="B2094" t="s">
        <v>4538</v>
      </c>
      <c r="E2094" t="b">
        <v>1</v>
      </c>
    </row>
    <row r="2095" spans="1:5" x14ac:dyDescent="0.25">
      <c r="A2095" t="s">
        <v>4539</v>
      </c>
      <c r="B2095" t="s">
        <v>4540</v>
      </c>
      <c r="E2095" t="b">
        <v>1</v>
      </c>
    </row>
    <row r="2096" spans="1:5" x14ac:dyDescent="0.25">
      <c r="A2096" t="s">
        <v>4541</v>
      </c>
      <c r="B2096" t="s">
        <v>4542</v>
      </c>
      <c r="E2096" t="b">
        <v>1</v>
      </c>
    </row>
    <row r="2097" spans="1:5" x14ac:dyDescent="0.25">
      <c r="A2097" t="s">
        <v>4543</v>
      </c>
      <c r="B2097" t="s">
        <v>4544</v>
      </c>
      <c r="E2097" t="b">
        <v>1</v>
      </c>
    </row>
    <row r="2098" spans="1:5" x14ac:dyDescent="0.25">
      <c r="A2098" t="s">
        <v>4545</v>
      </c>
      <c r="B2098" t="s">
        <v>4546</v>
      </c>
      <c r="E2098" t="b">
        <v>1</v>
      </c>
    </row>
    <row r="2099" spans="1:5" x14ac:dyDescent="0.25">
      <c r="A2099" t="s">
        <v>4547</v>
      </c>
      <c r="B2099" t="s">
        <v>4548</v>
      </c>
      <c r="E2099" t="b">
        <v>1</v>
      </c>
    </row>
    <row r="2100" spans="1:5" x14ac:dyDescent="0.25">
      <c r="A2100" t="s">
        <v>4549</v>
      </c>
      <c r="B2100" t="s">
        <v>4550</v>
      </c>
      <c r="E2100" t="b">
        <v>1</v>
      </c>
    </row>
    <row r="2101" spans="1:5" x14ac:dyDescent="0.25">
      <c r="A2101" t="s">
        <v>4551</v>
      </c>
      <c r="B2101" t="s">
        <v>4552</v>
      </c>
      <c r="E2101" t="b">
        <v>1</v>
      </c>
    </row>
    <row r="2102" spans="1:5" x14ac:dyDescent="0.25">
      <c r="A2102" t="s">
        <v>4553</v>
      </c>
      <c r="B2102" t="s">
        <v>4554</v>
      </c>
      <c r="E2102" t="b">
        <v>1</v>
      </c>
    </row>
    <row r="2103" spans="1:5" x14ac:dyDescent="0.25">
      <c r="A2103" t="s">
        <v>4555</v>
      </c>
      <c r="B2103" t="s">
        <v>4556</v>
      </c>
      <c r="E2103" t="b">
        <v>1</v>
      </c>
    </row>
    <row r="2104" spans="1:5" x14ac:dyDescent="0.25">
      <c r="A2104" t="s">
        <v>4557</v>
      </c>
      <c r="B2104" t="s">
        <v>4558</v>
      </c>
      <c r="E2104" t="b">
        <v>1</v>
      </c>
    </row>
    <row r="2105" spans="1:5" x14ac:dyDescent="0.25">
      <c r="A2105" t="s">
        <v>4559</v>
      </c>
      <c r="B2105" t="s">
        <v>4560</v>
      </c>
      <c r="E2105" t="b">
        <v>1</v>
      </c>
    </row>
    <row r="2106" spans="1:5" x14ac:dyDescent="0.25">
      <c r="A2106" t="s">
        <v>4561</v>
      </c>
      <c r="B2106" t="s">
        <v>4562</v>
      </c>
      <c r="E2106" t="b">
        <v>1</v>
      </c>
    </row>
    <row r="2107" spans="1:5" x14ac:dyDescent="0.25">
      <c r="A2107" t="s">
        <v>4563</v>
      </c>
      <c r="B2107" t="s">
        <v>4564</v>
      </c>
      <c r="E2107" t="b">
        <v>1</v>
      </c>
    </row>
    <row r="2108" spans="1:5" x14ac:dyDescent="0.25">
      <c r="A2108" t="s">
        <v>4565</v>
      </c>
      <c r="B2108" t="s">
        <v>4566</v>
      </c>
      <c r="E2108" t="b">
        <v>1</v>
      </c>
    </row>
    <row r="2109" spans="1:5" x14ac:dyDescent="0.25">
      <c r="A2109" t="s">
        <v>4567</v>
      </c>
      <c r="B2109" t="s">
        <v>4568</v>
      </c>
      <c r="E2109" t="b">
        <v>1</v>
      </c>
    </row>
    <row r="2110" spans="1:5" x14ac:dyDescent="0.25">
      <c r="A2110" t="s">
        <v>4569</v>
      </c>
      <c r="B2110" t="s">
        <v>4570</v>
      </c>
      <c r="E2110" t="b">
        <v>1</v>
      </c>
    </row>
    <row r="2111" spans="1:5" x14ac:dyDescent="0.25">
      <c r="A2111" t="s">
        <v>4571</v>
      </c>
      <c r="B2111" t="s">
        <v>4572</v>
      </c>
      <c r="E2111" t="b">
        <v>1</v>
      </c>
    </row>
    <row r="2112" spans="1:5" x14ac:dyDescent="0.25">
      <c r="A2112" t="s">
        <v>4573</v>
      </c>
      <c r="B2112" t="s">
        <v>4574</v>
      </c>
      <c r="E2112" t="b">
        <v>1</v>
      </c>
    </row>
    <row r="2113" spans="1:5" x14ac:dyDescent="0.25">
      <c r="A2113" t="s">
        <v>4575</v>
      </c>
      <c r="B2113" t="s">
        <v>4576</v>
      </c>
      <c r="E2113" t="b">
        <v>1</v>
      </c>
    </row>
    <row r="2114" spans="1:5" x14ac:dyDescent="0.25">
      <c r="A2114" t="s">
        <v>4577</v>
      </c>
      <c r="B2114" t="s">
        <v>4578</v>
      </c>
      <c r="E2114" t="b">
        <v>1</v>
      </c>
    </row>
    <row r="2115" spans="1:5" x14ac:dyDescent="0.25">
      <c r="A2115" t="s">
        <v>4579</v>
      </c>
      <c r="B2115" t="s">
        <v>4580</v>
      </c>
      <c r="E2115" t="b">
        <v>1</v>
      </c>
    </row>
    <row r="2116" spans="1:5" x14ac:dyDescent="0.25">
      <c r="A2116" t="s">
        <v>4581</v>
      </c>
      <c r="B2116" t="s">
        <v>4582</v>
      </c>
      <c r="E2116" t="b">
        <v>1</v>
      </c>
    </row>
    <row r="2117" spans="1:5" x14ac:dyDescent="0.25">
      <c r="A2117" t="s">
        <v>4583</v>
      </c>
      <c r="B2117" t="s">
        <v>4584</v>
      </c>
      <c r="E2117" t="b">
        <v>1</v>
      </c>
    </row>
    <row r="2118" spans="1:5" x14ac:dyDescent="0.25">
      <c r="A2118" t="s">
        <v>4585</v>
      </c>
      <c r="B2118" t="s">
        <v>4586</v>
      </c>
      <c r="E2118" t="b">
        <v>1</v>
      </c>
    </row>
    <row r="2119" spans="1:5" x14ac:dyDescent="0.25">
      <c r="A2119" t="s">
        <v>4587</v>
      </c>
      <c r="B2119" t="s">
        <v>4588</v>
      </c>
      <c r="E2119" t="b">
        <v>1</v>
      </c>
    </row>
    <row r="2120" spans="1:5" x14ac:dyDescent="0.25">
      <c r="A2120" t="s">
        <v>4589</v>
      </c>
      <c r="B2120" t="s">
        <v>4590</v>
      </c>
      <c r="E2120" t="b">
        <v>1</v>
      </c>
    </row>
    <row r="2121" spans="1:5" x14ac:dyDescent="0.25">
      <c r="A2121" t="s">
        <v>4591</v>
      </c>
      <c r="B2121" t="s">
        <v>4592</v>
      </c>
      <c r="E2121" t="b">
        <v>1</v>
      </c>
    </row>
    <row r="2122" spans="1:5" x14ac:dyDescent="0.25">
      <c r="A2122" t="s">
        <v>4593</v>
      </c>
      <c r="B2122" t="s">
        <v>4594</v>
      </c>
      <c r="E2122" t="b">
        <v>1</v>
      </c>
    </row>
    <row r="2123" spans="1:5" x14ac:dyDescent="0.25">
      <c r="A2123" t="s">
        <v>4595</v>
      </c>
      <c r="B2123" t="s">
        <v>4596</v>
      </c>
      <c r="E2123" t="b">
        <v>1</v>
      </c>
    </row>
    <row r="2124" spans="1:5" x14ac:dyDescent="0.25">
      <c r="A2124" t="s">
        <v>4597</v>
      </c>
      <c r="B2124" t="s">
        <v>4598</v>
      </c>
      <c r="E2124" t="b">
        <v>1</v>
      </c>
    </row>
    <row r="2125" spans="1:5" x14ac:dyDescent="0.25">
      <c r="A2125" t="s">
        <v>4599</v>
      </c>
      <c r="B2125" t="s">
        <v>4600</v>
      </c>
      <c r="E2125" t="b">
        <v>1</v>
      </c>
    </row>
    <row r="2126" spans="1:5" x14ac:dyDescent="0.25">
      <c r="A2126" t="s">
        <v>4601</v>
      </c>
      <c r="B2126" t="s">
        <v>4602</v>
      </c>
      <c r="E2126" t="b">
        <v>1</v>
      </c>
    </row>
    <row r="2127" spans="1:5" x14ac:dyDescent="0.25">
      <c r="A2127" t="s">
        <v>4603</v>
      </c>
      <c r="B2127" t="s">
        <v>4604</v>
      </c>
      <c r="E2127" t="b">
        <v>1</v>
      </c>
    </row>
    <row r="2128" spans="1:5" x14ac:dyDescent="0.25">
      <c r="A2128" t="s">
        <v>4605</v>
      </c>
      <c r="B2128" t="s">
        <v>4606</v>
      </c>
      <c r="E2128" t="b">
        <v>1</v>
      </c>
    </row>
    <row r="2129" spans="1:5" x14ac:dyDescent="0.25">
      <c r="A2129" t="s">
        <v>4607</v>
      </c>
      <c r="B2129" t="s">
        <v>4608</v>
      </c>
      <c r="E2129" t="b">
        <v>1</v>
      </c>
    </row>
    <row r="2130" spans="1:5" x14ac:dyDescent="0.25">
      <c r="A2130" t="s">
        <v>4609</v>
      </c>
      <c r="B2130" t="s">
        <v>4610</v>
      </c>
      <c r="E2130" t="b">
        <v>1</v>
      </c>
    </row>
    <row r="2131" spans="1:5" x14ac:dyDescent="0.25">
      <c r="A2131" t="s">
        <v>4611</v>
      </c>
      <c r="B2131" t="s">
        <v>4612</v>
      </c>
      <c r="E2131" t="b">
        <v>1</v>
      </c>
    </row>
    <row r="2132" spans="1:5" x14ac:dyDescent="0.25">
      <c r="A2132" t="s">
        <v>4613</v>
      </c>
      <c r="B2132" t="s">
        <v>4614</v>
      </c>
      <c r="E2132" t="b">
        <v>1</v>
      </c>
    </row>
    <row r="2133" spans="1:5" x14ac:dyDescent="0.25">
      <c r="A2133" t="s">
        <v>4615</v>
      </c>
      <c r="B2133" t="s">
        <v>4616</v>
      </c>
      <c r="E2133" t="b">
        <v>1</v>
      </c>
    </row>
    <row r="2134" spans="1:5" x14ac:dyDescent="0.25">
      <c r="A2134" t="s">
        <v>4617</v>
      </c>
      <c r="B2134" t="s">
        <v>4618</v>
      </c>
      <c r="E2134" t="b">
        <v>1</v>
      </c>
    </row>
    <row r="2135" spans="1:5" x14ac:dyDescent="0.25">
      <c r="A2135" t="s">
        <v>4619</v>
      </c>
      <c r="B2135" t="s">
        <v>4620</v>
      </c>
      <c r="E2135" t="b">
        <v>1</v>
      </c>
    </row>
    <row r="2136" spans="1:5" x14ac:dyDescent="0.25">
      <c r="A2136" t="s">
        <v>4621</v>
      </c>
      <c r="B2136" t="s">
        <v>4622</v>
      </c>
      <c r="E2136" t="b">
        <v>1</v>
      </c>
    </row>
    <row r="2137" spans="1:5" x14ac:dyDescent="0.25">
      <c r="A2137" t="s">
        <v>4623</v>
      </c>
      <c r="B2137" t="s">
        <v>4624</v>
      </c>
      <c r="E2137" t="b">
        <v>1</v>
      </c>
    </row>
    <row r="2138" spans="1:5" x14ac:dyDescent="0.25">
      <c r="A2138" t="s">
        <v>4625</v>
      </c>
      <c r="B2138" t="s">
        <v>4626</v>
      </c>
      <c r="E2138" t="b">
        <v>1</v>
      </c>
    </row>
    <row r="2139" spans="1:5" x14ac:dyDescent="0.25">
      <c r="A2139" t="s">
        <v>4627</v>
      </c>
      <c r="B2139" t="s">
        <v>4628</v>
      </c>
      <c r="E2139" t="b">
        <v>1</v>
      </c>
    </row>
    <row r="2140" spans="1:5" x14ac:dyDescent="0.25">
      <c r="A2140" t="s">
        <v>4629</v>
      </c>
      <c r="B2140" t="s">
        <v>4630</v>
      </c>
      <c r="E2140" t="b">
        <v>1</v>
      </c>
    </row>
    <row r="2141" spans="1:5" x14ac:dyDescent="0.25">
      <c r="A2141" t="s">
        <v>4631</v>
      </c>
      <c r="B2141" t="s">
        <v>4632</v>
      </c>
      <c r="E2141" t="b">
        <v>1</v>
      </c>
    </row>
    <row r="2142" spans="1:5" x14ac:dyDescent="0.25">
      <c r="A2142" t="s">
        <v>4633</v>
      </c>
      <c r="B2142" t="s">
        <v>4634</v>
      </c>
      <c r="E2142" t="b">
        <v>1</v>
      </c>
    </row>
    <row r="2143" spans="1:5" x14ac:dyDescent="0.25">
      <c r="A2143" t="s">
        <v>4635</v>
      </c>
      <c r="B2143" t="s">
        <v>4636</v>
      </c>
      <c r="E2143" t="b">
        <v>1</v>
      </c>
    </row>
    <row r="2144" spans="1:5" x14ac:dyDescent="0.25">
      <c r="A2144" t="s">
        <v>4637</v>
      </c>
      <c r="B2144" t="s">
        <v>4638</v>
      </c>
      <c r="E2144" t="b">
        <v>1</v>
      </c>
    </row>
    <row r="2145" spans="1:5" x14ac:dyDescent="0.25">
      <c r="A2145" t="s">
        <v>4639</v>
      </c>
      <c r="B2145" t="s">
        <v>4640</v>
      </c>
      <c r="E2145" t="b">
        <v>1</v>
      </c>
    </row>
    <row r="2146" spans="1:5" x14ac:dyDescent="0.25">
      <c r="A2146" t="s">
        <v>4641</v>
      </c>
      <c r="B2146" t="s">
        <v>4642</v>
      </c>
      <c r="E2146" t="b">
        <v>1</v>
      </c>
    </row>
    <row r="2147" spans="1:5" x14ac:dyDescent="0.25">
      <c r="A2147" t="s">
        <v>4643</v>
      </c>
      <c r="B2147" t="s">
        <v>4644</v>
      </c>
      <c r="E2147" t="b">
        <v>1</v>
      </c>
    </row>
    <row r="2148" spans="1:5" x14ac:dyDescent="0.25">
      <c r="A2148" t="s">
        <v>4645</v>
      </c>
      <c r="B2148" t="s">
        <v>4646</v>
      </c>
      <c r="E2148" t="b">
        <v>1</v>
      </c>
    </row>
    <row r="2149" spans="1:5" x14ac:dyDescent="0.25">
      <c r="A2149" t="s">
        <v>4647</v>
      </c>
      <c r="B2149" t="s">
        <v>4648</v>
      </c>
      <c r="E2149" t="b">
        <v>1</v>
      </c>
    </row>
    <row r="2150" spans="1:5" x14ac:dyDescent="0.25">
      <c r="A2150" t="s">
        <v>4649</v>
      </c>
      <c r="B2150" t="s">
        <v>4650</v>
      </c>
      <c r="E2150" t="b">
        <v>1</v>
      </c>
    </row>
    <row r="2151" spans="1:5" x14ac:dyDescent="0.25">
      <c r="A2151" t="s">
        <v>4651</v>
      </c>
      <c r="B2151" t="s">
        <v>4652</v>
      </c>
      <c r="E2151" t="b">
        <v>1</v>
      </c>
    </row>
    <row r="2152" spans="1:5" x14ac:dyDescent="0.25">
      <c r="A2152" t="s">
        <v>4653</v>
      </c>
      <c r="B2152" t="s">
        <v>4654</v>
      </c>
      <c r="E2152" t="b">
        <v>1</v>
      </c>
    </row>
    <row r="2153" spans="1:5" x14ac:dyDescent="0.25">
      <c r="A2153" t="s">
        <v>4655</v>
      </c>
      <c r="B2153" t="s">
        <v>4656</v>
      </c>
      <c r="E2153" t="b">
        <v>1</v>
      </c>
    </row>
    <row r="2154" spans="1:5" x14ac:dyDescent="0.25">
      <c r="A2154" t="s">
        <v>4657</v>
      </c>
      <c r="B2154" t="s">
        <v>4658</v>
      </c>
      <c r="E2154" t="b">
        <v>1</v>
      </c>
    </row>
    <row r="2155" spans="1:5" x14ac:dyDescent="0.25">
      <c r="A2155" t="s">
        <v>4659</v>
      </c>
      <c r="B2155" t="s">
        <v>4660</v>
      </c>
      <c r="E2155" t="b">
        <v>1</v>
      </c>
    </row>
    <row r="2156" spans="1:5" x14ac:dyDescent="0.25">
      <c r="A2156" t="s">
        <v>4661</v>
      </c>
      <c r="B2156" t="s">
        <v>4662</v>
      </c>
      <c r="E2156" t="b">
        <v>1</v>
      </c>
    </row>
    <row r="2157" spans="1:5" x14ac:dyDescent="0.25">
      <c r="A2157" t="s">
        <v>4663</v>
      </c>
      <c r="B2157" t="s">
        <v>4664</v>
      </c>
      <c r="E2157" t="b">
        <v>1</v>
      </c>
    </row>
    <row r="2158" spans="1:5" x14ac:dyDescent="0.25">
      <c r="A2158" t="s">
        <v>4665</v>
      </c>
      <c r="B2158" t="s">
        <v>4666</v>
      </c>
      <c r="E2158" t="b">
        <v>1</v>
      </c>
    </row>
    <row r="2159" spans="1:5" x14ac:dyDescent="0.25">
      <c r="A2159" t="s">
        <v>4667</v>
      </c>
      <c r="B2159" t="s">
        <v>4668</v>
      </c>
      <c r="E2159" t="b">
        <v>1</v>
      </c>
    </row>
    <row r="2160" spans="1:5" x14ac:dyDescent="0.25">
      <c r="A2160" t="s">
        <v>4669</v>
      </c>
      <c r="B2160" t="s">
        <v>4670</v>
      </c>
      <c r="E2160" t="b">
        <v>1</v>
      </c>
    </row>
    <row r="2161" spans="1:5" x14ac:dyDescent="0.25">
      <c r="A2161" t="s">
        <v>4671</v>
      </c>
      <c r="B2161" t="s">
        <v>4672</v>
      </c>
      <c r="E2161" t="b">
        <v>1</v>
      </c>
    </row>
    <row r="2162" spans="1:5" x14ac:dyDescent="0.25">
      <c r="A2162" t="s">
        <v>4673</v>
      </c>
      <c r="B2162" t="s">
        <v>4674</v>
      </c>
      <c r="E2162" t="b">
        <v>1</v>
      </c>
    </row>
    <row r="2163" spans="1:5" x14ac:dyDescent="0.25">
      <c r="A2163" t="s">
        <v>4675</v>
      </c>
      <c r="B2163" t="s">
        <v>4676</v>
      </c>
      <c r="E2163" t="b">
        <v>1</v>
      </c>
    </row>
    <row r="2164" spans="1:5" x14ac:dyDescent="0.25">
      <c r="A2164" t="s">
        <v>4677</v>
      </c>
      <c r="B2164" t="s">
        <v>4678</v>
      </c>
      <c r="E2164" t="b">
        <v>1</v>
      </c>
    </row>
    <row r="2165" spans="1:5" x14ac:dyDescent="0.25">
      <c r="A2165" t="s">
        <v>4679</v>
      </c>
      <c r="B2165" t="s">
        <v>4680</v>
      </c>
      <c r="E2165" t="b">
        <v>1</v>
      </c>
    </row>
    <row r="2166" spans="1:5" x14ac:dyDescent="0.25">
      <c r="A2166" t="s">
        <v>4681</v>
      </c>
      <c r="B2166" t="s">
        <v>4682</v>
      </c>
      <c r="E2166" t="b">
        <v>1</v>
      </c>
    </row>
    <row r="2167" spans="1:5" x14ac:dyDescent="0.25">
      <c r="A2167" t="s">
        <v>4683</v>
      </c>
      <c r="B2167" t="s">
        <v>4684</v>
      </c>
      <c r="E2167" t="b">
        <v>1</v>
      </c>
    </row>
    <row r="2168" spans="1:5" x14ac:dyDescent="0.25">
      <c r="A2168" t="s">
        <v>4685</v>
      </c>
      <c r="B2168" t="s">
        <v>4686</v>
      </c>
      <c r="E2168" t="b">
        <v>1</v>
      </c>
    </row>
    <row r="2169" spans="1:5" x14ac:dyDescent="0.25">
      <c r="A2169" t="s">
        <v>4687</v>
      </c>
      <c r="B2169" t="s">
        <v>4688</v>
      </c>
      <c r="E2169" t="b">
        <v>1</v>
      </c>
    </row>
    <row r="2170" spans="1:5" x14ac:dyDescent="0.25">
      <c r="A2170" t="s">
        <v>4689</v>
      </c>
      <c r="B2170" t="s">
        <v>4690</v>
      </c>
      <c r="E2170" t="b">
        <v>1</v>
      </c>
    </row>
    <row r="2171" spans="1:5" x14ac:dyDescent="0.25">
      <c r="A2171" t="s">
        <v>4691</v>
      </c>
      <c r="B2171" t="s">
        <v>4692</v>
      </c>
      <c r="E2171" t="b">
        <v>1</v>
      </c>
    </row>
    <row r="2172" spans="1:5" x14ac:dyDescent="0.25">
      <c r="A2172" t="s">
        <v>4693</v>
      </c>
      <c r="B2172" t="s">
        <v>4694</v>
      </c>
      <c r="E2172" t="b">
        <v>1</v>
      </c>
    </row>
    <row r="2173" spans="1:5" x14ac:dyDescent="0.25">
      <c r="A2173" t="s">
        <v>4695</v>
      </c>
      <c r="B2173" t="s">
        <v>4696</v>
      </c>
      <c r="E2173" t="b">
        <v>1</v>
      </c>
    </row>
    <row r="2174" spans="1:5" x14ac:dyDescent="0.25">
      <c r="A2174" t="s">
        <v>4697</v>
      </c>
      <c r="B2174" t="s">
        <v>4698</v>
      </c>
      <c r="E2174" t="b">
        <v>1</v>
      </c>
    </row>
    <row r="2175" spans="1:5" x14ac:dyDescent="0.25">
      <c r="A2175" t="s">
        <v>4699</v>
      </c>
      <c r="B2175" t="s">
        <v>4700</v>
      </c>
      <c r="E2175" t="b">
        <v>1</v>
      </c>
    </row>
    <row r="2176" spans="1:5" x14ac:dyDescent="0.25">
      <c r="A2176" t="s">
        <v>4701</v>
      </c>
      <c r="B2176" t="s">
        <v>4702</v>
      </c>
      <c r="E2176" t="b">
        <v>1</v>
      </c>
    </row>
    <row r="2177" spans="1:5" x14ac:dyDescent="0.25">
      <c r="A2177" t="s">
        <v>4703</v>
      </c>
      <c r="B2177" t="s">
        <v>4704</v>
      </c>
      <c r="E2177" t="b">
        <v>1</v>
      </c>
    </row>
    <row r="2178" spans="1:5" x14ac:dyDescent="0.25">
      <c r="A2178" t="s">
        <v>4705</v>
      </c>
      <c r="B2178" t="s">
        <v>4706</v>
      </c>
      <c r="E2178" t="b">
        <v>1</v>
      </c>
    </row>
    <row r="2179" spans="1:5" x14ac:dyDescent="0.25">
      <c r="A2179" t="s">
        <v>4707</v>
      </c>
      <c r="B2179" t="s">
        <v>4708</v>
      </c>
      <c r="E2179" t="b">
        <v>1</v>
      </c>
    </row>
    <row r="2180" spans="1:5" x14ac:dyDescent="0.25">
      <c r="A2180" t="s">
        <v>4709</v>
      </c>
      <c r="B2180" t="s">
        <v>4710</v>
      </c>
      <c r="E2180" t="b">
        <v>1</v>
      </c>
    </row>
    <row r="2181" spans="1:5" x14ac:dyDescent="0.25">
      <c r="A2181" t="s">
        <v>4711</v>
      </c>
      <c r="B2181" t="s">
        <v>4712</v>
      </c>
      <c r="E2181" t="b">
        <v>1</v>
      </c>
    </row>
    <row r="2182" spans="1:5" x14ac:dyDescent="0.25">
      <c r="A2182" t="s">
        <v>4713</v>
      </c>
      <c r="B2182" t="s">
        <v>4714</v>
      </c>
      <c r="E2182" t="b">
        <v>1</v>
      </c>
    </row>
    <row r="2183" spans="1:5" x14ac:dyDescent="0.25">
      <c r="A2183" t="s">
        <v>4715</v>
      </c>
      <c r="B2183" t="s">
        <v>4716</v>
      </c>
      <c r="E2183" t="b">
        <v>1</v>
      </c>
    </row>
    <row r="2184" spans="1:5" x14ac:dyDescent="0.25">
      <c r="A2184" t="s">
        <v>4717</v>
      </c>
      <c r="B2184" t="s">
        <v>4718</v>
      </c>
      <c r="E2184" t="b">
        <v>1</v>
      </c>
    </row>
    <row r="2185" spans="1:5" x14ac:dyDescent="0.25">
      <c r="A2185" t="s">
        <v>4719</v>
      </c>
      <c r="B2185" t="s">
        <v>4720</v>
      </c>
      <c r="E2185" t="b">
        <v>1</v>
      </c>
    </row>
    <row r="2186" spans="1:5" x14ac:dyDescent="0.25">
      <c r="A2186" t="s">
        <v>4721</v>
      </c>
      <c r="B2186" t="s">
        <v>4722</v>
      </c>
      <c r="E2186" t="b">
        <v>1</v>
      </c>
    </row>
    <row r="2187" spans="1:5" x14ac:dyDescent="0.25">
      <c r="A2187" t="s">
        <v>4723</v>
      </c>
      <c r="B2187" t="s">
        <v>4724</v>
      </c>
      <c r="E2187" t="b">
        <v>1</v>
      </c>
    </row>
    <row r="2188" spans="1:5" x14ac:dyDescent="0.25">
      <c r="A2188" t="s">
        <v>4725</v>
      </c>
      <c r="B2188" t="s">
        <v>4726</v>
      </c>
      <c r="E2188" t="b">
        <v>1</v>
      </c>
    </row>
    <row r="2189" spans="1:5" x14ac:dyDescent="0.25">
      <c r="A2189" t="s">
        <v>4727</v>
      </c>
      <c r="B2189" t="s">
        <v>4728</v>
      </c>
      <c r="E2189" t="b">
        <v>1</v>
      </c>
    </row>
    <row r="2190" spans="1:5" x14ac:dyDescent="0.25">
      <c r="A2190" t="s">
        <v>4729</v>
      </c>
      <c r="B2190" t="s">
        <v>4730</v>
      </c>
      <c r="E2190" t="b">
        <v>1</v>
      </c>
    </row>
    <row r="2191" spans="1:5" x14ac:dyDescent="0.25">
      <c r="A2191" t="s">
        <v>4731</v>
      </c>
      <c r="B2191" t="s">
        <v>4732</v>
      </c>
      <c r="E2191" t="b">
        <v>1</v>
      </c>
    </row>
    <row r="2192" spans="1:5" x14ac:dyDescent="0.25">
      <c r="A2192" t="s">
        <v>4733</v>
      </c>
      <c r="B2192" t="s">
        <v>4734</v>
      </c>
      <c r="E2192" t="b">
        <v>1</v>
      </c>
    </row>
    <row r="2193" spans="1:5" x14ac:dyDescent="0.25">
      <c r="A2193" t="s">
        <v>4735</v>
      </c>
      <c r="B2193" t="s">
        <v>4736</v>
      </c>
      <c r="E2193" t="b">
        <v>1</v>
      </c>
    </row>
    <row r="2194" spans="1:5" x14ac:dyDescent="0.25">
      <c r="A2194" t="s">
        <v>4737</v>
      </c>
      <c r="B2194" t="s">
        <v>4738</v>
      </c>
      <c r="E2194" t="b">
        <v>1</v>
      </c>
    </row>
    <row r="2195" spans="1:5" x14ac:dyDescent="0.25">
      <c r="A2195" t="s">
        <v>4739</v>
      </c>
      <c r="B2195" t="s">
        <v>4740</v>
      </c>
      <c r="E2195" t="b">
        <v>1</v>
      </c>
    </row>
    <row r="2196" spans="1:5" x14ac:dyDescent="0.25">
      <c r="A2196" t="s">
        <v>4741</v>
      </c>
      <c r="B2196" t="s">
        <v>4742</v>
      </c>
      <c r="E2196" t="b">
        <v>1</v>
      </c>
    </row>
    <row r="2197" spans="1:5" x14ac:dyDescent="0.25">
      <c r="A2197" t="s">
        <v>4743</v>
      </c>
      <c r="B2197" t="s">
        <v>4744</v>
      </c>
      <c r="E2197" t="b">
        <v>1</v>
      </c>
    </row>
    <row r="2198" spans="1:5" x14ac:dyDescent="0.25">
      <c r="A2198" t="s">
        <v>4745</v>
      </c>
      <c r="B2198" t="s">
        <v>4746</v>
      </c>
      <c r="E2198" t="b">
        <v>1</v>
      </c>
    </row>
    <row r="2199" spans="1:5" x14ac:dyDescent="0.25">
      <c r="A2199" t="s">
        <v>4747</v>
      </c>
      <c r="B2199" t="s">
        <v>4748</v>
      </c>
      <c r="E2199" t="b">
        <v>1</v>
      </c>
    </row>
    <row r="2200" spans="1:5" x14ac:dyDescent="0.25">
      <c r="A2200" t="s">
        <v>4749</v>
      </c>
      <c r="B2200" t="s">
        <v>4750</v>
      </c>
      <c r="E2200" t="b">
        <v>1</v>
      </c>
    </row>
    <row r="2201" spans="1:5" x14ac:dyDescent="0.25">
      <c r="A2201" t="s">
        <v>4751</v>
      </c>
      <c r="B2201" t="s">
        <v>4752</v>
      </c>
      <c r="E2201" t="b">
        <v>1</v>
      </c>
    </row>
    <row r="2202" spans="1:5" x14ac:dyDescent="0.25">
      <c r="A2202" t="s">
        <v>4753</v>
      </c>
      <c r="B2202" t="s">
        <v>4754</v>
      </c>
      <c r="E2202" t="b">
        <v>1</v>
      </c>
    </row>
    <row r="2203" spans="1:5" x14ac:dyDescent="0.25">
      <c r="A2203" t="s">
        <v>4755</v>
      </c>
      <c r="B2203" t="s">
        <v>4756</v>
      </c>
      <c r="E2203" t="b">
        <v>1</v>
      </c>
    </row>
    <row r="2204" spans="1:5" x14ac:dyDescent="0.25">
      <c r="A2204" t="s">
        <v>4757</v>
      </c>
      <c r="B2204" t="s">
        <v>4758</v>
      </c>
      <c r="E2204" t="b">
        <v>1</v>
      </c>
    </row>
    <row r="2205" spans="1:5" x14ac:dyDescent="0.25">
      <c r="A2205" t="s">
        <v>4759</v>
      </c>
      <c r="B2205" t="s">
        <v>4760</v>
      </c>
      <c r="E2205" t="b">
        <v>1</v>
      </c>
    </row>
    <row r="2206" spans="1:5" x14ac:dyDescent="0.25">
      <c r="A2206" t="s">
        <v>4761</v>
      </c>
      <c r="B2206" t="s">
        <v>4762</v>
      </c>
      <c r="E2206" t="b">
        <v>1</v>
      </c>
    </row>
    <row r="2207" spans="1:5" x14ac:dyDescent="0.25">
      <c r="A2207" t="s">
        <v>4763</v>
      </c>
      <c r="B2207" t="s">
        <v>4764</v>
      </c>
      <c r="E2207" t="b">
        <v>1</v>
      </c>
    </row>
    <row r="2208" spans="1:5" x14ac:dyDescent="0.25">
      <c r="A2208" t="s">
        <v>4765</v>
      </c>
      <c r="B2208" t="s">
        <v>4766</v>
      </c>
      <c r="E2208" t="b">
        <v>1</v>
      </c>
    </row>
    <row r="2209" spans="1:5" x14ac:dyDescent="0.25">
      <c r="A2209" t="s">
        <v>4767</v>
      </c>
      <c r="B2209" t="s">
        <v>4768</v>
      </c>
      <c r="E2209" t="b">
        <v>1</v>
      </c>
    </row>
    <row r="2210" spans="1:5" x14ac:dyDescent="0.25">
      <c r="A2210" t="s">
        <v>4769</v>
      </c>
      <c r="B2210" t="s">
        <v>4770</v>
      </c>
      <c r="E2210" t="b">
        <v>1</v>
      </c>
    </row>
    <row r="2211" spans="1:5" x14ac:dyDescent="0.25">
      <c r="A2211" t="s">
        <v>4771</v>
      </c>
      <c r="B2211" t="s">
        <v>4772</v>
      </c>
      <c r="E2211" t="b">
        <v>1</v>
      </c>
    </row>
    <row r="2212" spans="1:5" x14ac:dyDescent="0.25">
      <c r="A2212" t="s">
        <v>4773</v>
      </c>
      <c r="B2212" t="s">
        <v>4774</v>
      </c>
      <c r="E2212" t="b">
        <v>1</v>
      </c>
    </row>
    <row r="2213" spans="1:5" x14ac:dyDescent="0.25">
      <c r="A2213" t="s">
        <v>4775</v>
      </c>
      <c r="B2213" t="s">
        <v>4776</v>
      </c>
      <c r="E2213" t="b">
        <v>1</v>
      </c>
    </row>
    <row r="2214" spans="1:5" x14ac:dyDescent="0.25">
      <c r="A2214" t="s">
        <v>4777</v>
      </c>
      <c r="B2214" t="s">
        <v>4778</v>
      </c>
      <c r="E2214" t="b">
        <v>1</v>
      </c>
    </row>
    <row r="2215" spans="1:5" x14ac:dyDescent="0.25">
      <c r="A2215" t="s">
        <v>4779</v>
      </c>
      <c r="B2215" t="s">
        <v>4780</v>
      </c>
      <c r="E2215" t="b">
        <v>1</v>
      </c>
    </row>
    <row r="2216" spans="1:5" x14ac:dyDescent="0.25">
      <c r="A2216" t="s">
        <v>4781</v>
      </c>
      <c r="B2216" t="s">
        <v>4782</v>
      </c>
      <c r="E2216" t="b">
        <v>1</v>
      </c>
    </row>
    <row r="2217" spans="1:5" x14ac:dyDescent="0.25">
      <c r="A2217" t="s">
        <v>4783</v>
      </c>
      <c r="B2217" t="s">
        <v>4784</v>
      </c>
      <c r="E2217" t="b">
        <v>1</v>
      </c>
    </row>
    <row r="2218" spans="1:5" x14ac:dyDescent="0.25">
      <c r="A2218" t="s">
        <v>4785</v>
      </c>
      <c r="B2218" t="s">
        <v>4786</v>
      </c>
      <c r="E2218" t="b">
        <v>1</v>
      </c>
    </row>
    <row r="2219" spans="1:5" x14ac:dyDescent="0.25">
      <c r="A2219" t="s">
        <v>4787</v>
      </c>
      <c r="B2219" t="s">
        <v>4788</v>
      </c>
      <c r="E2219" t="b">
        <v>1</v>
      </c>
    </row>
    <row r="2220" spans="1:5" x14ac:dyDescent="0.25">
      <c r="A2220" t="s">
        <v>4789</v>
      </c>
      <c r="B2220" t="s">
        <v>4790</v>
      </c>
      <c r="E2220" t="b">
        <v>1</v>
      </c>
    </row>
    <row r="2221" spans="1:5" x14ac:dyDescent="0.25">
      <c r="A2221" t="s">
        <v>4791</v>
      </c>
      <c r="B2221" t="s">
        <v>4792</v>
      </c>
      <c r="E2221" t="b">
        <v>1</v>
      </c>
    </row>
    <row r="2222" spans="1:5" x14ac:dyDescent="0.25">
      <c r="A2222" t="s">
        <v>4793</v>
      </c>
      <c r="B2222" t="s">
        <v>4794</v>
      </c>
      <c r="E2222" t="b">
        <v>1</v>
      </c>
    </row>
    <row r="2223" spans="1:5" x14ac:dyDescent="0.25">
      <c r="A2223" t="s">
        <v>4795</v>
      </c>
      <c r="B2223" t="s">
        <v>4796</v>
      </c>
      <c r="E2223" t="b">
        <v>1</v>
      </c>
    </row>
    <row r="2224" spans="1:5" x14ac:dyDescent="0.25">
      <c r="A2224" t="s">
        <v>4797</v>
      </c>
      <c r="B2224" t="s">
        <v>4798</v>
      </c>
      <c r="E2224" t="b">
        <v>1</v>
      </c>
    </row>
    <row r="2225" spans="1:5" x14ac:dyDescent="0.25">
      <c r="A2225" t="s">
        <v>4799</v>
      </c>
      <c r="B2225" t="s">
        <v>4800</v>
      </c>
      <c r="E2225" t="b">
        <v>1</v>
      </c>
    </row>
    <row r="2226" spans="1:5" x14ac:dyDescent="0.25">
      <c r="A2226" t="s">
        <v>4801</v>
      </c>
      <c r="B2226" t="s">
        <v>4802</v>
      </c>
      <c r="E2226" t="b">
        <v>1</v>
      </c>
    </row>
    <row r="2227" spans="1:5" x14ac:dyDescent="0.25">
      <c r="A2227" t="s">
        <v>4803</v>
      </c>
      <c r="B2227" t="s">
        <v>4804</v>
      </c>
      <c r="E2227" t="b">
        <v>1</v>
      </c>
    </row>
    <row r="2228" spans="1:5" x14ac:dyDescent="0.25">
      <c r="A2228" t="s">
        <v>4805</v>
      </c>
      <c r="B2228" t="s">
        <v>4806</v>
      </c>
      <c r="E2228" t="b">
        <v>1</v>
      </c>
    </row>
    <row r="2229" spans="1:5" x14ac:dyDescent="0.25">
      <c r="A2229" t="s">
        <v>4807</v>
      </c>
      <c r="B2229" t="s">
        <v>4808</v>
      </c>
      <c r="E2229" t="b">
        <v>1</v>
      </c>
    </row>
    <row r="2230" spans="1:5" x14ac:dyDescent="0.25">
      <c r="A2230" t="s">
        <v>4809</v>
      </c>
      <c r="B2230" t="s">
        <v>4810</v>
      </c>
      <c r="E2230" t="b">
        <v>1</v>
      </c>
    </row>
    <row r="2231" spans="1:5" x14ac:dyDescent="0.25">
      <c r="A2231" t="s">
        <v>4811</v>
      </c>
      <c r="B2231" t="s">
        <v>4812</v>
      </c>
      <c r="E2231" t="b">
        <v>1</v>
      </c>
    </row>
    <row r="2232" spans="1:5" x14ac:dyDescent="0.25">
      <c r="A2232" t="s">
        <v>4813</v>
      </c>
      <c r="B2232" t="s">
        <v>4814</v>
      </c>
      <c r="E2232" t="b">
        <v>1</v>
      </c>
    </row>
    <row r="2233" spans="1:5" x14ac:dyDescent="0.25">
      <c r="A2233" t="s">
        <v>4815</v>
      </c>
      <c r="B2233" t="s">
        <v>4816</v>
      </c>
      <c r="E2233" t="b">
        <v>1</v>
      </c>
    </row>
    <row r="2234" spans="1:5" x14ac:dyDescent="0.25">
      <c r="A2234" t="s">
        <v>4817</v>
      </c>
      <c r="B2234" t="s">
        <v>4818</v>
      </c>
      <c r="E2234" t="b">
        <v>1</v>
      </c>
    </row>
    <row r="2235" spans="1:5" x14ac:dyDescent="0.25">
      <c r="A2235" t="s">
        <v>4819</v>
      </c>
      <c r="B2235" t="s">
        <v>4820</v>
      </c>
      <c r="E2235" t="b">
        <v>1</v>
      </c>
    </row>
    <row r="2236" spans="1:5" x14ac:dyDescent="0.25">
      <c r="A2236" t="s">
        <v>4821</v>
      </c>
      <c r="B2236" t="s">
        <v>4822</v>
      </c>
      <c r="E2236" t="b">
        <v>1</v>
      </c>
    </row>
    <row r="2237" spans="1:5" x14ac:dyDescent="0.25">
      <c r="A2237" t="s">
        <v>4823</v>
      </c>
      <c r="B2237" t="s">
        <v>4824</v>
      </c>
      <c r="E2237" t="b">
        <v>1</v>
      </c>
    </row>
    <row r="2238" spans="1:5" x14ac:dyDescent="0.25">
      <c r="A2238" t="s">
        <v>4825</v>
      </c>
      <c r="B2238" t="s">
        <v>4826</v>
      </c>
      <c r="E2238" t="b">
        <v>1</v>
      </c>
    </row>
    <row r="2239" spans="1:5" x14ac:dyDescent="0.25">
      <c r="A2239" t="s">
        <v>4827</v>
      </c>
      <c r="B2239" t="s">
        <v>4828</v>
      </c>
      <c r="E2239" t="b">
        <v>1</v>
      </c>
    </row>
    <row r="2240" spans="1:5" x14ac:dyDescent="0.25">
      <c r="A2240" t="s">
        <v>4829</v>
      </c>
      <c r="B2240" t="s">
        <v>4830</v>
      </c>
      <c r="E2240" t="b">
        <v>1</v>
      </c>
    </row>
    <row r="2241" spans="1:5" x14ac:dyDescent="0.25">
      <c r="A2241" t="s">
        <v>4831</v>
      </c>
      <c r="B2241" t="s">
        <v>4832</v>
      </c>
      <c r="E2241" t="b">
        <v>1</v>
      </c>
    </row>
    <row r="2242" spans="1:5" x14ac:dyDescent="0.25">
      <c r="A2242" t="s">
        <v>4833</v>
      </c>
      <c r="B2242" t="s">
        <v>4834</v>
      </c>
      <c r="E2242" t="b">
        <v>1</v>
      </c>
    </row>
    <row r="2243" spans="1:5" x14ac:dyDescent="0.25">
      <c r="A2243" t="s">
        <v>4835</v>
      </c>
      <c r="B2243" t="s">
        <v>4836</v>
      </c>
      <c r="E2243" t="b">
        <v>1</v>
      </c>
    </row>
    <row r="2244" spans="1:5" x14ac:dyDescent="0.25">
      <c r="A2244" t="s">
        <v>4837</v>
      </c>
      <c r="B2244" t="s">
        <v>4838</v>
      </c>
      <c r="E2244" t="b">
        <v>1</v>
      </c>
    </row>
    <row r="2245" spans="1:5" x14ac:dyDescent="0.25">
      <c r="A2245" t="s">
        <v>4839</v>
      </c>
      <c r="B2245" t="s">
        <v>4840</v>
      </c>
      <c r="E2245" t="b">
        <v>1</v>
      </c>
    </row>
    <row r="2246" spans="1:5" x14ac:dyDescent="0.25">
      <c r="A2246" t="s">
        <v>4841</v>
      </c>
      <c r="B2246" t="s">
        <v>4842</v>
      </c>
      <c r="E2246" t="b">
        <v>1</v>
      </c>
    </row>
    <row r="2247" spans="1:5" x14ac:dyDescent="0.25">
      <c r="A2247" t="s">
        <v>4843</v>
      </c>
      <c r="B2247" t="s">
        <v>4844</v>
      </c>
      <c r="E2247" t="b">
        <v>1</v>
      </c>
    </row>
    <row r="2248" spans="1:5" x14ac:dyDescent="0.25">
      <c r="A2248" t="s">
        <v>4845</v>
      </c>
      <c r="B2248" t="s">
        <v>4846</v>
      </c>
      <c r="E2248" t="b">
        <v>1</v>
      </c>
    </row>
    <row r="2249" spans="1:5" x14ac:dyDescent="0.25">
      <c r="A2249" t="s">
        <v>4847</v>
      </c>
      <c r="B2249" t="s">
        <v>4848</v>
      </c>
      <c r="E2249" t="b">
        <v>1</v>
      </c>
    </row>
    <row r="2250" spans="1:5" x14ac:dyDescent="0.25">
      <c r="A2250" t="s">
        <v>4849</v>
      </c>
      <c r="B2250" t="s">
        <v>4850</v>
      </c>
      <c r="E2250" t="b">
        <v>1</v>
      </c>
    </row>
    <row r="2251" spans="1:5" x14ac:dyDescent="0.25">
      <c r="A2251" t="s">
        <v>4851</v>
      </c>
      <c r="B2251" t="s">
        <v>4852</v>
      </c>
      <c r="E2251" t="b">
        <v>1</v>
      </c>
    </row>
    <row r="2252" spans="1:5" x14ac:dyDescent="0.25">
      <c r="A2252" t="s">
        <v>4853</v>
      </c>
      <c r="B2252" t="s">
        <v>4854</v>
      </c>
      <c r="E2252" t="b">
        <v>1</v>
      </c>
    </row>
    <row r="2253" spans="1:5" x14ac:dyDescent="0.25">
      <c r="A2253" t="s">
        <v>4855</v>
      </c>
      <c r="B2253" t="s">
        <v>4856</v>
      </c>
      <c r="E2253" t="b">
        <v>1</v>
      </c>
    </row>
    <row r="2254" spans="1:5" x14ac:dyDescent="0.25">
      <c r="A2254" t="s">
        <v>4857</v>
      </c>
      <c r="B2254" t="s">
        <v>4858</v>
      </c>
      <c r="E2254" t="b">
        <v>1</v>
      </c>
    </row>
    <row r="2255" spans="1:5" x14ac:dyDescent="0.25">
      <c r="A2255" t="s">
        <v>4859</v>
      </c>
      <c r="B2255" t="s">
        <v>4860</v>
      </c>
      <c r="E2255" t="b">
        <v>1</v>
      </c>
    </row>
    <row r="2256" spans="1:5" x14ac:dyDescent="0.25">
      <c r="A2256" t="s">
        <v>4861</v>
      </c>
      <c r="B2256" t="s">
        <v>4862</v>
      </c>
      <c r="E2256" t="b">
        <v>1</v>
      </c>
    </row>
    <row r="2257" spans="1:5" x14ac:dyDescent="0.25">
      <c r="A2257" t="s">
        <v>4863</v>
      </c>
      <c r="B2257" t="s">
        <v>4864</v>
      </c>
      <c r="E2257" t="b">
        <v>1</v>
      </c>
    </row>
    <row r="2258" spans="1:5" x14ac:dyDescent="0.25">
      <c r="A2258" t="s">
        <v>4865</v>
      </c>
      <c r="B2258" t="s">
        <v>4866</v>
      </c>
      <c r="E2258" t="b">
        <v>1</v>
      </c>
    </row>
    <row r="2259" spans="1:5" x14ac:dyDescent="0.25">
      <c r="A2259" t="s">
        <v>4867</v>
      </c>
      <c r="B2259" t="s">
        <v>4868</v>
      </c>
      <c r="E2259" t="b">
        <v>1</v>
      </c>
    </row>
    <row r="2260" spans="1:5" x14ac:dyDescent="0.25">
      <c r="A2260" t="s">
        <v>4869</v>
      </c>
      <c r="B2260" t="s">
        <v>4870</v>
      </c>
      <c r="E2260" t="b">
        <v>1</v>
      </c>
    </row>
    <row r="2261" spans="1:5" x14ac:dyDescent="0.25">
      <c r="A2261" t="s">
        <v>4871</v>
      </c>
      <c r="B2261" t="s">
        <v>4872</v>
      </c>
      <c r="E2261" t="b">
        <v>1</v>
      </c>
    </row>
    <row r="2262" spans="1:5" x14ac:dyDescent="0.25">
      <c r="A2262" t="s">
        <v>4873</v>
      </c>
      <c r="B2262" t="s">
        <v>4874</v>
      </c>
      <c r="E2262" t="b">
        <v>1</v>
      </c>
    </row>
    <row r="2263" spans="1:5" x14ac:dyDescent="0.25">
      <c r="A2263" t="s">
        <v>4875</v>
      </c>
      <c r="B2263" t="s">
        <v>4876</v>
      </c>
      <c r="E2263" t="b">
        <v>1</v>
      </c>
    </row>
    <row r="2264" spans="1:5" x14ac:dyDescent="0.25">
      <c r="A2264" t="s">
        <v>4877</v>
      </c>
      <c r="B2264" t="s">
        <v>4878</v>
      </c>
      <c r="E2264" t="b">
        <v>1</v>
      </c>
    </row>
    <row r="2265" spans="1:5" x14ac:dyDescent="0.25">
      <c r="A2265" t="s">
        <v>4879</v>
      </c>
      <c r="B2265" t="s">
        <v>4880</v>
      </c>
      <c r="E2265" t="b">
        <v>1</v>
      </c>
    </row>
    <row r="2266" spans="1:5" x14ac:dyDescent="0.25">
      <c r="A2266" t="s">
        <v>4881</v>
      </c>
      <c r="B2266" t="s">
        <v>4882</v>
      </c>
      <c r="E2266" t="b">
        <v>1</v>
      </c>
    </row>
    <row r="2267" spans="1:5" x14ac:dyDescent="0.25">
      <c r="A2267" t="s">
        <v>4883</v>
      </c>
      <c r="B2267" t="s">
        <v>4884</v>
      </c>
      <c r="E2267" t="b">
        <v>1</v>
      </c>
    </row>
    <row r="2268" spans="1:5" x14ac:dyDescent="0.25">
      <c r="A2268" t="s">
        <v>4885</v>
      </c>
      <c r="B2268" t="s">
        <v>4886</v>
      </c>
      <c r="E2268" t="b">
        <v>1</v>
      </c>
    </row>
    <row r="2269" spans="1:5" x14ac:dyDescent="0.25">
      <c r="A2269" t="s">
        <v>4887</v>
      </c>
      <c r="B2269" t="s">
        <v>4888</v>
      </c>
      <c r="E2269" t="b">
        <v>1</v>
      </c>
    </row>
    <row r="2270" spans="1:5" x14ac:dyDescent="0.25">
      <c r="A2270" t="s">
        <v>4889</v>
      </c>
      <c r="B2270" t="s">
        <v>4890</v>
      </c>
      <c r="E2270" t="b">
        <v>1</v>
      </c>
    </row>
    <row r="2271" spans="1:5" x14ac:dyDescent="0.25">
      <c r="A2271" t="s">
        <v>4891</v>
      </c>
      <c r="B2271" t="s">
        <v>4892</v>
      </c>
      <c r="E2271" t="b">
        <v>1</v>
      </c>
    </row>
    <row r="2272" spans="1:5" x14ac:dyDescent="0.25">
      <c r="A2272" t="s">
        <v>4893</v>
      </c>
      <c r="B2272" t="s">
        <v>4894</v>
      </c>
      <c r="E2272" t="b">
        <v>1</v>
      </c>
    </row>
    <row r="2273" spans="1:5" x14ac:dyDescent="0.25">
      <c r="A2273" t="s">
        <v>4895</v>
      </c>
      <c r="B2273" t="s">
        <v>4896</v>
      </c>
      <c r="E2273" t="b">
        <v>1</v>
      </c>
    </row>
    <row r="2274" spans="1:5" x14ac:dyDescent="0.25">
      <c r="A2274" t="s">
        <v>4897</v>
      </c>
      <c r="B2274" t="s">
        <v>4898</v>
      </c>
      <c r="E2274" t="b">
        <v>1</v>
      </c>
    </row>
    <row r="2275" spans="1:5" x14ac:dyDescent="0.25">
      <c r="A2275" t="s">
        <v>4899</v>
      </c>
      <c r="B2275" t="s">
        <v>4900</v>
      </c>
      <c r="E2275" t="b">
        <v>1</v>
      </c>
    </row>
    <row r="2276" spans="1:5" x14ac:dyDescent="0.25">
      <c r="A2276" t="s">
        <v>4901</v>
      </c>
      <c r="B2276" t="s">
        <v>4902</v>
      </c>
      <c r="E2276" t="b">
        <v>1</v>
      </c>
    </row>
    <row r="2277" spans="1:5" x14ac:dyDescent="0.25">
      <c r="A2277" t="s">
        <v>4903</v>
      </c>
      <c r="B2277" t="s">
        <v>4904</v>
      </c>
      <c r="E2277" t="b">
        <v>1</v>
      </c>
    </row>
    <row r="2278" spans="1:5" x14ac:dyDescent="0.25">
      <c r="A2278" t="s">
        <v>4905</v>
      </c>
      <c r="B2278" t="s">
        <v>4906</v>
      </c>
      <c r="E2278" t="b">
        <v>1</v>
      </c>
    </row>
    <row r="2279" spans="1:5" x14ac:dyDescent="0.25">
      <c r="A2279" t="s">
        <v>4907</v>
      </c>
      <c r="B2279" t="s">
        <v>4908</v>
      </c>
      <c r="E2279" t="b">
        <v>1</v>
      </c>
    </row>
    <row r="2280" spans="1:5" x14ac:dyDescent="0.25">
      <c r="A2280" t="s">
        <v>4909</v>
      </c>
      <c r="B2280" t="s">
        <v>4910</v>
      </c>
      <c r="E2280" t="b">
        <v>1</v>
      </c>
    </row>
    <row r="2281" spans="1:5" x14ac:dyDescent="0.25">
      <c r="A2281" t="s">
        <v>4911</v>
      </c>
      <c r="B2281" t="s">
        <v>4912</v>
      </c>
      <c r="E2281" t="b">
        <v>1</v>
      </c>
    </row>
    <row r="2282" spans="1:5" x14ac:dyDescent="0.25">
      <c r="A2282" t="s">
        <v>4913</v>
      </c>
      <c r="B2282" t="s">
        <v>4914</v>
      </c>
      <c r="E2282" t="b">
        <v>1</v>
      </c>
    </row>
    <row r="2283" spans="1:5" x14ac:dyDescent="0.25">
      <c r="A2283" t="s">
        <v>4915</v>
      </c>
      <c r="B2283" t="s">
        <v>4916</v>
      </c>
      <c r="E2283" t="b">
        <v>1</v>
      </c>
    </row>
    <row r="2284" spans="1:5" x14ac:dyDescent="0.25">
      <c r="A2284" t="s">
        <v>4917</v>
      </c>
      <c r="B2284" t="s">
        <v>4918</v>
      </c>
      <c r="E2284" t="b">
        <v>1</v>
      </c>
    </row>
    <row r="2285" spans="1:5" x14ac:dyDescent="0.25">
      <c r="A2285" t="s">
        <v>4919</v>
      </c>
      <c r="B2285" t="s">
        <v>4920</v>
      </c>
      <c r="E2285" t="b">
        <v>1</v>
      </c>
    </row>
    <row r="2286" spans="1:5" x14ac:dyDescent="0.25">
      <c r="A2286" t="s">
        <v>4921</v>
      </c>
      <c r="B2286" t="s">
        <v>4922</v>
      </c>
      <c r="E2286" t="b">
        <v>1</v>
      </c>
    </row>
    <row r="2287" spans="1:5" x14ac:dyDescent="0.25">
      <c r="A2287" t="s">
        <v>4923</v>
      </c>
      <c r="B2287" t="s">
        <v>4924</v>
      </c>
      <c r="E2287" t="b">
        <v>1</v>
      </c>
    </row>
    <row r="2288" spans="1:5" x14ac:dyDescent="0.25">
      <c r="A2288" t="s">
        <v>4925</v>
      </c>
      <c r="B2288" t="s">
        <v>4926</v>
      </c>
      <c r="E2288" t="b">
        <v>1</v>
      </c>
    </row>
    <row r="2289" spans="1:5" x14ac:dyDescent="0.25">
      <c r="A2289" t="s">
        <v>4927</v>
      </c>
      <c r="B2289" t="s">
        <v>4928</v>
      </c>
      <c r="E2289" t="b">
        <v>1</v>
      </c>
    </row>
    <row r="2290" spans="1:5" x14ac:dyDescent="0.25">
      <c r="A2290" t="s">
        <v>4929</v>
      </c>
      <c r="B2290" t="s">
        <v>4930</v>
      </c>
      <c r="E2290" t="b">
        <v>1</v>
      </c>
    </row>
    <row r="2291" spans="1:5" x14ac:dyDescent="0.25">
      <c r="A2291" t="s">
        <v>4931</v>
      </c>
      <c r="B2291" t="s">
        <v>4932</v>
      </c>
      <c r="E2291" t="b">
        <v>1</v>
      </c>
    </row>
    <row r="2292" spans="1:5" x14ac:dyDescent="0.25">
      <c r="A2292" t="s">
        <v>4933</v>
      </c>
      <c r="B2292" t="s">
        <v>4934</v>
      </c>
      <c r="E2292" t="b">
        <v>1</v>
      </c>
    </row>
    <row r="2293" spans="1:5" x14ac:dyDescent="0.25">
      <c r="A2293" t="s">
        <v>4935</v>
      </c>
      <c r="B2293" t="s">
        <v>4936</v>
      </c>
      <c r="E2293" t="b">
        <v>1</v>
      </c>
    </row>
    <row r="2294" spans="1:5" x14ac:dyDescent="0.25">
      <c r="A2294" t="s">
        <v>4937</v>
      </c>
      <c r="B2294" t="s">
        <v>4938</v>
      </c>
      <c r="E2294" t="b">
        <v>1</v>
      </c>
    </row>
    <row r="2295" spans="1:5" x14ac:dyDescent="0.25">
      <c r="A2295" t="s">
        <v>4939</v>
      </c>
      <c r="B2295" t="s">
        <v>4940</v>
      </c>
      <c r="E2295" t="b">
        <v>1</v>
      </c>
    </row>
    <row r="2296" spans="1:5" x14ac:dyDescent="0.25">
      <c r="A2296" t="s">
        <v>4941</v>
      </c>
      <c r="B2296" t="s">
        <v>4942</v>
      </c>
      <c r="E2296" t="b">
        <v>1</v>
      </c>
    </row>
    <row r="2297" spans="1:5" x14ac:dyDescent="0.25">
      <c r="A2297" t="s">
        <v>4943</v>
      </c>
      <c r="B2297" t="s">
        <v>4944</v>
      </c>
      <c r="E2297" t="b">
        <v>1</v>
      </c>
    </row>
    <row r="2298" spans="1:5" x14ac:dyDescent="0.25">
      <c r="A2298" t="s">
        <v>4945</v>
      </c>
      <c r="B2298" t="s">
        <v>4946</v>
      </c>
      <c r="E2298" t="b">
        <v>1</v>
      </c>
    </row>
    <row r="2299" spans="1:5" x14ac:dyDescent="0.25">
      <c r="A2299" t="s">
        <v>4947</v>
      </c>
      <c r="B2299" t="s">
        <v>4948</v>
      </c>
      <c r="E2299" t="b">
        <v>1</v>
      </c>
    </row>
    <row r="2300" spans="1:5" x14ac:dyDescent="0.25">
      <c r="A2300" t="s">
        <v>4949</v>
      </c>
      <c r="B2300" t="s">
        <v>4950</v>
      </c>
      <c r="E2300" t="b">
        <v>1</v>
      </c>
    </row>
    <row r="2301" spans="1:5" x14ac:dyDescent="0.25">
      <c r="A2301" t="s">
        <v>4951</v>
      </c>
      <c r="B2301" t="s">
        <v>4952</v>
      </c>
      <c r="E2301" t="b">
        <v>1</v>
      </c>
    </row>
    <row r="2302" spans="1:5" x14ac:dyDescent="0.25">
      <c r="A2302" t="s">
        <v>4953</v>
      </c>
      <c r="B2302" t="s">
        <v>4954</v>
      </c>
      <c r="E2302" t="b">
        <v>1</v>
      </c>
    </row>
    <row r="2303" spans="1:5" x14ac:dyDescent="0.25">
      <c r="A2303" t="s">
        <v>4955</v>
      </c>
      <c r="B2303" t="s">
        <v>4956</v>
      </c>
      <c r="E2303" t="b">
        <v>1</v>
      </c>
    </row>
    <row r="2304" spans="1:5" x14ac:dyDescent="0.25">
      <c r="A2304" t="s">
        <v>4957</v>
      </c>
      <c r="B2304" t="s">
        <v>4958</v>
      </c>
      <c r="E2304" t="b">
        <v>1</v>
      </c>
    </row>
    <row r="2305" spans="1:5" x14ac:dyDescent="0.25">
      <c r="A2305" t="s">
        <v>4959</v>
      </c>
      <c r="B2305" t="s">
        <v>4960</v>
      </c>
      <c r="E2305" t="b">
        <v>1</v>
      </c>
    </row>
    <row r="2306" spans="1:5" x14ac:dyDescent="0.25">
      <c r="A2306" t="s">
        <v>4961</v>
      </c>
      <c r="B2306" t="s">
        <v>4962</v>
      </c>
      <c r="E2306" t="b">
        <v>1</v>
      </c>
    </row>
    <row r="2307" spans="1:5" x14ac:dyDescent="0.25">
      <c r="A2307" t="s">
        <v>4963</v>
      </c>
      <c r="B2307" t="s">
        <v>4964</v>
      </c>
      <c r="E2307" t="b">
        <v>1</v>
      </c>
    </row>
    <row r="2308" spans="1:5" x14ac:dyDescent="0.25">
      <c r="A2308" t="s">
        <v>4965</v>
      </c>
      <c r="B2308" t="s">
        <v>4966</v>
      </c>
      <c r="E2308" t="b">
        <v>1</v>
      </c>
    </row>
    <row r="2309" spans="1:5" x14ac:dyDescent="0.25">
      <c r="A2309" t="s">
        <v>4967</v>
      </c>
      <c r="B2309" t="s">
        <v>4968</v>
      </c>
      <c r="E2309" t="b">
        <v>1</v>
      </c>
    </row>
    <row r="2310" spans="1:5" x14ac:dyDescent="0.25">
      <c r="A2310" t="s">
        <v>4969</v>
      </c>
      <c r="B2310" t="s">
        <v>4970</v>
      </c>
      <c r="E2310" t="b">
        <v>1</v>
      </c>
    </row>
    <row r="2311" spans="1:5" x14ac:dyDescent="0.25">
      <c r="A2311" t="s">
        <v>4971</v>
      </c>
      <c r="B2311" t="s">
        <v>4972</v>
      </c>
      <c r="E2311" t="b">
        <v>1</v>
      </c>
    </row>
    <row r="2312" spans="1:5" x14ac:dyDescent="0.25">
      <c r="A2312" t="s">
        <v>4973</v>
      </c>
      <c r="B2312" t="s">
        <v>4974</v>
      </c>
      <c r="E2312" t="b">
        <v>1</v>
      </c>
    </row>
    <row r="2313" spans="1:5" x14ac:dyDescent="0.25">
      <c r="A2313" t="s">
        <v>4975</v>
      </c>
      <c r="B2313" t="s">
        <v>4976</v>
      </c>
      <c r="E2313" t="b">
        <v>1</v>
      </c>
    </row>
    <row r="2314" spans="1:5" x14ac:dyDescent="0.25">
      <c r="A2314" t="s">
        <v>4977</v>
      </c>
      <c r="B2314" t="s">
        <v>4978</v>
      </c>
      <c r="E2314" t="b">
        <v>1</v>
      </c>
    </row>
    <row r="2315" spans="1:5" x14ac:dyDescent="0.25">
      <c r="A2315" t="s">
        <v>4979</v>
      </c>
      <c r="B2315" t="s">
        <v>4980</v>
      </c>
      <c r="E2315" t="b">
        <v>1</v>
      </c>
    </row>
    <row r="2316" spans="1:5" x14ac:dyDescent="0.25">
      <c r="A2316" t="s">
        <v>4981</v>
      </c>
      <c r="B2316" t="s">
        <v>4982</v>
      </c>
      <c r="E2316" t="b">
        <v>1</v>
      </c>
    </row>
    <row r="2317" spans="1:5" x14ac:dyDescent="0.25">
      <c r="A2317" t="s">
        <v>4983</v>
      </c>
      <c r="B2317" t="s">
        <v>4984</v>
      </c>
      <c r="E2317" t="b">
        <v>1</v>
      </c>
    </row>
    <row r="2318" spans="1:5" x14ac:dyDescent="0.25">
      <c r="A2318" t="s">
        <v>4985</v>
      </c>
      <c r="B2318" t="s">
        <v>4986</v>
      </c>
      <c r="E2318" t="b">
        <v>1</v>
      </c>
    </row>
    <row r="2319" spans="1:5" x14ac:dyDescent="0.25">
      <c r="A2319" t="s">
        <v>4987</v>
      </c>
      <c r="B2319" t="s">
        <v>4988</v>
      </c>
      <c r="E2319" t="b">
        <v>1</v>
      </c>
    </row>
    <row r="2320" spans="1:5" x14ac:dyDescent="0.25">
      <c r="A2320" t="s">
        <v>4989</v>
      </c>
      <c r="B2320" t="s">
        <v>4990</v>
      </c>
      <c r="E2320" t="b">
        <v>1</v>
      </c>
    </row>
    <row r="2321" spans="1:5" x14ac:dyDescent="0.25">
      <c r="A2321" t="s">
        <v>4991</v>
      </c>
      <c r="B2321" t="s">
        <v>4992</v>
      </c>
      <c r="E2321" t="b">
        <v>1</v>
      </c>
    </row>
    <row r="2322" spans="1:5" x14ac:dyDescent="0.25">
      <c r="A2322" t="s">
        <v>4993</v>
      </c>
      <c r="B2322" t="s">
        <v>4994</v>
      </c>
      <c r="E2322" t="b">
        <v>1</v>
      </c>
    </row>
    <row r="2323" spans="1:5" x14ac:dyDescent="0.25">
      <c r="A2323" t="s">
        <v>4995</v>
      </c>
      <c r="B2323" t="s">
        <v>4996</v>
      </c>
      <c r="E2323" t="b">
        <v>1</v>
      </c>
    </row>
    <row r="2324" spans="1:5" x14ac:dyDescent="0.25">
      <c r="A2324" t="s">
        <v>4997</v>
      </c>
      <c r="B2324" t="s">
        <v>4998</v>
      </c>
      <c r="E2324" t="b">
        <v>1</v>
      </c>
    </row>
    <row r="2325" spans="1:5" x14ac:dyDescent="0.25">
      <c r="A2325" t="s">
        <v>4999</v>
      </c>
      <c r="B2325" t="s">
        <v>5000</v>
      </c>
      <c r="E2325" t="b">
        <v>1</v>
      </c>
    </row>
    <row r="2326" spans="1:5" x14ac:dyDescent="0.25">
      <c r="A2326" t="s">
        <v>5001</v>
      </c>
      <c r="B2326" t="s">
        <v>5002</v>
      </c>
      <c r="E2326" t="b">
        <v>1</v>
      </c>
    </row>
    <row r="2327" spans="1:5" x14ac:dyDescent="0.25">
      <c r="A2327" t="s">
        <v>5003</v>
      </c>
      <c r="B2327" t="s">
        <v>5004</v>
      </c>
      <c r="E2327" t="b">
        <v>1</v>
      </c>
    </row>
    <row r="2328" spans="1:5" x14ac:dyDescent="0.25">
      <c r="A2328" t="s">
        <v>5005</v>
      </c>
      <c r="B2328" t="s">
        <v>5006</v>
      </c>
      <c r="E2328" t="b">
        <v>1</v>
      </c>
    </row>
    <row r="2329" spans="1:5" x14ac:dyDescent="0.25">
      <c r="A2329" t="s">
        <v>5007</v>
      </c>
      <c r="B2329" t="s">
        <v>5008</v>
      </c>
      <c r="E2329" t="b">
        <v>1</v>
      </c>
    </row>
    <row r="2330" spans="1:5" x14ac:dyDescent="0.25">
      <c r="A2330" t="s">
        <v>5009</v>
      </c>
      <c r="B2330" t="s">
        <v>5010</v>
      </c>
      <c r="E2330" t="b">
        <v>1</v>
      </c>
    </row>
    <row r="2331" spans="1:5" x14ac:dyDescent="0.25">
      <c r="A2331" t="s">
        <v>5011</v>
      </c>
      <c r="B2331" t="s">
        <v>5012</v>
      </c>
      <c r="E2331" t="b">
        <v>1</v>
      </c>
    </row>
    <row r="2332" spans="1:5" x14ac:dyDescent="0.25">
      <c r="A2332" t="s">
        <v>5013</v>
      </c>
      <c r="B2332" t="s">
        <v>5014</v>
      </c>
      <c r="E2332" t="b">
        <v>1</v>
      </c>
    </row>
    <row r="2333" spans="1:5" x14ac:dyDescent="0.25">
      <c r="A2333" t="s">
        <v>5015</v>
      </c>
      <c r="B2333" t="s">
        <v>5016</v>
      </c>
      <c r="E2333" t="b">
        <v>1</v>
      </c>
    </row>
    <row r="2334" spans="1:5" x14ac:dyDescent="0.25">
      <c r="A2334" t="s">
        <v>5017</v>
      </c>
      <c r="B2334" t="s">
        <v>5018</v>
      </c>
      <c r="E2334" t="b">
        <v>1</v>
      </c>
    </row>
    <row r="2335" spans="1:5" x14ac:dyDescent="0.25">
      <c r="A2335" t="s">
        <v>5019</v>
      </c>
      <c r="B2335" t="s">
        <v>5020</v>
      </c>
      <c r="E2335" t="b">
        <v>1</v>
      </c>
    </row>
    <row r="2336" spans="1:5" x14ac:dyDescent="0.25">
      <c r="A2336" t="s">
        <v>5021</v>
      </c>
      <c r="B2336" t="s">
        <v>5022</v>
      </c>
      <c r="E2336" t="b">
        <v>1</v>
      </c>
    </row>
    <row r="2337" spans="1:5" x14ac:dyDescent="0.25">
      <c r="A2337" t="s">
        <v>5023</v>
      </c>
      <c r="B2337" t="s">
        <v>5024</v>
      </c>
      <c r="E2337" t="b">
        <v>1</v>
      </c>
    </row>
    <row r="2338" spans="1:5" x14ac:dyDescent="0.25">
      <c r="A2338" t="s">
        <v>5025</v>
      </c>
      <c r="B2338" t="s">
        <v>5026</v>
      </c>
      <c r="E2338" t="b">
        <v>1</v>
      </c>
    </row>
    <row r="2339" spans="1:5" x14ac:dyDescent="0.25">
      <c r="A2339" t="s">
        <v>5027</v>
      </c>
      <c r="B2339" t="s">
        <v>5028</v>
      </c>
      <c r="E2339" t="b">
        <v>1</v>
      </c>
    </row>
    <row r="2340" spans="1:5" x14ac:dyDescent="0.25">
      <c r="A2340" t="s">
        <v>5029</v>
      </c>
      <c r="B2340" t="s">
        <v>5030</v>
      </c>
      <c r="E2340" t="b">
        <v>1</v>
      </c>
    </row>
    <row r="2341" spans="1:5" x14ac:dyDescent="0.25">
      <c r="A2341" t="s">
        <v>5031</v>
      </c>
      <c r="B2341" t="s">
        <v>5032</v>
      </c>
      <c r="E2341" t="b">
        <v>1</v>
      </c>
    </row>
    <row r="2342" spans="1:5" x14ac:dyDescent="0.25">
      <c r="A2342" t="s">
        <v>5033</v>
      </c>
      <c r="B2342" t="s">
        <v>5034</v>
      </c>
      <c r="E2342" t="b">
        <v>1</v>
      </c>
    </row>
    <row r="2343" spans="1:5" x14ac:dyDescent="0.25">
      <c r="A2343" t="s">
        <v>5035</v>
      </c>
      <c r="B2343" t="s">
        <v>5036</v>
      </c>
      <c r="E2343" t="b">
        <v>1</v>
      </c>
    </row>
    <row r="2344" spans="1:5" x14ac:dyDescent="0.25">
      <c r="A2344" t="s">
        <v>5037</v>
      </c>
      <c r="B2344" t="s">
        <v>5038</v>
      </c>
      <c r="E2344" t="b">
        <v>1</v>
      </c>
    </row>
    <row r="2345" spans="1:5" x14ac:dyDescent="0.25">
      <c r="A2345" t="s">
        <v>5039</v>
      </c>
      <c r="B2345" t="s">
        <v>5040</v>
      </c>
      <c r="E2345" t="b">
        <v>1</v>
      </c>
    </row>
    <row r="2346" spans="1:5" x14ac:dyDescent="0.25">
      <c r="A2346" t="s">
        <v>5041</v>
      </c>
      <c r="B2346" t="s">
        <v>5042</v>
      </c>
      <c r="E2346" t="b">
        <v>1</v>
      </c>
    </row>
    <row r="2347" spans="1:5" x14ac:dyDescent="0.25">
      <c r="A2347" t="s">
        <v>5043</v>
      </c>
      <c r="B2347" t="s">
        <v>5044</v>
      </c>
      <c r="E2347" t="b">
        <v>1</v>
      </c>
    </row>
    <row r="2348" spans="1:5" x14ac:dyDescent="0.25">
      <c r="A2348" t="s">
        <v>5045</v>
      </c>
      <c r="B2348" t="s">
        <v>5046</v>
      </c>
      <c r="E2348" t="b">
        <v>1</v>
      </c>
    </row>
    <row r="2349" spans="1:5" x14ac:dyDescent="0.25">
      <c r="A2349" t="s">
        <v>5047</v>
      </c>
      <c r="B2349" t="s">
        <v>5048</v>
      </c>
      <c r="E2349" t="b">
        <v>1</v>
      </c>
    </row>
    <row r="2350" spans="1:5" x14ac:dyDescent="0.25">
      <c r="A2350" t="s">
        <v>5049</v>
      </c>
      <c r="B2350" t="s">
        <v>5050</v>
      </c>
      <c r="E2350" t="b">
        <v>1</v>
      </c>
    </row>
    <row r="2351" spans="1:5" x14ac:dyDescent="0.25">
      <c r="A2351" t="s">
        <v>5051</v>
      </c>
      <c r="B2351" t="s">
        <v>5052</v>
      </c>
      <c r="E2351" t="b">
        <v>1</v>
      </c>
    </row>
    <row r="2352" spans="1:5" x14ac:dyDescent="0.25">
      <c r="A2352" t="s">
        <v>5053</v>
      </c>
      <c r="B2352" t="s">
        <v>5054</v>
      </c>
      <c r="E2352" t="b">
        <v>1</v>
      </c>
    </row>
    <row r="2353" spans="1:5" x14ac:dyDescent="0.25">
      <c r="A2353" t="s">
        <v>5055</v>
      </c>
      <c r="B2353" t="s">
        <v>5056</v>
      </c>
      <c r="E2353" t="b">
        <v>1</v>
      </c>
    </row>
    <row r="2354" spans="1:5" x14ac:dyDescent="0.25">
      <c r="A2354" t="s">
        <v>5057</v>
      </c>
      <c r="B2354" t="s">
        <v>5058</v>
      </c>
      <c r="E2354" t="b">
        <v>1</v>
      </c>
    </row>
    <row r="2355" spans="1:5" x14ac:dyDescent="0.25">
      <c r="A2355" t="s">
        <v>5059</v>
      </c>
      <c r="B2355" t="s">
        <v>5060</v>
      </c>
      <c r="E2355" t="b">
        <v>1</v>
      </c>
    </row>
    <row r="2356" spans="1:5" x14ac:dyDescent="0.25">
      <c r="A2356" t="s">
        <v>5061</v>
      </c>
      <c r="B2356" t="s">
        <v>5062</v>
      </c>
      <c r="E2356" t="b">
        <v>1</v>
      </c>
    </row>
    <row r="2357" spans="1:5" x14ac:dyDescent="0.25">
      <c r="A2357" t="s">
        <v>5063</v>
      </c>
      <c r="B2357" t="s">
        <v>5064</v>
      </c>
      <c r="E2357" t="b">
        <v>1</v>
      </c>
    </row>
    <row r="2358" spans="1:5" x14ac:dyDescent="0.25">
      <c r="A2358" t="s">
        <v>5065</v>
      </c>
      <c r="B2358" t="s">
        <v>5066</v>
      </c>
      <c r="E2358" t="b">
        <v>1</v>
      </c>
    </row>
    <row r="2359" spans="1:5" x14ac:dyDescent="0.25">
      <c r="A2359" t="s">
        <v>5067</v>
      </c>
      <c r="B2359" t="s">
        <v>5068</v>
      </c>
      <c r="E2359" t="b">
        <v>1</v>
      </c>
    </row>
    <row r="2360" spans="1:5" x14ac:dyDescent="0.25">
      <c r="A2360" t="s">
        <v>5069</v>
      </c>
      <c r="B2360" t="s">
        <v>5070</v>
      </c>
      <c r="E2360" t="b">
        <v>1</v>
      </c>
    </row>
    <row r="2361" spans="1:5" x14ac:dyDescent="0.25">
      <c r="A2361" t="s">
        <v>5071</v>
      </c>
      <c r="B2361" t="s">
        <v>5072</v>
      </c>
      <c r="E2361" t="b">
        <v>1</v>
      </c>
    </row>
    <row r="2362" spans="1:5" x14ac:dyDescent="0.25">
      <c r="A2362" t="s">
        <v>5073</v>
      </c>
      <c r="B2362" t="s">
        <v>5074</v>
      </c>
      <c r="E2362" t="b">
        <v>1</v>
      </c>
    </row>
    <row r="2363" spans="1:5" x14ac:dyDescent="0.25">
      <c r="A2363" t="s">
        <v>5075</v>
      </c>
      <c r="B2363" t="s">
        <v>5076</v>
      </c>
      <c r="E2363" t="b">
        <v>1</v>
      </c>
    </row>
    <row r="2364" spans="1:5" x14ac:dyDescent="0.25">
      <c r="A2364" t="s">
        <v>5077</v>
      </c>
      <c r="B2364" t="s">
        <v>5078</v>
      </c>
      <c r="E2364" t="b">
        <v>1</v>
      </c>
    </row>
    <row r="2365" spans="1:5" x14ac:dyDescent="0.25">
      <c r="A2365" t="s">
        <v>5079</v>
      </c>
      <c r="B2365" t="s">
        <v>5080</v>
      </c>
      <c r="E2365" t="b">
        <v>1</v>
      </c>
    </row>
    <row r="2366" spans="1:5" x14ac:dyDescent="0.25">
      <c r="A2366" t="s">
        <v>5081</v>
      </c>
      <c r="B2366" t="s">
        <v>5082</v>
      </c>
      <c r="E2366" t="b">
        <v>1</v>
      </c>
    </row>
    <row r="2367" spans="1:5" x14ac:dyDescent="0.25">
      <c r="A2367" t="s">
        <v>5083</v>
      </c>
      <c r="B2367" t="s">
        <v>5084</v>
      </c>
      <c r="E2367" t="b">
        <v>1</v>
      </c>
    </row>
    <row r="2368" spans="1:5" x14ac:dyDescent="0.25">
      <c r="A2368" t="s">
        <v>5085</v>
      </c>
      <c r="B2368" t="s">
        <v>5086</v>
      </c>
      <c r="E2368" t="b">
        <v>1</v>
      </c>
    </row>
    <row r="2369" spans="1:5" x14ac:dyDescent="0.25">
      <c r="A2369" t="s">
        <v>5087</v>
      </c>
      <c r="B2369" t="s">
        <v>5088</v>
      </c>
      <c r="E2369" t="b">
        <v>1</v>
      </c>
    </row>
    <row r="2370" spans="1:5" x14ac:dyDescent="0.25">
      <c r="A2370" t="s">
        <v>5089</v>
      </c>
      <c r="B2370" t="s">
        <v>5090</v>
      </c>
      <c r="E2370" t="b">
        <v>1</v>
      </c>
    </row>
    <row r="2371" spans="1:5" x14ac:dyDescent="0.25">
      <c r="A2371" t="s">
        <v>5091</v>
      </c>
      <c r="B2371" t="s">
        <v>5092</v>
      </c>
      <c r="E2371" t="b">
        <v>1</v>
      </c>
    </row>
    <row r="2372" spans="1:5" x14ac:dyDescent="0.25">
      <c r="A2372" t="s">
        <v>5093</v>
      </c>
      <c r="B2372" t="s">
        <v>5094</v>
      </c>
      <c r="E2372" t="b">
        <v>1</v>
      </c>
    </row>
    <row r="2373" spans="1:5" x14ac:dyDescent="0.25">
      <c r="A2373" t="s">
        <v>5095</v>
      </c>
      <c r="B2373" t="s">
        <v>5096</v>
      </c>
      <c r="E2373" t="b">
        <v>1</v>
      </c>
    </row>
    <row r="2374" spans="1:5" x14ac:dyDescent="0.25">
      <c r="A2374" t="s">
        <v>5097</v>
      </c>
      <c r="B2374" t="s">
        <v>5098</v>
      </c>
      <c r="E2374" t="b">
        <v>1</v>
      </c>
    </row>
    <row r="2375" spans="1:5" x14ac:dyDescent="0.25">
      <c r="A2375" t="s">
        <v>5099</v>
      </c>
      <c r="B2375" t="s">
        <v>5100</v>
      </c>
      <c r="E2375" t="b">
        <v>1</v>
      </c>
    </row>
    <row r="2376" spans="1:5" x14ac:dyDescent="0.25">
      <c r="A2376" t="s">
        <v>5101</v>
      </c>
      <c r="B2376" t="s">
        <v>5102</v>
      </c>
      <c r="E2376" t="b">
        <v>1</v>
      </c>
    </row>
    <row r="2377" spans="1:5" x14ac:dyDescent="0.25">
      <c r="A2377" t="s">
        <v>5103</v>
      </c>
      <c r="B2377" t="s">
        <v>5104</v>
      </c>
      <c r="E2377" t="b">
        <v>1</v>
      </c>
    </row>
    <row r="2378" spans="1:5" x14ac:dyDescent="0.25">
      <c r="A2378" t="s">
        <v>5105</v>
      </c>
      <c r="B2378" t="s">
        <v>5106</v>
      </c>
      <c r="E2378" t="b">
        <v>1</v>
      </c>
    </row>
    <row r="2379" spans="1:5" x14ac:dyDescent="0.25">
      <c r="A2379" t="s">
        <v>5107</v>
      </c>
      <c r="B2379" t="s">
        <v>5108</v>
      </c>
      <c r="E2379" t="b">
        <v>1</v>
      </c>
    </row>
    <row r="2380" spans="1:5" x14ac:dyDescent="0.25">
      <c r="A2380" t="s">
        <v>5109</v>
      </c>
      <c r="B2380" t="s">
        <v>5110</v>
      </c>
      <c r="E2380" t="b">
        <v>1</v>
      </c>
    </row>
    <row r="2381" spans="1:5" x14ac:dyDescent="0.25">
      <c r="A2381" t="s">
        <v>5111</v>
      </c>
      <c r="B2381" t="s">
        <v>5112</v>
      </c>
      <c r="E2381" t="b">
        <v>1</v>
      </c>
    </row>
    <row r="2382" spans="1:5" x14ac:dyDescent="0.25">
      <c r="A2382" t="s">
        <v>5113</v>
      </c>
      <c r="B2382" t="s">
        <v>5114</v>
      </c>
      <c r="E2382" t="b">
        <v>1</v>
      </c>
    </row>
    <row r="2383" spans="1:5" x14ac:dyDescent="0.25">
      <c r="A2383" t="s">
        <v>5115</v>
      </c>
      <c r="B2383" t="s">
        <v>5116</v>
      </c>
      <c r="E2383" t="b">
        <v>1</v>
      </c>
    </row>
    <row r="2384" spans="1:5" x14ac:dyDescent="0.25">
      <c r="A2384" t="s">
        <v>5117</v>
      </c>
      <c r="B2384" t="s">
        <v>5118</v>
      </c>
      <c r="E2384" t="b">
        <v>1</v>
      </c>
    </row>
    <row r="2385" spans="1:5" x14ac:dyDescent="0.25">
      <c r="A2385" t="s">
        <v>5119</v>
      </c>
      <c r="B2385" t="s">
        <v>5120</v>
      </c>
      <c r="E2385" t="b">
        <v>1</v>
      </c>
    </row>
    <row r="2386" spans="1:5" x14ac:dyDescent="0.25">
      <c r="A2386" t="s">
        <v>5121</v>
      </c>
      <c r="B2386" t="s">
        <v>5122</v>
      </c>
      <c r="E2386" t="b">
        <v>1</v>
      </c>
    </row>
    <row r="2387" spans="1:5" x14ac:dyDescent="0.25">
      <c r="A2387" t="s">
        <v>5123</v>
      </c>
      <c r="B2387" t="s">
        <v>5124</v>
      </c>
      <c r="E2387" t="b">
        <v>1</v>
      </c>
    </row>
    <row r="2388" spans="1:5" x14ac:dyDescent="0.25">
      <c r="A2388" t="s">
        <v>5125</v>
      </c>
      <c r="B2388" t="s">
        <v>5126</v>
      </c>
      <c r="E2388" t="b">
        <v>1</v>
      </c>
    </row>
    <row r="2389" spans="1:5" x14ac:dyDescent="0.25">
      <c r="A2389" t="s">
        <v>5127</v>
      </c>
      <c r="B2389" t="s">
        <v>5128</v>
      </c>
      <c r="E2389" t="b">
        <v>1</v>
      </c>
    </row>
    <row r="2390" spans="1:5" x14ac:dyDescent="0.25">
      <c r="A2390" t="s">
        <v>5129</v>
      </c>
      <c r="B2390" t="s">
        <v>5130</v>
      </c>
      <c r="E2390" t="b">
        <v>1</v>
      </c>
    </row>
    <row r="2391" spans="1:5" x14ac:dyDescent="0.25">
      <c r="A2391" t="s">
        <v>5131</v>
      </c>
      <c r="B2391" t="s">
        <v>5132</v>
      </c>
      <c r="E2391" t="b">
        <v>1</v>
      </c>
    </row>
    <row r="2392" spans="1:5" x14ac:dyDescent="0.25">
      <c r="A2392" t="s">
        <v>5133</v>
      </c>
      <c r="B2392" t="s">
        <v>5134</v>
      </c>
      <c r="E2392" t="b">
        <v>1</v>
      </c>
    </row>
    <row r="2393" spans="1:5" x14ac:dyDescent="0.25">
      <c r="A2393" t="s">
        <v>5135</v>
      </c>
      <c r="B2393" t="s">
        <v>5136</v>
      </c>
      <c r="E2393" t="b">
        <v>1</v>
      </c>
    </row>
    <row r="2394" spans="1:5" x14ac:dyDescent="0.25">
      <c r="A2394" t="s">
        <v>5137</v>
      </c>
      <c r="B2394" t="s">
        <v>5138</v>
      </c>
      <c r="E2394" t="b">
        <v>1</v>
      </c>
    </row>
    <row r="2395" spans="1:5" x14ac:dyDescent="0.25">
      <c r="A2395" t="s">
        <v>5139</v>
      </c>
      <c r="B2395" t="s">
        <v>5140</v>
      </c>
      <c r="E2395" t="b">
        <v>1</v>
      </c>
    </row>
    <row r="2396" spans="1:5" x14ac:dyDescent="0.25">
      <c r="A2396" t="s">
        <v>5141</v>
      </c>
      <c r="B2396" t="s">
        <v>5142</v>
      </c>
      <c r="E2396" t="b">
        <v>1</v>
      </c>
    </row>
    <row r="2397" spans="1:5" x14ac:dyDescent="0.25">
      <c r="A2397" t="s">
        <v>5143</v>
      </c>
      <c r="B2397" t="s">
        <v>5144</v>
      </c>
      <c r="E2397" t="b">
        <v>1</v>
      </c>
    </row>
    <row r="2398" spans="1:5" x14ac:dyDescent="0.25">
      <c r="A2398" t="s">
        <v>5145</v>
      </c>
      <c r="B2398" t="s">
        <v>5146</v>
      </c>
      <c r="E2398" t="b">
        <v>1</v>
      </c>
    </row>
    <row r="2399" spans="1:5" x14ac:dyDescent="0.25">
      <c r="A2399" t="s">
        <v>5147</v>
      </c>
      <c r="B2399" t="s">
        <v>5148</v>
      </c>
      <c r="E2399" t="b">
        <v>1</v>
      </c>
    </row>
    <row r="2400" spans="1:5" x14ac:dyDescent="0.25">
      <c r="A2400" t="s">
        <v>5149</v>
      </c>
      <c r="B2400" t="s">
        <v>5150</v>
      </c>
      <c r="E2400" t="b">
        <v>1</v>
      </c>
    </row>
    <row r="2401" spans="1:5" x14ac:dyDescent="0.25">
      <c r="A2401" t="s">
        <v>5151</v>
      </c>
      <c r="B2401" t="s">
        <v>5152</v>
      </c>
      <c r="E2401" t="b">
        <v>1</v>
      </c>
    </row>
    <row r="2402" spans="1:5" x14ac:dyDescent="0.25">
      <c r="A2402" t="s">
        <v>5153</v>
      </c>
      <c r="B2402" t="s">
        <v>5154</v>
      </c>
      <c r="E2402" t="b">
        <v>1</v>
      </c>
    </row>
    <row r="2403" spans="1:5" x14ac:dyDescent="0.25">
      <c r="A2403" t="s">
        <v>5155</v>
      </c>
      <c r="B2403" t="s">
        <v>5156</v>
      </c>
      <c r="E2403" t="b">
        <v>1</v>
      </c>
    </row>
    <row r="2404" spans="1:5" x14ac:dyDescent="0.25">
      <c r="A2404" t="s">
        <v>5157</v>
      </c>
      <c r="B2404" t="s">
        <v>5158</v>
      </c>
      <c r="E2404" t="b">
        <v>1</v>
      </c>
    </row>
    <row r="2405" spans="1:5" x14ac:dyDescent="0.25">
      <c r="A2405" t="s">
        <v>5159</v>
      </c>
      <c r="B2405" t="s">
        <v>5160</v>
      </c>
      <c r="E2405" t="b">
        <v>1</v>
      </c>
    </row>
    <row r="2406" spans="1:5" x14ac:dyDescent="0.25">
      <c r="A2406" t="s">
        <v>5161</v>
      </c>
      <c r="B2406" t="s">
        <v>5162</v>
      </c>
      <c r="E2406" t="b">
        <v>1</v>
      </c>
    </row>
    <row r="2407" spans="1:5" x14ac:dyDescent="0.25">
      <c r="A2407" t="s">
        <v>5163</v>
      </c>
      <c r="B2407" t="s">
        <v>5164</v>
      </c>
      <c r="E2407" t="b">
        <v>1</v>
      </c>
    </row>
    <row r="2408" spans="1:5" x14ac:dyDescent="0.25">
      <c r="A2408" t="s">
        <v>5165</v>
      </c>
      <c r="B2408" t="s">
        <v>5166</v>
      </c>
      <c r="E2408" t="b">
        <v>1</v>
      </c>
    </row>
    <row r="2409" spans="1:5" x14ac:dyDescent="0.25">
      <c r="A2409" t="s">
        <v>5167</v>
      </c>
      <c r="B2409" t="s">
        <v>5168</v>
      </c>
      <c r="E2409" t="b">
        <v>1</v>
      </c>
    </row>
    <row r="2410" spans="1:5" x14ac:dyDescent="0.25">
      <c r="A2410" t="s">
        <v>5169</v>
      </c>
      <c r="B2410" t="s">
        <v>5170</v>
      </c>
      <c r="E2410" t="b">
        <v>1</v>
      </c>
    </row>
    <row r="2411" spans="1:5" x14ac:dyDescent="0.25">
      <c r="A2411" t="s">
        <v>5171</v>
      </c>
      <c r="B2411" t="s">
        <v>5172</v>
      </c>
      <c r="E2411" t="b">
        <v>1</v>
      </c>
    </row>
    <row r="2412" spans="1:5" x14ac:dyDescent="0.25">
      <c r="A2412" t="s">
        <v>5173</v>
      </c>
      <c r="B2412" t="s">
        <v>5174</v>
      </c>
      <c r="E2412" t="b">
        <v>1</v>
      </c>
    </row>
    <row r="2413" spans="1:5" x14ac:dyDescent="0.25">
      <c r="A2413" t="s">
        <v>5175</v>
      </c>
      <c r="B2413" t="s">
        <v>5176</v>
      </c>
      <c r="E2413" t="b">
        <v>1</v>
      </c>
    </row>
    <row r="2414" spans="1:5" x14ac:dyDescent="0.25">
      <c r="A2414" t="s">
        <v>5177</v>
      </c>
      <c r="B2414" t="s">
        <v>5178</v>
      </c>
      <c r="E2414" t="b">
        <v>1</v>
      </c>
    </row>
    <row r="2415" spans="1:5" x14ac:dyDescent="0.25">
      <c r="A2415" t="s">
        <v>5179</v>
      </c>
      <c r="B2415" t="s">
        <v>5180</v>
      </c>
      <c r="E2415" t="b">
        <v>1</v>
      </c>
    </row>
    <row r="2416" spans="1:5" x14ac:dyDescent="0.25">
      <c r="A2416" t="s">
        <v>5181</v>
      </c>
      <c r="B2416" t="s">
        <v>5182</v>
      </c>
      <c r="E2416" t="b">
        <v>1</v>
      </c>
    </row>
    <row r="2417" spans="1:5" x14ac:dyDescent="0.25">
      <c r="A2417" t="s">
        <v>5183</v>
      </c>
      <c r="B2417" t="s">
        <v>5184</v>
      </c>
      <c r="E2417" t="b">
        <v>1</v>
      </c>
    </row>
    <row r="2418" spans="1:5" x14ac:dyDescent="0.25">
      <c r="A2418" t="s">
        <v>5185</v>
      </c>
      <c r="B2418" t="s">
        <v>5186</v>
      </c>
      <c r="E2418" t="b">
        <v>1</v>
      </c>
    </row>
    <row r="2419" spans="1:5" x14ac:dyDescent="0.25">
      <c r="A2419" t="s">
        <v>5187</v>
      </c>
      <c r="B2419" t="s">
        <v>5188</v>
      </c>
      <c r="E2419" t="b">
        <v>1</v>
      </c>
    </row>
    <row r="2420" spans="1:5" x14ac:dyDescent="0.25">
      <c r="A2420" t="s">
        <v>5189</v>
      </c>
      <c r="B2420" t="s">
        <v>5190</v>
      </c>
      <c r="E2420" t="b">
        <v>1</v>
      </c>
    </row>
    <row r="2421" spans="1:5" x14ac:dyDescent="0.25">
      <c r="A2421" t="s">
        <v>5191</v>
      </c>
      <c r="B2421" t="s">
        <v>5192</v>
      </c>
      <c r="E2421" t="b">
        <v>1</v>
      </c>
    </row>
    <row r="2422" spans="1:5" x14ac:dyDescent="0.25">
      <c r="A2422" t="s">
        <v>5193</v>
      </c>
      <c r="B2422" t="s">
        <v>5194</v>
      </c>
      <c r="E2422" t="b">
        <v>1</v>
      </c>
    </row>
    <row r="2423" spans="1:5" x14ac:dyDescent="0.25">
      <c r="A2423" t="s">
        <v>5195</v>
      </c>
      <c r="B2423" t="s">
        <v>5196</v>
      </c>
      <c r="E2423" t="b">
        <v>1</v>
      </c>
    </row>
    <row r="2424" spans="1:5" x14ac:dyDescent="0.25">
      <c r="A2424" t="s">
        <v>5197</v>
      </c>
      <c r="B2424" t="s">
        <v>5198</v>
      </c>
      <c r="E2424" t="b">
        <v>1</v>
      </c>
    </row>
    <row r="2425" spans="1:5" x14ac:dyDescent="0.25">
      <c r="A2425" t="s">
        <v>5199</v>
      </c>
      <c r="B2425" t="s">
        <v>5200</v>
      </c>
      <c r="E2425" t="b">
        <v>1</v>
      </c>
    </row>
    <row r="2426" spans="1:5" x14ac:dyDescent="0.25">
      <c r="A2426" t="s">
        <v>5201</v>
      </c>
      <c r="B2426" t="s">
        <v>5202</v>
      </c>
      <c r="E2426" t="b">
        <v>1</v>
      </c>
    </row>
    <row r="2427" spans="1:5" x14ac:dyDescent="0.25">
      <c r="A2427" t="s">
        <v>5203</v>
      </c>
      <c r="B2427" t="s">
        <v>5204</v>
      </c>
      <c r="E2427" t="b">
        <v>1</v>
      </c>
    </row>
    <row r="2428" spans="1:5" x14ac:dyDescent="0.25">
      <c r="A2428" t="s">
        <v>5205</v>
      </c>
      <c r="B2428" t="s">
        <v>5206</v>
      </c>
      <c r="E2428" t="b">
        <v>1</v>
      </c>
    </row>
    <row r="2429" spans="1:5" x14ac:dyDescent="0.25">
      <c r="A2429" t="s">
        <v>5207</v>
      </c>
      <c r="B2429" t="s">
        <v>5208</v>
      </c>
      <c r="E2429" t="b">
        <v>1</v>
      </c>
    </row>
    <row r="2430" spans="1:5" x14ac:dyDescent="0.25">
      <c r="A2430" t="s">
        <v>5209</v>
      </c>
      <c r="B2430" t="s">
        <v>5210</v>
      </c>
      <c r="E2430" t="b">
        <v>1</v>
      </c>
    </row>
    <row r="2431" spans="1:5" x14ac:dyDescent="0.25">
      <c r="A2431" t="s">
        <v>5211</v>
      </c>
      <c r="B2431" t="s">
        <v>5212</v>
      </c>
      <c r="E2431" t="b">
        <v>1</v>
      </c>
    </row>
    <row r="2432" spans="1:5" x14ac:dyDescent="0.25">
      <c r="A2432" t="s">
        <v>5213</v>
      </c>
      <c r="B2432" t="s">
        <v>5214</v>
      </c>
      <c r="E2432" t="b">
        <v>1</v>
      </c>
    </row>
    <row r="2433" spans="1:5" x14ac:dyDescent="0.25">
      <c r="A2433" t="s">
        <v>5215</v>
      </c>
      <c r="B2433" t="s">
        <v>5216</v>
      </c>
      <c r="E2433" t="b">
        <v>1</v>
      </c>
    </row>
    <row r="2434" spans="1:5" x14ac:dyDescent="0.25">
      <c r="A2434" t="s">
        <v>5217</v>
      </c>
      <c r="B2434" t="s">
        <v>5218</v>
      </c>
      <c r="E2434" t="b">
        <v>1</v>
      </c>
    </row>
    <row r="2435" spans="1:5" x14ac:dyDescent="0.25">
      <c r="A2435" t="s">
        <v>5219</v>
      </c>
      <c r="B2435" t="s">
        <v>5220</v>
      </c>
      <c r="E2435" t="b">
        <v>1</v>
      </c>
    </row>
    <row r="2436" spans="1:5" x14ac:dyDescent="0.25">
      <c r="A2436" t="s">
        <v>5221</v>
      </c>
      <c r="B2436" t="s">
        <v>5222</v>
      </c>
      <c r="E2436" t="b">
        <v>1</v>
      </c>
    </row>
    <row r="2437" spans="1:5" x14ac:dyDescent="0.25">
      <c r="A2437" t="s">
        <v>5223</v>
      </c>
      <c r="B2437" t="s">
        <v>5224</v>
      </c>
      <c r="E2437" t="b">
        <v>1</v>
      </c>
    </row>
    <row r="2438" spans="1:5" x14ac:dyDescent="0.25">
      <c r="A2438" t="s">
        <v>5225</v>
      </c>
      <c r="B2438" t="s">
        <v>5226</v>
      </c>
      <c r="E2438" t="b">
        <v>1</v>
      </c>
    </row>
    <row r="2439" spans="1:5" x14ac:dyDescent="0.25">
      <c r="A2439" t="s">
        <v>5227</v>
      </c>
      <c r="B2439" t="s">
        <v>5228</v>
      </c>
      <c r="E2439" t="b">
        <v>1</v>
      </c>
    </row>
    <row r="2440" spans="1:5" x14ac:dyDescent="0.25">
      <c r="A2440" t="s">
        <v>5229</v>
      </c>
      <c r="B2440" t="s">
        <v>5230</v>
      </c>
      <c r="E2440" t="b">
        <v>1</v>
      </c>
    </row>
    <row r="2441" spans="1:5" x14ac:dyDescent="0.25">
      <c r="A2441" t="s">
        <v>5231</v>
      </c>
      <c r="B2441" t="s">
        <v>5232</v>
      </c>
      <c r="E2441" t="b">
        <v>1</v>
      </c>
    </row>
    <row r="2442" spans="1:5" x14ac:dyDescent="0.25">
      <c r="A2442" t="s">
        <v>5233</v>
      </c>
      <c r="B2442" t="s">
        <v>5234</v>
      </c>
      <c r="E2442" t="b">
        <v>1</v>
      </c>
    </row>
    <row r="2443" spans="1:5" x14ac:dyDescent="0.25">
      <c r="A2443" t="s">
        <v>5235</v>
      </c>
      <c r="B2443" t="s">
        <v>5236</v>
      </c>
      <c r="E2443" t="b">
        <v>1</v>
      </c>
    </row>
    <row r="2444" spans="1:5" x14ac:dyDescent="0.25">
      <c r="A2444" t="s">
        <v>5237</v>
      </c>
      <c r="B2444" t="s">
        <v>5238</v>
      </c>
      <c r="E2444" t="b">
        <v>1</v>
      </c>
    </row>
    <row r="2445" spans="1:5" x14ac:dyDescent="0.25">
      <c r="A2445" t="s">
        <v>5239</v>
      </c>
      <c r="B2445" t="s">
        <v>5240</v>
      </c>
      <c r="E2445" t="b">
        <v>1</v>
      </c>
    </row>
    <row r="2446" spans="1:5" x14ac:dyDescent="0.25">
      <c r="A2446" t="s">
        <v>5241</v>
      </c>
      <c r="B2446" t="s">
        <v>5242</v>
      </c>
      <c r="E2446" t="b">
        <v>1</v>
      </c>
    </row>
    <row r="2447" spans="1:5" x14ac:dyDescent="0.25">
      <c r="A2447" t="s">
        <v>5243</v>
      </c>
      <c r="B2447" t="s">
        <v>5244</v>
      </c>
      <c r="E2447" t="b">
        <v>1</v>
      </c>
    </row>
    <row r="2448" spans="1:5" x14ac:dyDescent="0.25">
      <c r="A2448" t="s">
        <v>5245</v>
      </c>
      <c r="B2448" t="s">
        <v>5246</v>
      </c>
      <c r="E2448" t="b">
        <v>1</v>
      </c>
    </row>
    <row r="2449" spans="1:5" x14ac:dyDescent="0.25">
      <c r="A2449" t="s">
        <v>5247</v>
      </c>
      <c r="B2449" t="s">
        <v>5248</v>
      </c>
      <c r="E2449" t="b">
        <v>1</v>
      </c>
    </row>
    <row r="2450" spans="1:5" x14ac:dyDescent="0.25">
      <c r="A2450" t="s">
        <v>5249</v>
      </c>
      <c r="B2450" t="s">
        <v>5250</v>
      </c>
      <c r="E2450" t="b">
        <v>1</v>
      </c>
    </row>
    <row r="2451" spans="1:5" x14ac:dyDescent="0.25">
      <c r="A2451" t="s">
        <v>5251</v>
      </c>
      <c r="B2451" t="s">
        <v>5252</v>
      </c>
      <c r="E2451" t="b">
        <v>1</v>
      </c>
    </row>
    <row r="2452" spans="1:5" x14ac:dyDescent="0.25">
      <c r="A2452" t="s">
        <v>5253</v>
      </c>
      <c r="B2452" t="s">
        <v>5254</v>
      </c>
      <c r="E2452" t="b">
        <v>1</v>
      </c>
    </row>
    <row r="2453" spans="1:5" x14ac:dyDescent="0.25">
      <c r="A2453" t="s">
        <v>5255</v>
      </c>
      <c r="B2453" t="s">
        <v>5256</v>
      </c>
      <c r="E2453" t="b">
        <v>1</v>
      </c>
    </row>
    <row r="2454" spans="1:5" x14ac:dyDescent="0.25">
      <c r="A2454" t="s">
        <v>5257</v>
      </c>
      <c r="B2454" t="s">
        <v>5258</v>
      </c>
      <c r="E2454" t="b">
        <v>1</v>
      </c>
    </row>
    <row r="2455" spans="1:5" x14ac:dyDescent="0.25">
      <c r="A2455" t="s">
        <v>5259</v>
      </c>
      <c r="B2455" t="s">
        <v>5260</v>
      </c>
      <c r="E2455" t="b">
        <v>1</v>
      </c>
    </row>
    <row r="2456" spans="1:5" x14ac:dyDescent="0.25">
      <c r="A2456" t="s">
        <v>5261</v>
      </c>
      <c r="B2456" t="s">
        <v>5262</v>
      </c>
      <c r="E2456" t="b">
        <v>1</v>
      </c>
    </row>
    <row r="2457" spans="1:5" x14ac:dyDescent="0.25">
      <c r="A2457" t="s">
        <v>5263</v>
      </c>
      <c r="B2457" t="s">
        <v>5264</v>
      </c>
      <c r="E2457" t="b">
        <v>1</v>
      </c>
    </row>
    <row r="2458" spans="1:5" x14ac:dyDescent="0.25">
      <c r="A2458" t="s">
        <v>5265</v>
      </c>
      <c r="B2458" t="s">
        <v>5266</v>
      </c>
      <c r="E2458" t="b">
        <v>1</v>
      </c>
    </row>
    <row r="2459" spans="1:5" x14ac:dyDescent="0.25">
      <c r="A2459" t="s">
        <v>5267</v>
      </c>
      <c r="B2459" t="s">
        <v>5268</v>
      </c>
      <c r="E2459" t="b">
        <v>1</v>
      </c>
    </row>
    <row r="2460" spans="1:5" x14ac:dyDescent="0.25">
      <c r="A2460" t="s">
        <v>5269</v>
      </c>
      <c r="B2460" t="s">
        <v>5270</v>
      </c>
      <c r="E2460" t="b">
        <v>1</v>
      </c>
    </row>
    <row r="2461" spans="1:5" x14ac:dyDescent="0.25">
      <c r="A2461" t="s">
        <v>5271</v>
      </c>
      <c r="B2461" t="s">
        <v>5272</v>
      </c>
      <c r="E2461" t="b">
        <v>1</v>
      </c>
    </row>
    <row r="2462" spans="1:5" x14ac:dyDescent="0.25">
      <c r="A2462" t="s">
        <v>5273</v>
      </c>
      <c r="B2462" t="s">
        <v>5274</v>
      </c>
      <c r="E2462" t="b">
        <v>1</v>
      </c>
    </row>
    <row r="2463" spans="1:5" x14ac:dyDescent="0.25">
      <c r="A2463" t="s">
        <v>5275</v>
      </c>
      <c r="B2463" t="s">
        <v>5276</v>
      </c>
      <c r="E2463" t="b">
        <v>1</v>
      </c>
    </row>
    <row r="2464" spans="1:5" x14ac:dyDescent="0.25">
      <c r="A2464" t="s">
        <v>5277</v>
      </c>
      <c r="B2464" t="s">
        <v>5278</v>
      </c>
      <c r="E2464" t="b">
        <v>1</v>
      </c>
    </row>
    <row r="2465" spans="1:5" x14ac:dyDescent="0.25">
      <c r="A2465" t="s">
        <v>5279</v>
      </c>
      <c r="B2465" t="s">
        <v>5280</v>
      </c>
      <c r="E2465" t="b">
        <v>1</v>
      </c>
    </row>
    <row r="2466" spans="1:5" x14ac:dyDescent="0.25">
      <c r="A2466" t="s">
        <v>5281</v>
      </c>
      <c r="B2466" t="s">
        <v>5282</v>
      </c>
      <c r="E2466" t="b">
        <v>1</v>
      </c>
    </row>
    <row r="2467" spans="1:5" x14ac:dyDescent="0.25">
      <c r="A2467" t="s">
        <v>5283</v>
      </c>
      <c r="B2467" t="s">
        <v>5284</v>
      </c>
      <c r="E2467" t="b">
        <v>1</v>
      </c>
    </row>
    <row r="2468" spans="1:5" x14ac:dyDescent="0.25">
      <c r="A2468" t="s">
        <v>5285</v>
      </c>
      <c r="B2468" t="s">
        <v>5286</v>
      </c>
      <c r="E2468" t="b">
        <v>1</v>
      </c>
    </row>
    <row r="2469" spans="1:5" x14ac:dyDescent="0.25">
      <c r="A2469" t="s">
        <v>5287</v>
      </c>
      <c r="B2469" t="s">
        <v>5288</v>
      </c>
      <c r="E2469" t="b">
        <v>1</v>
      </c>
    </row>
    <row r="2470" spans="1:5" x14ac:dyDescent="0.25">
      <c r="A2470" t="s">
        <v>5289</v>
      </c>
      <c r="B2470" t="s">
        <v>5290</v>
      </c>
      <c r="E2470" t="b">
        <v>1</v>
      </c>
    </row>
    <row r="2471" spans="1:5" x14ac:dyDescent="0.25">
      <c r="A2471" t="s">
        <v>5291</v>
      </c>
      <c r="B2471" t="s">
        <v>5292</v>
      </c>
      <c r="E2471" t="b">
        <v>1</v>
      </c>
    </row>
    <row r="2472" spans="1:5" x14ac:dyDescent="0.25">
      <c r="A2472" t="s">
        <v>5293</v>
      </c>
      <c r="B2472" t="s">
        <v>5294</v>
      </c>
      <c r="E2472" t="b">
        <v>1</v>
      </c>
    </row>
    <row r="2473" spans="1:5" x14ac:dyDescent="0.25">
      <c r="A2473" t="s">
        <v>5295</v>
      </c>
      <c r="B2473" t="s">
        <v>5296</v>
      </c>
      <c r="E2473" t="b">
        <v>1</v>
      </c>
    </row>
    <row r="2474" spans="1:5" x14ac:dyDescent="0.25">
      <c r="A2474" t="s">
        <v>5297</v>
      </c>
      <c r="B2474" t="s">
        <v>5298</v>
      </c>
      <c r="E2474" t="b">
        <v>1</v>
      </c>
    </row>
    <row r="2475" spans="1:5" x14ac:dyDescent="0.25">
      <c r="A2475" t="s">
        <v>5299</v>
      </c>
      <c r="B2475" t="s">
        <v>5300</v>
      </c>
      <c r="E2475" t="b">
        <v>1</v>
      </c>
    </row>
    <row r="2476" spans="1:5" x14ac:dyDescent="0.25">
      <c r="A2476" t="s">
        <v>5301</v>
      </c>
      <c r="B2476" t="s">
        <v>5302</v>
      </c>
      <c r="E2476" t="b">
        <v>1</v>
      </c>
    </row>
    <row r="2477" spans="1:5" x14ac:dyDescent="0.25">
      <c r="A2477" t="s">
        <v>5303</v>
      </c>
      <c r="B2477" t="s">
        <v>5304</v>
      </c>
      <c r="E2477" t="b">
        <v>1</v>
      </c>
    </row>
    <row r="2478" spans="1:5" x14ac:dyDescent="0.25">
      <c r="A2478" t="s">
        <v>5305</v>
      </c>
      <c r="B2478" t="s">
        <v>5306</v>
      </c>
      <c r="E2478" t="b">
        <v>1</v>
      </c>
    </row>
    <row r="2479" spans="1:5" x14ac:dyDescent="0.25">
      <c r="A2479" t="s">
        <v>5307</v>
      </c>
      <c r="B2479" t="s">
        <v>5308</v>
      </c>
      <c r="E2479" t="b">
        <v>1</v>
      </c>
    </row>
    <row r="2480" spans="1:5" x14ac:dyDescent="0.25">
      <c r="A2480" t="s">
        <v>5309</v>
      </c>
      <c r="B2480" t="s">
        <v>5310</v>
      </c>
      <c r="E2480" t="b">
        <v>1</v>
      </c>
    </row>
    <row r="2481" spans="1:5" x14ac:dyDescent="0.25">
      <c r="A2481" t="s">
        <v>5311</v>
      </c>
      <c r="B2481" t="s">
        <v>5312</v>
      </c>
      <c r="E2481" t="b">
        <v>1</v>
      </c>
    </row>
    <row r="2482" spans="1:5" x14ac:dyDescent="0.25">
      <c r="A2482" t="s">
        <v>5313</v>
      </c>
      <c r="B2482" t="s">
        <v>5314</v>
      </c>
      <c r="E2482" t="b">
        <v>1</v>
      </c>
    </row>
    <row r="2483" spans="1:5" x14ac:dyDescent="0.25">
      <c r="A2483" t="s">
        <v>5315</v>
      </c>
      <c r="B2483" t="s">
        <v>5316</v>
      </c>
      <c r="E2483" t="b">
        <v>1</v>
      </c>
    </row>
    <row r="2484" spans="1:5" x14ac:dyDescent="0.25">
      <c r="A2484" t="s">
        <v>5317</v>
      </c>
      <c r="B2484" t="s">
        <v>5318</v>
      </c>
      <c r="E2484" t="b">
        <v>1</v>
      </c>
    </row>
    <row r="2485" spans="1:5" x14ac:dyDescent="0.25">
      <c r="A2485" t="s">
        <v>5319</v>
      </c>
      <c r="B2485" t="s">
        <v>5320</v>
      </c>
      <c r="E2485" t="b">
        <v>1</v>
      </c>
    </row>
    <row r="2486" spans="1:5" x14ac:dyDescent="0.25">
      <c r="A2486" t="s">
        <v>5321</v>
      </c>
      <c r="B2486" t="s">
        <v>5322</v>
      </c>
      <c r="E2486" t="b">
        <v>1</v>
      </c>
    </row>
    <row r="2487" spans="1:5" x14ac:dyDescent="0.25">
      <c r="A2487" t="s">
        <v>5323</v>
      </c>
      <c r="B2487" t="s">
        <v>5324</v>
      </c>
      <c r="E2487" t="b">
        <v>1</v>
      </c>
    </row>
    <row r="2488" spans="1:5" x14ac:dyDescent="0.25">
      <c r="A2488" t="s">
        <v>5325</v>
      </c>
      <c r="B2488" t="s">
        <v>5326</v>
      </c>
      <c r="E2488" t="b">
        <v>1</v>
      </c>
    </row>
    <row r="2489" spans="1:5" x14ac:dyDescent="0.25">
      <c r="A2489" t="s">
        <v>5327</v>
      </c>
      <c r="B2489" t="s">
        <v>5328</v>
      </c>
      <c r="E2489" t="b">
        <v>1</v>
      </c>
    </row>
    <row r="2490" spans="1:5" x14ac:dyDescent="0.25">
      <c r="A2490" t="s">
        <v>5329</v>
      </c>
      <c r="B2490" t="s">
        <v>5330</v>
      </c>
      <c r="E2490" t="b">
        <v>1</v>
      </c>
    </row>
    <row r="2491" spans="1:5" x14ac:dyDescent="0.25">
      <c r="A2491" t="s">
        <v>5331</v>
      </c>
      <c r="B2491" t="s">
        <v>5332</v>
      </c>
      <c r="E2491" t="b">
        <v>1</v>
      </c>
    </row>
    <row r="2492" spans="1:5" x14ac:dyDescent="0.25">
      <c r="A2492" t="s">
        <v>5333</v>
      </c>
      <c r="B2492" t="s">
        <v>5334</v>
      </c>
      <c r="E2492" t="b">
        <v>1</v>
      </c>
    </row>
    <row r="2493" spans="1:5" x14ac:dyDescent="0.25">
      <c r="A2493" t="s">
        <v>5335</v>
      </c>
      <c r="B2493" t="s">
        <v>5336</v>
      </c>
      <c r="E2493" t="b">
        <v>1</v>
      </c>
    </row>
    <row r="2494" spans="1:5" x14ac:dyDescent="0.25">
      <c r="A2494" t="s">
        <v>5337</v>
      </c>
      <c r="B2494" t="s">
        <v>5338</v>
      </c>
      <c r="E2494" t="b">
        <v>1</v>
      </c>
    </row>
    <row r="2495" spans="1:5" x14ac:dyDescent="0.25">
      <c r="A2495" t="s">
        <v>5339</v>
      </c>
      <c r="B2495" t="s">
        <v>5340</v>
      </c>
      <c r="E2495" t="b">
        <v>1</v>
      </c>
    </row>
    <row r="2496" spans="1:5" x14ac:dyDescent="0.25">
      <c r="A2496" t="s">
        <v>5341</v>
      </c>
      <c r="B2496" t="s">
        <v>5342</v>
      </c>
      <c r="E2496" t="b">
        <v>1</v>
      </c>
    </row>
    <row r="2497" spans="1:5" x14ac:dyDescent="0.25">
      <c r="A2497" t="s">
        <v>5343</v>
      </c>
      <c r="B2497" t="s">
        <v>5344</v>
      </c>
      <c r="E2497" t="b">
        <v>1</v>
      </c>
    </row>
    <row r="2498" spans="1:5" x14ac:dyDescent="0.25">
      <c r="A2498" t="s">
        <v>5345</v>
      </c>
      <c r="B2498" t="s">
        <v>5346</v>
      </c>
      <c r="E2498" t="b">
        <v>1</v>
      </c>
    </row>
    <row r="2499" spans="1:5" x14ac:dyDescent="0.25">
      <c r="A2499" t="s">
        <v>5347</v>
      </c>
      <c r="B2499" t="s">
        <v>5348</v>
      </c>
      <c r="E2499" t="b">
        <v>1</v>
      </c>
    </row>
    <row r="2500" spans="1:5" x14ac:dyDescent="0.25">
      <c r="A2500" t="s">
        <v>5349</v>
      </c>
      <c r="B2500" t="s">
        <v>5350</v>
      </c>
      <c r="E2500" t="b">
        <v>1</v>
      </c>
    </row>
    <row r="2501" spans="1:5" x14ac:dyDescent="0.25">
      <c r="A2501" t="s">
        <v>5351</v>
      </c>
      <c r="B2501" t="s">
        <v>5352</v>
      </c>
      <c r="E2501" t="b">
        <v>1</v>
      </c>
    </row>
    <row r="2502" spans="1:5" x14ac:dyDescent="0.25">
      <c r="A2502" t="s">
        <v>5353</v>
      </c>
      <c r="B2502" t="s">
        <v>5354</v>
      </c>
      <c r="E2502" t="b">
        <v>1</v>
      </c>
    </row>
    <row r="2503" spans="1:5" x14ac:dyDescent="0.25">
      <c r="A2503" t="s">
        <v>5355</v>
      </c>
      <c r="B2503" t="s">
        <v>5356</v>
      </c>
      <c r="E2503" t="b">
        <v>1</v>
      </c>
    </row>
    <row r="2504" spans="1:5" x14ac:dyDescent="0.25">
      <c r="A2504" t="s">
        <v>5357</v>
      </c>
      <c r="B2504" t="s">
        <v>5358</v>
      </c>
      <c r="E2504" t="b">
        <v>1</v>
      </c>
    </row>
    <row r="2505" spans="1:5" x14ac:dyDescent="0.25">
      <c r="A2505" t="s">
        <v>5359</v>
      </c>
      <c r="B2505" t="s">
        <v>5360</v>
      </c>
      <c r="E2505" t="b">
        <v>1</v>
      </c>
    </row>
    <row r="2506" spans="1:5" x14ac:dyDescent="0.25">
      <c r="A2506" t="s">
        <v>5361</v>
      </c>
      <c r="B2506" t="s">
        <v>5362</v>
      </c>
      <c r="E2506" t="b">
        <v>1</v>
      </c>
    </row>
    <row r="2507" spans="1:5" x14ac:dyDescent="0.25">
      <c r="A2507" t="s">
        <v>5363</v>
      </c>
      <c r="B2507" t="s">
        <v>5364</v>
      </c>
      <c r="E2507" t="b">
        <v>1</v>
      </c>
    </row>
    <row r="2508" spans="1:5" x14ac:dyDescent="0.25">
      <c r="A2508" t="s">
        <v>5365</v>
      </c>
      <c r="B2508" t="s">
        <v>5366</v>
      </c>
      <c r="E2508" t="b">
        <v>1</v>
      </c>
    </row>
    <row r="2509" spans="1:5" x14ac:dyDescent="0.25">
      <c r="A2509" t="s">
        <v>5367</v>
      </c>
      <c r="B2509" t="s">
        <v>5368</v>
      </c>
      <c r="E2509" t="b">
        <v>1</v>
      </c>
    </row>
    <row r="2510" spans="1:5" x14ac:dyDescent="0.25">
      <c r="A2510" t="s">
        <v>5369</v>
      </c>
      <c r="B2510" t="s">
        <v>5370</v>
      </c>
      <c r="E2510" t="b">
        <v>1</v>
      </c>
    </row>
    <row r="2511" spans="1:5" x14ac:dyDescent="0.25">
      <c r="A2511" t="s">
        <v>5371</v>
      </c>
      <c r="B2511" t="s">
        <v>5372</v>
      </c>
      <c r="E2511" t="b">
        <v>1</v>
      </c>
    </row>
    <row r="2512" spans="1:5" x14ac:dyDescent="0.25">
      <c r="A2512" t="s">
        <v>5373</v>
      </c>
      <c r="B2512" t="s">
        <v>5374</v>
      </c>
      <c r="E2512" t="b">
        <v>1</v>
      </c>
    </row>
    <row r="2513" spans="1:5" x14ac:dyDescent="0.25">
      <c r="A2513" t="s">
        <v>5375</v>
      </c>
      <c r="B2513" t="s">
        <v>5376</v>
      </c>
      <c r="E2513" t="b">
        <v>1</v>
      </c>
    </row>
    <row r="2514" spans="1:5" x14ac:dyDescent="0.25">
      <c r="A2514" t="s">
        <v>5377</v>
      </c>
      <c r="B2514" t="s">
        <v>5378</v>
      </c>
      <c r="E2514" t="b">
        <v>1</v>
      </c>
    </row>
    <row r="2515" spans="1:5" x14ac:dyDescent="0.25">
      <c r="A2515" t="s">
        <v>5379</v>
      </c>
      <c r="B2515" t="s">
        <v>5380</v>
      </c>
      <c r="E2515" t="b">
        <v>1</v>
      </c>
    </row>
    <row r="2516" spans="1:5" x14ac:dyDescent="0.25">
      <c r="A2516" t="s">
        <v>5381</v>
      </c>
      <c r="B2516" t="s">
        <v>5382</v>
      </c>
      <c r="E2516" t="b">
        <v>1</v>
      </c>
    </row>
    <row r="2517" spans="1:5" x14ac:dyDescent="0.25">
      <c r="A2517" t="s">
        <v>5383</v>
      </c>
      <c r="B2517" t="s">
        <v>5384</v>
      </c>
      <c r="E2517" t="b">
        <v>1</v>
      </c>
    </row>
    <row r="2518" spans="1:5" x14ac:dyDescent="0.25">
      <c r="A2518" t="s">
        <v>5385</v>
      </c>
      <c r="B2518" t="s">
        <v>5386</v>
      </c>
      <c r="E2518" t="b">
        <v>1</v>
      </c>
    </row>
    <row r="2519" spans="1:5" x14ac:dyDescent="0.25">
      <c r="A2519" t="s">
        <v>5387</v>
      </c>
      <c r="B2519" t="s">
        <v>5388</v>
      </c>
      <c r="E2519" t="b">
        <v>1</v>
      </c>
    </row>
    <row r="2520" spans="1:5" x14ac:dyDescent="0.25">
      <c r="A2520" t="s">
        <v>5389</v>
      </c>
      <c r="B2520" t="s">
        <v>5390</v>
      </c>
      <c r="E2520" t="b">
        <v>1</v>
      </c>
    </row>
    <row r="2521" spans="1:5" x14ac:dyDescent="0.25">
      <c r="A2521" t="s">
        <v>5391</v>
      </c>
      <c r="B2521" t="s">
        <v>5392</v>
      </c>
      <c r="E2521" t="b">
        <v>1</v>
      </c>
    </row>
    <row r="2522" spans="1:5" x14ac:dyDescent="0.25">
      <c r="A2522" t="s">
        <v>5393</v>
      </c>
      <c r="B2522" t="s">
        <v>5394</v>
      </c>
      <c r="E2522" t="b">
        <v>1</v>
      </c>
    </row>
    <row r="2523" spans="1:5" x14ac:dyDescent="0.25">
      <c r="A2523" t="s">
        <v>5395</v>
      </c>
      <c r="B2523" t="s">
        <v>5396</v>
      </c>
      <c r="E2523" t="b">
        <v>1</v>
      </c>
    </row>
    <row r="2524" spans="1:5" x14ac:dyDescent="0.25">
      <c r="A2524" t="s">
        <v>5397</v>
      </c>
      <c r="B2524" t="s">
        <v>5398</v>
      </c>
      <c r="E2524" t="b">
        <v>1</v>
      </c>
    </row>
    <row r="2525" spans="1:5" x14ac:dyDescent="0.25">
      <c r="A2525" t="s">
        <v>5399</v>
      </c>
      <c r="B2525" t="s">
        <v>5400</v>
      </c>
      <c r="E2525" t="b">
        <v>1</v>
      </c>
    </row>
    <row r="2526" spans="1:5" x14ac:dyDescent="0.25">
      <c r="A2526" t="s">
        <v>5401</v>
      </c>
      <c r="B2526" t="s">
        <v>5402</v>
      </c>
      <c r="E2526" t="b">
        <v>1</v>
      </c>
    </row>
    <row r="2527" spans="1:5" x14ac:dyDescent="0.25">
      <c r="A2527" t="s">
        <v>5403</v>
      </c>
      <c r="B2527" t="s">
        <v>5404</v>
      </c>
      <c r="E2527" t="b">
        <v>1</v>
      </c>
    </row>
    <row r="2528" spans="1:5" x14ac:dyDescent="0.25">
      <c r="A2528" t="s">
        <v>5405</v>
      </c>
      <c r="B2528" t="s">
        <v>5406</v>
      </c>
      <c r="E2528" t="b">
        <v>1</v>
      </c>
    </row>
    <row r="2529" spans="1:5" x14ac:dyDescent="0.25">
      <c r="A2529" t="s">
        <v>5407</v>
      </c>
      <c r="B2529" t="s">
        <v>5408</v>
      </c>
      <c r="E2529" t="b">
        <v>1</v>
      </c>
    </row>
    <row r="2530" spans="1:5" x14ac:dyDescent="0.25">
      <c r="A2530" t="s">
        <v>5409</v>
      </c>
      <c r="B2530" t="s">
        <v>5410</v>
      </c>
      <c r="E2530" t="b">
        <v>1</v>
      </c>
    </row>
    <row r="2531" spans="1:5" x14ac:dyDescent="0.25">
      <c r="A2531" t="s">
        <v>5411</v>
      </c>
      <c r="B2531" t="s">
        <v>5412</v>
      </c>
      <c r="E2531" t="b">
        <v>1</v>
      </c>
    </row>
    <row r="2532" spans="1:5" x14ac:dyDescent="0.25">
      <c r="A2532" t="s">
        <v>5413</v>
      </c>
      <c r="B2532" t="s">
        <v>5414</v>
      </c>
      <c r="E2532" t="b">
        <v>1</v>
      </c>
    </row>
    <row r="2533" spans="1:5" x14ac:dyDescent="0.25">
      <c r="A2533" t="s">
        <v>5415</v>
      </c>
      <c r="B2533" t="s">
        <v>5416</v>
      </c>
      <c r="E2533" t="b">
        <v>1</v>
      </c>
    </row>
    <row r="2534" spans="1:5" x14ac:dyDescent="0.25">
      <c r="A2534" t="s">
        <v>5417</v>
      </c>
      <c r="B2534" t="s">
        <v>5418</v>
      </c>
      <c r="E2534" t="b">
        <v>1</v>
      </c>
    </row>
    <row r="2535" spans="1:5" x14ac:dyDescent="0.25">
      <c r="A2535" t="s">
        <v>5419</v>
      </c>
      <c r="B2535" t="s">
        <v>5420</v>
      </c>
      <c r="E2535" t="b">
        <v>1</v>
      </c>
    </row>
    <row r="2536" spans="1:5" x14ac:dyDescent="0.25">
      <c r="A2536" t="s">
        <v>5421</v>
      </c>
      <c r="B2536" t="s">
        <v>5422</v>
      </c>
      <c r="E2536" t="b">
        <v>1</v>
      </c>
    </row>
    <row r="2537" spans="1:5" x14ac:dyDescent="0.25">
      <c r="A2537" t="s">
        <v>5423</v>
      </c>
      <c r="B2537" t="s">
        <v>5424</v>
      </c>
      <c r="E2537" t="b">
        <v>1</v>
      </c>
    </row>
    <row r="2538" spans="1:5" x14ac:dyDescent="0.25">
      <c r="A2538" t="s">
        <v>5425</v>
      </c>
      <c r="B2538" t="s">
        <v>5426</v>
      </c>
      <c r="E2538" t="b">
        <v>1</v>
      </c>
    </row>
    <row r="2539" spans="1:5" x14ac:dyDescent="0.25">
      <c r="A2539" t="s">
        <v>5427</v>
      </c>
      <c r="B2539" t="s">
        <v>5428</v>
      </c>
      <c r="E2539" t="b">
        <v>1</v>
      </c>
    </row>
    <row r="2540" spans="1:5" x14ac:dyDescent="0.25">
      <c r="A2540" t="s">
        <v>5429</v>
      </c>
      <c r="B2540" t="s">
        <v>5430</v>
      </c>
      <c r="E2540" t="b">
        <v>1</v>
      </c>
    </row>
    <row r="2541" spans="1:5" x14ac:dyDescent="0.25">
      <c r="A2541" t="s">
        <v>5431</v>
      </c>
      <c r="B2541" t="s">
        <v>5432</v>
      </c>
      <c r="E2541" t="b">
        <v>1</v>
      </c>
    </row>
    <row r="2542" spans="1:5" x14ac:dyDescent="0.25">
      <c r="A2542" t="s">
        <v>5433</v>
      </c>
      <c r="B2542" t="s">
        <v>5434</v>
      </c>
      <c r="E2542" t="b">
        <v>1</v>
      </c>
    </row>
    <row r="2543" spans="1:5" x14ac:dyDescent="0.25">
      <c r="A2543" t="s">
        <v>5435</v>
      </c>
      <c r="B2543" t="s">
        <v>5436</v>
      </c>
      <c r="E2543" t="b">
        <v>1</v>
      </c>
    </row>
    <row r="2544" spans="1:5" x14ac:dyDescent="0.25">
      <c r="A2544" t="s">
        <v>5437</v>
      </c>
      <c r="B2544" t="s">
        <v>5438</v>
      </c>
      <c r="E2544" t="b">
        <v>1</v>
      </c>
    </row>
    <row r="2545" spans="1:5" x14ac:dyDescent="0.25">
      <c r="A2545" t="s">
        <v>5439</v>
      </c>
      <c r="B2545" t="s">
        <v>5440</v>
      </c>
      <c r="E2545" t="b">
        <v>1</v>
      </c>
    </row>
    <row r="2546" spans="1:5" x14ac:dyDescent="0.25">
      <c r="A2546" t="s">
        <v>5441</v>
      </c>
      <c r="B2546" t="s">
        <v>5442</v>
      </c>
      <c r="E2546" t="b">
        <v>1</v>
      </c>
    </row>
    <row r="2547" spans="1:5" x14ac:dyDescent="0.25">
      <c r="A2547" t="s">
        <v>5443</v>
      </c>
      <c r="B2547" t="s">
        <v>5444</v>
      </c>
      <c r="E2547" t="b">
        <v>1</v>
      </c>
    </row>
    <row r="2548" spans="1:5" x14ac:dyDescent="0.25">
      <c r="A2548" t="s">
        <v>5445</v>
      </c>
      <c r="B2548" t="s">
        <v>5446</v>
      </c>
      <c r="E2548" t="b">
        <v>1</v>
      </c>
    </row>
    <row r="2549" spans="1:5" x14ac:dyDescent="0.25">
      <c r="A2549" t="s">
        <v>5447</v>
      </c>
      <c r="B2549" t="s">
        <v>5448</v>
      </c>
      <c r="E2549" t="b">
        <v>1</v>
      </c>
    </row>
    <row r="2550" spans="1:5" x14ac:dyDescent="0.25">
      <c r="A2550" t="s">
        <v>5449</v>
      </c>
      <c r="B2550" t="s">
        <v>5450</v>
      </c>
      <c r="E2550" t="b">
        <v>1</v>
      </c>
    </row>
    <row r="2551" spans="1:5" x14ac:dyDescent="0.25">
      <c r="A2551" t="s">
        <v>5451</v>
      </c>
      <c r="B2551" t="s">
        <v>5452</v>
      </c>
      <c r="E2551" t="b">
        <v>1</v>
      </c>
    </row>
    <row r="2552" spans="1:5" x14ac:dyDescent="0.25">
      <c r="A2552" t="s">
        <v>5453</v>
      </c>
      <c r="B2552" t="s">
        <v>5454</v>
      </c>
      <c r="E2552" t="b">
        <v>1</v>
      </c>
    </row>
    <row r="2553" spans="1:5" x14ac:dyDescent="0.25">
      <c r="A2553" t="s">
        <v>5455</v>
      </c>
      <c r="B2553" t="s">
        <v>5456</v>
      </c>
      <c r="E2553"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935A-A775-4B3E-9A67-2609263AAEF2}">
  <dimension ref="A1:B3"/>
  <sheetViews>
    <sheetView workbookViewId="0"/>
  </sheetViews>
  <sheetFormatPr defaultRowHeight="15" x14ac:dyDescent="0.25"/>
  <sheetData>
    <row r="1" spans="1:2" x14ac:dyDescent="0.25">
      <c r="A1" t="s">
        <v>7112</v>
      </c>
      <c r="B1" s="23">
        <v>46050</v>
      </c>
    </row>
    <row r="2" spans="1:2" x14ac:dyDescent="0.25">
      <c r="A2" t="s">
        <v>7113</v>
      </c>
      <c r="B2" t="s">
        <v>5791</v>
      </c>
    </row>
    <row r="3" spans="1:2" x14ac:dyDescent="0.25">
      <c r="A3" t="s">
        <v>7114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567989-3765-4741-A67A-E33058A83DAC}"/>
</file>

<file path=customXml/itemProps2.xml><?xml version="1.0" encoding="utf-8"?>
<ds:datastoreItem xmlns:ds="http://schemas.openxmlformats.org/officeDocument/2006/customXml" ds:itemID="{9BB555BF-B0EE-48A6-BAB5-D2C6AEFC17F6}"/>
</file>

<file path=customXml/itemProps3.xml><?xml version="1.0" encoding="utf-8"?>
<ds:datastoreItem xmlns:ds="http://schemas.openxmlformats.org/officeDocument/2006/customXml" ds:itemID="{5DB75870-8778-4495-9989-531E590116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109</vt:i4>
      </vt:variant>
      <vt:variant>
        <vt:lpstr>Named Ranges</vt:lpstr>
      </vt:variant>
      <vt:variant>
        <vt:i4>303</vt:i4>
      </vt:variant>
    </vt:vector>
  </HeadingPairs>
  <TitlesOfParts>
    <vt:vector size="412"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2026-01-28T01:13:49Z</dcterms:created>
  <dcterms:modified xsi:type="dcterms:W3CDTF">2026-01-28T01:15:57Z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